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2" activeTab="3"/>
  </bookViews>
  <sheets>
    <sheet name="封面" sheetId="18" state="hidden" r:id="rId1"/>
    <sheet name="扉页" sheetId="19" state="hidden" r:id="rId2"/>
    <sheet name="编制说明" sheetId="15" r:id="rId3"/>
    <sheet name="汇总表" sheetId="11" r:id="rId4"/>
    <sheet name="拆除工程" sheetId="10" r:id="rId5"/>
    <sheet name="拆除工程综合单价分析表" sheetId="21" r:id="rId6"/>
    <sheet name="装修工程" sheetId="5" r:id="rId7"/>
    <sheet name="入户门" sheetId="13" r:id="rId8"/>
    <sheet name="安装工程" sheetId="9" r:id="rId9"/>
    <sheet name="二次消防工程" sheetId="23" r:id="rId10"/>
    <sheet name="智能化工程" sheetId="24" r:id="rId11"/>
    <sheet name="措施费" sheetId="12" r:id="rId12"/>
    <sheet name="零星工程" sheetId="17" r:id="rId13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</externalReferences>
  <definedNames>
    <definedName name="_xlnm._FilterDatabase" localSheetId="6" hidden="1">装修工程!$A$4:$AB$54</definedName>
    <definedName name="_xlnm._FilterDatabase" localSheetId="8" hidden="1">安装工程!$A$4:$AA$55</definedName>
    <definedName name="b">[1]土建工程综合单价表!#REF!</definedName>
    <definedName name="SDSAD">[1]土建工程综合单价表!#REF!</definedName>
    <definedName name="按甲方要求配置">[1]土建工程综合单价表!#REF!</definedName>
    <definedName name="成本汇总表2">[1]土建工程综合单价表!#REF!</definedName>
    <definedName name="单价1">[1]土建工程综合单价表!#REF!</definedName>
    <definedName name="单价101">[1]土建工程综合单价表!#REF!</definedName>
    <definedName name="单价102">[1]土建工程综合单价表!#REF!</definedName>
    <definedName name="单价103">[1]土建工程综合单价表!#REF!</definedName>
    <definedName name="单价104">[1]土建工程综合单价表!#REF!</definedName>
    <definedName name="单价105">[1]土建工程综合单价表!#REF!</definedName>
    <definedName name="单价106">[1]土建工程综合单价表!#REF!</definedName>
    <definedName name="单价107">[1]土建工程综合单价表!#REF!</definedName>
    <definedName name="单价108">[1]土建工程综合单价表!#REF!</definedName>
    <definedName name="单价109">[1]土建工程综合单价表!#REF!</definedName>
    <definedName name="单价2001">[1]土建工程综合单价表!#REF!</definedName>
    <definedName name="单价2002">[1]土建工程综合单价表!#REF!</definedName>
    <definedName name="单价2003">[1]土建工程综合单价表!#REF!</definedName>
    <definedName name="单价2004">[1]土建工程综合单价表!#REF!</definedName>
    <definedName name="单价2005">[1]土建工程综合单价表!#REF!</definedName>
    <definedName name="单价20050">[1]土建工程综合单价表!#REF!</definedName>
    <definedName name="单价2006">[1]土建工程综合单价表!#REF!</definedName>
    <definedName name="单价2007">[1]土建工程综合单价表!#REF!</definedName>
    <definedName name="单价2008">[1]土建工程综合单价表!#REF!</definedName>
    <definedName name="单价2009">[1]土建工程综合单价表!#REF!</definedName>
    <definedName name="单价201">[1]土建工程综合单价表!#REF!</definedName>
    <definedName name="单价2010">[1]土建工程综合单价表!#REF!</definedName>
    <definedName name="单价2011">[1]土建工程综合单价表!#REF!</definedName>
    <definedName name="单价2012">[1]土建工程综合单价表!#REF!</definedName>
    <definedName name="单价2013">[1]土建工程综合单价表!#REF!</definedName>
    <definedName name="单价2014">[1]土建工程综合单价表!#REF!</definedName>
    <definedName name="单价2015">[1]土建工程综合单价表!#REF!</definedName>
    <definedName name="单价2016">[1]土建工程综合单价表!#REF!</definedName>
    <definedName name="单价2017">[1]土建工程综合单价表!#REF!</definedName>
    <definedName name="单价2018">[1]土建工程综合单价表!#REF!</definedName>
    <definedName name="单价2019">[1]土建工程综合单价表!#REF!</definedName>
    <definedName name="单价202">[1]土建工程综合单价表!#REF!</definedName>
    <definedName name="单价2020">[1]土建工程综合单价表!#REF!</definedName>
    <definedName name="单价2021">[1]土建工程综合单价表!#REF!</definedName>
    <definedName name="单价2022">[1]土建工程综合单价表!#REF!</definedName>
    <definedName name="单价2023">[1]土建工程综合单价表!#REF!</definedName>
    <definedName name="单价2024">[1]土建工程综合单价表!#REF!</definedName>
    <definedName name="单价2025">[1]土建工程综合单价表!#REF!</definedName>
    <definedName name="单价2026">[1]土建工程综合单价表!#REF!</definedName>
    <definedName name="单价2027">[1]土建工程综合单价表!#REF!</definedName>
    <definedName name="单价2028">[1]土建工程综合单价表!#REF!</definedName>
    <definedName name="单价2029">[1]土建工程综合单价表!#REF!</definedName>
    <definedName name="单价203">[1]土建工程综合单价表!#REF!</definedName>
    <definedName name="单价2030">[1]土建工程综合单价表!#REF!</definedName>
    <definedName name="单价2031">[1]土建工程综合单价表!#REF!</definedName>
    <definedName name="单价2032">[1]土建工程综合单价表!#REF!</definedName>
    <definedName name="单价2033">[1]土建工程综合单价表!#REF!</definedName>
    <definedName name="单价2034">[1]土建工程综合单价表!#REF!</definedName>
    <definedName name="单价2035">[1]土建工程综合单价表!#REF!</definedName>
    <definedName name="单价2036">[1]土建工程综合单价表!#REF!</definedName>
    <definedName name="单价2037">[1]土建工程综合单价表!#REF!</definedName>
    <definedName name="单价2038">[1]土建工程综合单价表!#REF!</definedName>
    <definedName name="单价2039">[1]土建工程综合单价表!#REF!</definedName>
    <definedName name="单价204">[1]土建工程综合单价表!#REF!</definedName>
    <definedName name="单价2040">[1]土建工程综合单价表!#REF!</definedName>
    <definedName name="单价2041">[1]土建工程综合单价表!#REF!</definedName>
    <definedName name="单价205">[1]土建工程综合单价表!#REF!</definedName>
    <definedName name="单价2050">[1]土建工程综合单价表!#REF!</definedName>
    <definedName name="单价206">[1]土建工程综合单价表!#REF!</definedName>
    <definedName name="单价207">[1]土建工程综合单价表!#REF!</definedName>
    <definedName name="单价208">[1]土建工程综合单价表!#REF!</definedName>
    <definedName name="单价209">[1]土建工程综合单价表!#REF!</definedName>
    <definedName name="单价210">[1]土建工程综合单价表!#REF!</definedName>
    <definedName name="单价211">[1]土建工程综合单价表!#REF!</definedName>
    <definedName name="单价212">[1]土建工程综合单价表!#REF!</definedName>
    <definedName name="单价213">[1]土建工程综合单价表!#REF!</definedName>
    <definedName name="单价214">[1]土建工程综合单价表!#REF!</definedName>
    <definedName name="单价215">[1]土建工程综合单价表!#REF!</definedName>
    <definedName name="单价216">[1]土建工程综合单价表!#REF!</definedName>
    <definedName name="单价217">[1]土建工程综合单价表!#REF!</definedName>
    <definedName name="单价2171">[1]土建工程综合单价表!#REF!</definedName>
    <definedName name="单价218">[1]土建工程综合单价表!#REF!</definedName>
    <definedName name="单价219">[1]土建工程综合单价表!#REF!</definedName>
    <definedName name="单价220">[1]土建工程综合单价表!#REF!</definedName>
    <definedName name="单价221">[1]土建工程综合单价表!#REF!</definedName>
    <definedName name="单价222">[1]土建工程综合单价表!#REF!</definedName>
    <definedName name="单价223">[1]土建工程综合单价表!#REF!</definedName>
    <definedName name="单价224">[1]土建工程综合单价表!#REF!</definedName>
    <definedName name="单价225">[1]土建工程综合单价表!#REF!</definedName>
    <definedName name="单价226">[1]土建工程综合单价表!#REF!</definedName>
    <definedName name="单价227">[1]土建工程综合单价表!#REF!</definedName>
    <definedName name="单价228">[1]土建工程综合单价表!#REF!</definedName>
    <definedName name="单价229">[1]土建工程综合单价表!#REF!</definedName>
    <definedName name="单价230">[1]土建工程综合单价表!#REF!</definedName>
    <definedName name="单价231">[1]土建工程综合单价表!#REF!</definedName>
    <definedName name="单价234">[1]土建工程综合单价表!#REF!</definedName>
    <definedName name="单价235">[1]土建工程综合单价表!#REF!</definedName>
    <definedName name="单价236">[1]土建工程综合单价表!#REF!</definedName>
    <definedName name="单价237">[1]土建工程综合单价表!#REF!</definedName>
    <definedName name="单价238">[1]土建工程综合单价表!#REF!</definedName>
    <definedName name="单价239">[1]土建工程综合单价表!#REF!</definedName>
    <definedName name="单价2391">[1]土建工程综合单价表!#REF!</definedName>
    <definedName name="单价240">[1]土建工程综合单价表!#REF!</definedName>
    <definedName name="单价241">[1]土建工程综合单价表!#REF!</definedName>
    <definedName name="单价242">[1]土建工程综合单价表!#REF!</definedName>
    <definedName name="单价243">[1]土建工程综合单价表!#REF!</definedName>
    <definedName name="单价244">[1]土建工程综合单价表!#REF!</definedName>
    <definedName name="单价245">[1]土建工程综合单价表!#REF!</definedName>
    <definedName name="单价246">[1]土建工程综合单价表!#REF!</definedName>
    <definedName name="单价247">[1]土建工程综合单价表!#REF!</definedName>
    <definedName name="单价248">[1]土建工程综合单价表!#REF!</definedName>
    <definedName name="单价249">[1]土建工程综合单价表!#REF!</definedName>
    <definedName name="单价250">[1]土建工程综合单价表!#REF!</definedName>
    <definedName name="单价251">[1]土建工程综合单价表!#REF!</definedName>
    <definedName name="单价254">[1]土建工程综合单价表!#REF!</definedName>
    <definedName name="单价255">[1]土建工程综合单价表!#REF!</definedName>
    <definedName name="单价256">[1]土建工程综合单价表!#REF!</definedName>
    <definedName name="单价257">[1]土建工程综合单价表!#REF!</definedName>
    <definedName name="单价258">[1]土建工程综合单价表!#REF!</definedName>
    <definedName name="单价259">[1]土建工程综合单价表!#REF!</definedName>
    <definedName name="单价281">[1]土建工程综合单价表!#REF!</definedName>
    <definedName name="单价282">[1]土建工程综合单价表!#REF!</definedName>
    <definedName name="单价283">[1]土建工程综合单价表!#REF!</definedName>
    <definedName name="单价284">[1]土建工程综合单价表!#REF!</definedName>
    <definedName name="单价285">[1]土建工程综合单价表!#REF!</definedName>
    <definedName name="单价286">[1]土建工程综合单价表!#REF!</definedName>
    <definedName name="单价287">[1]土建工程综合单价表!#REF!</definedName>
    <definedName name="单价301">[1]土建工程综合单价表!#REF!</definedName>
    <definedName name="单价302">[1]土建工程综合单价表!#REF!</definedName>
    <definedName name="单价303">[1]土建工程综合单价表!#REF!</definedName>
    <definedName name="单价304">[1]土建工程综合单价表!#REF!</definedName>
    <definedName name="单价305">[1]土建工程综合单价表!#REF!</definedName>
    <definedName name="单价306">[1]土建工程综合单价表!#REF!</definedName>
    <definedName name="单价307">[1]土建工程综合单价表!#REF!</definedName>
    <definedName name="单价308">[1]土建工程综合单价表!#REF!</definedName>
    <definedName name="单价309">[1]土建工程综合单价表!#REF!</definedName>
    <definedName name="单价310">[1]土建工程综合单价表!#REF!</definedName>
    <definedName name="单价311">[1]土建工程综合单价表!#REF!</definedName>
    <definedName name="单价312">[1]土建工程综合单价表!#REF!</definedName>
    <definedName name="单价313">[1]土建工程综合单价表!#REF!</definedName>
    <definedName name="单价314">[1]土建工程综合单价表!#REF!</definedName>
    <definedName name="单价315">[1]土建工程综合单价表!#REF!</definedName>
    <definedName name="单价401">[1]土建工程综合单价表!#REF!</definedName>
    <definedName name="单价501">[1]土建工程综合单价表!#REF!</definedName>
    <definedName name="单价502">[1]土建工程综合单价表!#REF!</definedName>
    <definedName name="单价503">[1]土建工程综合单价表!#REF!</definedName>
    <definedName name="单价504">[1]土建工程综合单价表!#REF!</definedName>
    <definedName name="单价505">[1]土建工程综合单价表!#REF!</definedName>
    <definedName name="单价506">[1]土建工程综合单价表!#REF!</definedName>
    <definedName name="单价507">[1]土建工程综合单价表!#REF!</definedName>
    <definedName name="单价508">[1]土建工程综合单价表!#REF!</definedName>
    <definedName name="单价509">[1]土建工程综合单价表!#REF!</definedName>
    <definedName name="单价510">[1]土建工程综合单价表!#REF!</definedName>
    <definedName name="单价511">[1]土建工程综合单价表!#REF!</definedName>
    <definedName name="单价601">[1]土建工程综合单价表!#REF!</definedName>
    <definedName name="单价602">[1]土建工程综合单价表!#REF!</definedName>
    <definedName name="单价603">[1]土建工程综合单价表!#REF!</definedName>
    <definedName name="单价606">[1]土建工程综合单价表!#REF!</definedName>
    <definedName name="单价607">[1]土建工程综合单价表!#REF!</definedName>
    <definedName name="单价608">[1]土建工程综合单价表!#REF!</definedName>
    <definedName name="单价609">[1]土建工程综合单价表!#REF!</definedName>
    <definedName name="单价610">[1]土建工程综合单价表!#REF!</definedName>
    <definedName name="单价611">[1]土建工程综合单价表!#REF!</definedName>
    <definedName name="单价612">[1]土建工程综合单价表!#REF!</definedName>
    <definedName name="单价613">[1]土建工程综合单价表!#REF!</definedName>
    <definedName name="单价614">[1]土建工程综合单价表!#REF!</definedName>
    <definedName name="单价615">[1]土建工程综合单价表!#REF!</definedName>
    <definedName name="单价616">[1]土建工程综合单价表!#REF!</definedName>
    <definedName name="单价621">[1]土建工程综合单价表!#REF!</definedName>
    <definedName name="单价622">[1]土建工程综合单价表!#REF!</definedName>
    <definedName name="单价623">[1]土建工程综合单价表!#REF!</definedName>
    <definedName name="单价631">[1]土建工程综合单价表!#REF!</definedName>
    <definedName name="单价632">[1]土建工程综合单价表!#REF!</definedName>
    <definedName name="单价633">[1]土建工程综合单价表!#REF!</definedName>
    <definedName name="单价634">[1]土建工程综合单价表!#REF!</definedName>
    <definedName name="单价635">[1]土建工程综合单价表!#REF!</definedName>
    <definedName name="单价636">[1]土建工程综合单价表!#REF!</definedName>
    <definedName name="单价637">[1]土建工程综合单价表!#REF!</definedName>
    <definedName name="单价638">[1]土建工程综合单价表!#REF!</definedName>
    <definedName name="单价639">[1]土建工程综合单价表!#REF!</definedName>
    <definedName name="单价645">[1]土建工程综合单价表!#REF!</definedName>
    <definedName name="单价646">[1]土建工程综合单价表!#REF!</definedName>
    <definedName name="单价647">[1]土建工程综合单价表!#REF!</definedName>
    <definedName name="单价648">[1]土建工程综合单价表!#REF!</definedName>
    <definedName name="单价649">[1]土建工程综合单价表!#REF!</definedName>
    <definedName name="单价661">[1]土建工程综合单价表!#REF!</definedName>
    <definedName name="单价662">[1]土建工程综合单价表!#REF!</definedName>
    <definedName name="单价663">[1]土建工程综合单价表!#REF!</definedName>
    <definedName name="单价664">[1]土建工程综合单价表!#REF!</definedName>
    <definedName name="单价665">[1]土建工程综合单价表!#REF!</definedName>
    <definedName name="单价666">[1]土建工程综合单价表!#REF!</definedName>
    <definedName name="单价701">[1]土建工程综合单价表!#REF!</definedName>
    <definedName name="单价703">[1]土建工程综合单价表!#REF!</definedName>
    <definedName name="单价704">[1]土建工程综合单价表!#REF!</definedName>
    <definedName name="单价705">[1]土建工程综合单价表!#REF!</definedName>
    <definedName name="单价706">[1]土建工程综合单价表!#REF!</definedName>
    <definedName name="单价711">[1]土建工程综合单价表!#REF!</definedName>
    <definedName name="单价716">[1]土建工程综合单价表!#REF!</definedName>
    <definedName name="单价721">[1]土建工程综合单价表!#REF!</definedName>
    <definedName name="单价722">[1]土建工程综合单价表!#REF!</definedName>
    <definedName name="单价723">[1]土建工程综合单价表!#REF!</definedName>
    <definedName name="单价724">[1]土建工程综合单价表!#REF!</definedName>
    <definedName name="单价725">[1]土建工程综合单价表!#REF!</definedName>
    <definedName name="单价726">[1]土建工程综合单价表!#REF!</definedName>
    <definedName name="单价727">[1]土建工程综合单价表!#REF!</definedName>
    <definedName name="单价728">[1]土建工程综合单价表!#REF!</definedName>
    <definedName name="单价741">[1]土建工程综合单价表!#REF!</definedName>
    <definedName name="单价742">[1]土建工程综合单价表!#REF!</definedName>
    <definedName name="单价743">[1]土建工程综合单价表!#REF!</definedName>
    <definedName name="单价744">[1]土建工程综合单价表!#REF!</definedName>
    <definedName name="单价745">[1]土建工程综合单价表!#REF!</definedName>
    <definedName name="单价801">[1]土建工程综合单价表!#REF!</definedName>
    <definedName name="单价802">[1]土建工程综合单价表!#REF!</definedName>
    <definedName name="单价803">[1]土建工程综合单价表!#REF!</definedName>
    <definedName name="单价804">[1]土建工程综合单价表!#REF!</definedName>
    <definedName name="单价805">[1]土建工程综合单价表!#REF!</definedName>
    <definedName name="单价806">[1]土建工程综合单价表!#REF!</definedName>
    <definedName name="单价821">[1]土建工程综合单价表!#REF!</definedName>
    <definedName name="单价822">[1]土建工程综合单价表!#REF!</definedName>
    <definedName name="单价823">[1]土建工程综合单价表!#REF!</definedName>
    <definedName name="单价824">[1]土建工程综合单价表!#REF!</definedName>
    <definedName name="单价825">[1]土建工程综合单价表!#REF!</definedName>
    <definedName name="单价826">[1]土建工程综合单价表!#REF!</definedName>
    <definedName name="单价827">[1]土建工程综合单价表!#REF!</definedName>
    <definedName name="单价828">[1]土建工程综合单价表!#REF!</definedName>
    <definedName name="单价829">[1]土建工程综合单价表!#REF!</definedName>
    <definedName name="机械费">[1]土建工程综合单价表!#REF!</definedName>
    <definedName name="琪琪">[1]土建工程综合单价表!#REF!</definedName>
    <definedName name="土建10001">[1]土建工程综合单价表!#REF!</definedName>
    <definedName name="土建10002">[1]土建工程综合单价表!#REF!</definedName>
    <definedName name="土建10003">[1]土建工程综合单价表!#REF!</definedName>
    <definedName name="土建10004">[1]土建工程综合单价表!#REF!</definedName>
    <definedName name="土建10005">[1]土建工程综合单价表!#REF!</definedName>
    <definedName name="土建10006">[1]土建工程综合单价表!#REF!</definedName>
    <definedName name="土建10007">[1]土建工程综合单价表!#REF!</definedName>
    <definedName name="土建10008">[1]土建工程综合单价表!#REF!</definedName>
    <definedName name="土建10009">[1]土建工程综合单价表!#REF!</definedName>
    <definedName name="土建10010">[1]土建工程综合单价表!#REF!</definedName>
    <definedName name="土建10011">[1]土建工程综合单价表!#REF!</definedName>
    <definedName name="土建21001">[1]土建工程综合单价表!#REF!</definedName>
    <definedName name="土建21002">[1]土建工程综合单价表!#REF!</definedName>
    <definedName name="土建21003">[1]土建工程综合单价表!#REF!</definedName>
    <definedName name="土建21004">[1]土建工程综合单价表!#REF!</definedName>
    <definedName name="土建21005">[1]土建工程综合单价表!#REF!</definedName>
    <definedName name="土建21006">[1]土建工程综合单价表!#REF!</definedName>
    <definedName name="土建21007">[1]土建工程综合单价表!#REF!</definedName>
    <definedName name="土建21008">[1]土建工程综合单价表!#REF!</definedName>
    <definedName name="土建21009">[1]土建工程综合单价表!#REF!</definedName>
    <definedName name="土建21010">[1]土建工程综合单价表!#REF!</definedName>
    <definedName name="土建21011">[1]土建工程综合单价表!#REF!</definedName>
    <definedName name="土建21012">[1]土建工程综合单价表!#REF!</definedName>
    <definedName name="土建21013">[1]土建工程综合单价表!#REF!</definedName>
    <definedName name="土建21014">[1]土建工程综合单价表!#REF!</definedName>
    <definedName name="土建21015">[1]土建工程综合单价表!#REF!</definedName>
    <definedName name="土建21016">[1]土建工程综合单价表!#REF!</definedName>
    <definedName name="土建21017">[1]土建工程综合单价表!#REF!</definedName>
    <definedName name="土建21018">[1]土建工程综合单价表!#REF!</definedName>
    <definedName name="土建21019">[1]土建工程综合单价表!#REF!</definedName>
    <definedName name="土建21020">[1]土建工程综合单价表!#REF!</definedName>
    <definedName name="土建21021">[1]土建工程综合单价表!#REF!</definedName>
    <definedName name="土建21022">[1]土建工程综合单价表!#REF!</definedName>
    <definedName name="土建21023">[1]土建工程综合单价表!#REF!</definedName>
    <definedName name="土建21024">[1]土建工程综合单价表!#REF!</definedName>
    <definedName name="土建21025">[1]土建工程综合单价表!#REF!</definedName>
    <definedName name="土建21026">[1]土建工程综合单价表!#REF!</definedName>
    <definedName name="土建21027">[1]土建工程综合单价表!#REF!</definedName>
    <definedName name="土建21028">[1]土建工程综合单价表!#REF!</definedName>
    <definedName name="土建21029">[1]土建工程综合单价表!#REF!</definedName>
    <definedName name="土建21030">[1]土建工程综合单价表!#REF!</definedName>
    <definedName name="土建21031">[1]土建工程综合单价表!#REF!</definedName>
    <definedName name="土建21032">[1]土建工程综合单价表!#REF!</definedName>
    <definedName name="土建21033">[1]土建工程综合单价表!#REF!</definedName>
    <definedName name="土建21034">[1]土建工程综合单价表!#REF!</definedName>
    <definedName name="土建21035">[1]土建工程综合单价表!#REF!</definedName>
    <definedName name="土建21036">[1]土建工程综合单价表!#REF!</definedName>
    <definedName name="土建21037">[1]土建工程综合单价表!#REF!</definedName>
    <definedName name="土建21038">[1]土建工程综合单价表!#REF!</definedName>
    <definedName name="土建21039">[1]土建工程综合单价表!#REF!</definedName>
    <definedName name="土建21040">[1]土建工程综合单价表!#REF!</definedName>
    <definedName name="土建21041">[1]土建工程综合单价表!#REF!</definedName>
    <definedName name="土建21042">[1]土建工程综合单价表!#REF!</definedName>
    <definedName name="土建21043">[1]土建工程综合单价表!#REF!</definedName>
    <definedName name="土建21044">[1]土建工程综合单价表!#REF!</definedName>
    <definedName name="土建21045">[1]土建工程综合单价表!#REF!</definedName>
    <definedName name="土建21046">[1]土建工程综合单价表!#REF!</definedName>
    <definedName name="土建21047">[1]土建工程综合单价表!#REF!</definedName>
    <definedName name="土建21048">[1]土建工程综合单价表!#REF!</definedName>
    <definedName name="土建21049">[1]土建工程综合单价表!#REF!</definedName>
    <definedName name="土建21050">[1]土建工程综合单价表!#REF!</definedName>
    <definedName name="土建21051">[1]土建工程综合单价表!#REF!</definedName>
    <definedName name="土建21052">[1]土建工程综合单价表!#REF!</definedName>
    <definedName name="土建21053">[1]土建工程综合单价表!#REF!</definedName>
    <definedName name="土建21054">[1]土建工程综合单价表!#REF!</definedName>
    <definedName name="土建21055">[1]土建工程综合单价表!#REF!</definedName>
    <definedName name="土建21056">[1]土建工程综合单价表!#REF!</definedName>
    <definedName name="土建21057">[1]土建工程综合单价表!#REF!</definedName>
    <definedName name="土建21058">[1]土建工程综合单价表!#REF!</definedName>
    <definedName name="土建21059">[1]土建工程综合单价表!#REF!</definedName>
    <definedName name="土建21060">[1]土建工程综合单价表!#REF!</definedName>
    <definedName name="土建21061">[1]土建工程综合单价表!#REF!</definedName>
    <definedName name="土建21062">[1]土建工程综合单价表!#REF!</definedName>
    <definedName name="土建21063">[1]土建工程综合单价表!#REF!</definedName>
    <definedName name="土建21064">[1]土建工程综合单价表!#REF!</definedName>
    <definedName name="土建21065">[1]土建工程综合单价表!#REF!</definedName>
    <definedName name="土建21066">[1]土建工程综合单价表!#REF!</definedName>
    <definedName name="土建21067">[1]土建工程综合单价表!#REF!</definedName>
    <definedName name="土建21068">[1]土建工程综合单价表!#REF!</definedName>
    <definedName name="土建21069">[1]土建工程综合单价表!#REF!</definedName>
    <definedName name="土建21070">[1]土建工程综合单价表!#REF!</definedName>
    <definedName name="土建21071">[1]土建工程综合单价表!#REF!</definedName>
    <definedName name="土建21072">[1]土建工程综合单价表!#REF!</definedName>
    <definedName name="土建21073">[1]土建工程综合单价表!#REF!</definedName>
    <definedName name="土建21074">[1]土建工程综合单价表!#REF!</definedName>
    <definedName name="土建21075">[1]土建工程综合单价表!#REF!</definedName>
    <definedName name="土建21076">[1]土建工程综合单价表!#REF!</definedName>
    <definedName name="土建21077">[1]土建工程综合单价表!#REF!</definedName>
    <definedName name="土建21078">[1]土建工程综合单价表!#REF!</definedName>
    <definedName name="土建21079">[1]土建工程综合单价表!#REF!</definedName>
    <definedName name="土建21080">[1]土建工程综合单价表!#REF!</definedName>
    <definedName name="土建21081">[1]土建工程综合单价表!#REF!</definedName>
    <definedName name="土建21082">[1]土建工程综合单价表!#REF!</definedName>
    <definedName name="土建21083">[1]土建工程综合单价表!#REF!</definedName>
    <definedName name="土建21084">[1]土建工程综合单价表!#REF!</definedName>
    <definedName name="土建21085">[1]土建工程综合单价表!#REF!</definedName>
    <definedName name="土建21086">[1]土建工程综合单价表!#REF!</definedName>
    <definedName name="土建21087">[1]土建工程综合单价表!#REF!</definedName>
    <definedName name="土建21088">[1]土建工程综合单价表!#REF!</definedName>
    <definedName name="土建21089">[1]土建工程综合单价表!#REF!</definedName>
    <definedName name="土建21090">[1]土建工程综合单价表!#REF!</definedName>
    <definedName name="土建21091">[1]土建工程综合单价表!#REF!</definedName>
    <definedName name="土建21092">[1]土建工程综合单价表!#REF!</definedName>
    <definedName name="土建21093">[1]土建工程综合单价表!#REF!</definedName>
    <definedName name="土建21094">[1]土建工程综合单价表!#REF!</definedName>
    <definedName name="土建21095">[1]土建工程综合单价表!#REF!</definedName>
    <definedName name="土建21096">[1]土建工程综合单价表!#REF!</definedName>
    <definedName name="土建21097">[1]土建工程综合单价表!#REF!</definedName>
    <definedName name="土建21098">[1]土建工程综合单价表!#REF!</definedName>
    <definedName name="土建21099">[1]土建工程综合单价表!#REF!</definedName>
    <definedName name="土建21100">[1]土建工程综合单价表!#REF!</definedName>
    <definedName name="土建22001">[1]土建工程综合单价表!#REF!</definedName>
    <definedName name="土建22002">[1]土建工程综合单价表!#REF!</definedName>
    <definedName name="土建22003">[1]土建工程综合单价表!#REF!</definedName>
    <definedName name="土建22004">[1]土建工程综合单价表!#REF!</definedName>
    <definedName name="土建22005">[1]土建工程综合单价表!#REF!</definedName>
    <definedName name="土建22006">[1]土建工程综合单价表!#REF!</definedName>
    <definedName name="土建22007">[1]土建工程综合单价表!#REF!</definedName>
    <definedName name="土建22008">[1]土建工程综合单价表!#REF!</definedName>
    <definedName name="土建22009">[1]土建工程综合单价表!#REF!</definedName>
    <definedName name="土建22010">[1]土建工程综合单价表!#REF!</definedName>
    <definedName name="土建23001">[1]土建工程综合单价表!#REF!</definedName>
    <definedName name="土建23002">[1]土建工程综合单价表!#REF!</definedName>
    <definedName name="土建23003">[1]土建工程综合单价表!#REF!</definedName>
    <definedName name="土建23004">[1]土建工程综合单价表!#REF!</definedName>
    <definedName name="土建23005">[1]土建工程综合单价表!#REF!</definedName>
    <definedName name="土建23006">[1]土建工程综合单价表!#REF!</definedName>
    <definedName name="土建23007">[1]土建工程综合单价表!#REF!</definedName>
    <definedName name="土建23008">[1]土建工程综合单价表!#REF!</definedName>
    <definedName name="土建23009">[1]土建工程综合单价表!#REF!</definedName>
    <definedName name="土建23010">[1]土建工程综合单价表!#REF!</definedName>
    <definedName name="土建23011">[1]土建工程综合单价表!#REF!</definedName>
    <definedName name="土建23012">[1]土建工程综合单价表!#REF!</definedName>
    <definedName name="土建23013">[1]土建工程综合单价表!#REF!</definedName>
    <definedName name="土建23014">[1]土建工程综合单价表!#REF!</definedName>
    <definedName name="土建23015">[1]土建工程综合单价表!#REF!</definedName>
    <definedName name="土建23016">[1]土建工程综合单价表!#REF!</definedName>
    <definedName name="土建23017">[1]土建工程综合单价表!#REF!</definedName>
    <definedName name="土建23018">[1]土建工程综合单价表!#REF!</definedName>
    <definedName name="土建23019">[1]土建工程综合单价表!#REF!</definedName>
    <definedName name="土建23020">[1]土建工程综合单价表!#REF!</definedName>
    <definedName name="土建23021">[1]土建工程综合单价表!#REF!</definedName>
    <definedName name="土建23022">[1]土建工程综合单价表!#REF!</definedName>
    <definedName name="土建23023">[1]土建工程综合单价表!#REF!</definedName>
    <definedName name="土建23024">[1]土建工程综合单价表!#REF!</definedName>
    <definedName name="土建23025">[1]土建工程综合单价表!#REF!</definedName>
    <definedName name="土建23026">[1]土建工程综合单价表!#REF!</definedName>
    <definedName name="土建23027">[1]土建工程综合单价表!#REF!</definedName>
    <definedName name="土建23028">[1]土建工程综合单价表!#REF!</definedName>
    <definedName name="土建23029">[1]土建工程综合单价表!#REF!</definedName>
    <definedName name="土建23030">[1]土建工程综合单价表!#REF!</definedName>
    <definedName name="土建23031">[1]土建工程综合单价表!#REF!</definedName>
    <definedName name="土建23032">[1]土建工程综合单价表!#REF!</definedName>
    <definedName name="土建23033">[1]土建工程综合单价表!#REF!</definedName>
    <definedName name="土建23034">[1]土建工程综合单价表!#REF!</definedName>
    <definedName name="土建23035">[1]土建工程综合单价表!#REF!</definedName>
    <definedName name="土建23036">[1]土建工程综合单价表!#REF!</definedName>
    <definedName name="土建23037">[1]土建工程综合单价表!#REF!</definedName>
    <definedName name="土建23038">[1]土建工程综合单价表!#REF!</definedName>
    <definedName name="土建23039">[1]土建工程综合单价表!#REF!</definedName>
    <definedName name="土建23040">[1]土建工程综合单价表!#REF!</definedName>
    <definedName name="土建23041">[1]土建工程综合单价表!#REF!</definedName>
    <definedName name="土建23042">[1]土建工程综合单价表!#REF!</definedName>
    <definedName name="土建23043.">[1]土建工程综合单价表!#REF!</definedName>
    <definedName name="土建23044.">[1]土建工程综合单价表!#REF!</definedName>
    <definedName name="土建23045.">[1]土建工程综合单价表!#REF!</definedName>
    <definedName name="土建23046.">[1]土建工程综合单价表!#REF!</definedName>
    <definedName name="土建23047.">[1]土建工程综合单价表!#REF!</definedName>
    <definedName name="土建23048.">[1]土建工程综合单价表!#REF!</definedName>
    <definedName name="土建23049.">[1]土建工程综合单价表!#REF!</definedName>
    <definedName name="土建23050.">[1]土建工程综合单价表!#REF!</definedName>
    <definedName name="土建23051.">[1]土建工程综合单价表!#REF!</definedName>
    <definedName name="土建23052.">[1]土建工程综合单价表!#REF!</definedName>
    <definedName name="土建30001">[1]土建工程综合单价表!#REF!</definedName>
    <definedName name="土建30002">[1]土建工程综合单价表!#REF!</definedName>
    <definedName name="土建30003">[1]土建工程综合单价表!#REF!</definedName>
    <definedName name="土建30004">[1]土建工程综合单价表!#REF!</definedName>
    <definedName name="土建30005">[1]土建工程综合单价表!#REF!</definedName>
    <definedName name="土建30006">[1]土建工程综合单价表!#REF!</definedName>
    <definedName name="土建30007">[1]土建工程综合单价表!#REF!</definedName>
    <definedName name="土建30008">[1]土建工程综合单价表!#REF!</definedName>
    <definedName name="土建30009">[1]土建工程综合单价表!#REF!</definedName>
    <definedName name="土建30010">[1]土建工程综合单价表!#REF!</definedName>
    <definedName name="土建30011">[1]土建工程综合单价表!#REF!</definedName>
    <definedName name="土建30012">[1]土建工程综合单价表!#REF!</definedName>
    <definedName name="土建30013">[1]土建工程综合单价表!#REF!</definedName>
    <definedName name="土建30014">[1]土建工程综合单价表!#REF!</definedName>
    <definedName name="土建30015">[1]土建工程综合单价表!#REF!</definedName>
    <definedName name="土建30016">[1]土建工程综合单价表!#REF!</definedName>
    <definedName name="土建30017">[1]土建工程综合单价表!#REF!</definedName>
    <definedName name="土建30018">[1]土建工程综合单价表!#REF!</definedName>
    <definedName name="土建30019">[1]土建工程综合单价表!#REF!</definedName>
    <definedName name="土建30020">[1]土建工程综合单价表!#REF!</definedName>
    <definedName name="土建30021">[1]土建工程综合单价表!#REF!</definedName>
    <definedName name="土建30022">[1]土建工程综合单价表!#REF!</definedName>
    <definedName name="土建30023">[1]土建工程综合单价表!#REF!</definedName>
    <definedName name="土建30024">[1]土建工程综合单价表!#REF!</definedName>
    <definedName name="土建30025">[1]土建工程综合单价表!#REF!</definedName>
    <definedName name="土建30026">[1]土建工程综合单价表!#REF!</definedName>
    <definedName name="土建30027">[1]土建工程综合单价表!#REF!</definedName>
    <definedName name="土建30028">[1]土建工程综合单价表!#REF!</definedName>
    <definedName name="土建30029">[1]土建工程综合单价表!#REF!</definedName>
    <definedName name="土建40001">[1]土建工程综合单价表!#REF!</definedName>
    <definedName name="土建50001">[1]土建工程综合单价表!#REF!</definedName>
    <definedName name="土建50002">[1]土建工程综合单价表!#REF!</definedName>
    <definedName name="土建50003">[1]土建工程综合单价表!#REF!</definedName>
    <definedName name="土建50004">[1]土建工程综合单价表!#REF!</definedName>
    <definedName name="土建50005">[1]土建工程综合单价表!#REF!</definedName>
    <definedName name="土建50006">[1]土建工程综合单价表!#REF!</definedName>
    <definedName name="土建50007">[1]土建工程综合单价表!#REF!</definedName>
    <definedName name="土建50008">[1]土建工程综合单价表!#REF!</definedName>
    <definedName name="土建50009">[1]土建工程综合单价表!#REF!</definedName>
    <definedName name="土建50010">[1]土建工程综合单价表!#REF!</definedName>
    <definedName name="土建50010.">[1]土建工程综合单价表!#REF!</definedName>
    <definedName name="土建50011">[1]土建工程综合单价表!#REF!</definedName>
    <definedName name="土建50012">[1]土建工程综合单价表!#REF!</definedName>
    <definedName name="土建50013">[1]土建工程综合单价表!#REF!</definedName>
    <definedName name="土建50014">[1]土建工程综合单价表!#REF!</definedName>
    <definedName name="土建50015">[1]土建工程综合单价表!#REF!</definedName>
    <definedName name="土建50016">[1]土建工程综合单价表!#REF!</definedName>
    <definedName name="土建5010">[1]土建工程综合单价表!#REF!</definedName>
    <definedName name="土建60001">[1]土建工程综合单价表!#REF!</definedName>
    <definedName name="土建60002">[1]土建工程综合单价表!#REF!</definedName>
    <definedName name="土建60003">[1]土建工程综合单价表!#REF!</definedName>
    <definedName name="土建60004">[1]土建工程综合单价表!#REF!</definedName>
    <definedName name="土建60005">[1]土建工程综合单价表!#REF!</definedName>
    <definedName name="土建60006">[1]土建工程综合单价表!#REF!</definedName>
    <definedName name="土建60007">[1]土建工程综合单价表!#REF!</definedName>
    <definedName name="土建60008">[1]土建工程综合单价表!#REF!</definedName>
    <definedName name="土建60009">[1]土建工程综合单价表!#REF!</definedName>
    <definedName name="土建60010">[1]土建工程综合单价表!#REF!</definedName>
    <definedName name="土建60011">[1]土建工程综合单价表!#REF!</definedName>
    <definedName name="土建60012">[1]土建工程综合单价表!#REF!</definedName>
    <definedName name="土建60013">[1]土建工程综合单价表!#REF!</definedName>
    <definedName name="土建60014">[1]土建工程综合单价表!#REF!</definedName>
    <definedName name="土建60015">[1]土建工程综合单价表!#REF!</definedName>
    <definedName name="土建60016">[1]土建工程综合单价表!#REF!</definedName>
    <definedName name="土建60017">[1]土建工程综合单价表!#REF!</definedName>
    <definedName name="土建60018">[1]土建工程综合单价表!#REF!</definedName>
    <definedName name="土建60019">[1]土建工程综合单价表!#REF!</definedName>
    <definedName name="土建60020">[1]土建工程综合单价表!#REF!</definedName>
    <definedName name="土建60021">[1]土建工程综合单价表!#REF!</definedName>
    <definedName name="土建60022">[1]土建工程综合单价表!#REF!</definedName>
    <definedName name="土建60023">[1]土建工程综合单价表!#REF!</definedName>
    <definedName name="土建60024">[1]土建工程综合单价表!#REF!</definedName>
    <definedName name="土建60025">[1]土建工程综合单价表!#REF!</definedName>
    <definedName name="土建60026">[1]土建工程综合单价表!#REF!</definedName>
    <definedName name="土建60027">[1]土建工程综合单价表!#REF!</definedName>
    <definedName name="土建60028">[1]土建工程综合单价表!#REF!</definedName>
    <definedName name="土建60029">[1]土建工程综合单价表!#REF!</definedName>
    <definedName name="土建60030">[1]土建工程综合单价表!#REF!</definedName>
    <definedName name="土建60031">[1]土建工程综合单价表!#REF!</definedName>
    <definedName name="土建60032">[1]土建工程综合单价表!#REF!</definedName>
    <definedName name="土建60033">[1]土建工程综合单价表!#REF!</definedName>
    <definedName name="土建60034">[1]土建工程综合单价表!#REF!</definedName>
    <definedName name="土建60035">[1]土建工程综合单价表!#REF!</definedName>
    <definedName name="土建60036">[1]土建工程综合单价表!#REF!</definedName>
    <definedName name="土建60037">[1]土建工程综合单价表!#REF!</definedName>
    <definedName name="土建60038">[1]土建工程综合单价表!#REF!</definedName>
    <definedName name="土建60039">[1]土建工程综合单价表!#REF!</definedName>
    <definedName name="土建60040">[1]土建工程综合单价表!#REF!</definedName>
    <definedName name="土建60041">[1]土建工程综合单价表!#REF!</definedName>
    <definedName name="土建60042">[1]土建工程综合单价表!#REF!</definedName>
    <definedName name="土建60043">[1]土建工程综合单价表!#REF!</definedName>
    <definedName name="土建60044">[1]土建工程综合单价表!#REF!</definedName>
    <definedName name="土建60045">[1]土建工程综合单价表!#REF!</definedName>
    <definedName name="土建60046">[1]土建工程综合单价表!#REF!</definedName>
    <definedName name="土建60047">[1]土建工程综合单价表!#REF!</definedName>
    <definedName name="土建60048">[1]土建工程综合单价表!#REF!</definedName>
    <definedName name="土建60049">[1]土建工程综合单价表!#REF!</definedName>
    <definedName name="土建60050">[1]土建工程综合单价表!#REF!</definedName>
    <definedName name="土建60051">[1]土建工程综合单价表!#REF!</definedName>
    <definedName name="土建60052">[1]土建工程综合单价表!#REF!</definedName>
    <definedName name="土建60053">[1]土建工程综合单价表!#REF!</definedName>
    <definedName name="土建60054">[1]土建工程综合单价表!#REF!</definedName>
    <definedName name="土建60055">[1]土建工程综合单价表!#REF!</definedName>
    <definedName name="土建60056">[1]土建工程综合单价表!#REF!</definedName>
    <definedName name="土建60057">[1]土建工程综合单价表!#REF!</definedName>
    <definedName name="土建60058">[1]土建工程综合单价表!#REF!</definedName>
    <definedName name="土建60059">[1]土建工程综合单价表!#REF!</definedName>
    <definedName name="土建60060">[1]土建工程综合单价表!#REF!</definedName>
    <definedName name="土建60061">[1]土建工程综合单价表!#REF!</definedName>
    <definedName name="土建60062">[1]土建工程综合单价表!#REF!</definedName>
    <definedName name="土建60063">[1]土建工程综合单价表!#REF!</definedName>
    <definedName name="土建60064">[1]土建工程综合单价表!#REF!</definedName>
    <definedName name="土建60065">[1]土建工程综合单价表!#REF!</definedName>
    <definedName name="土建60066">[1]土建工程综合单价表!#REF!</definedName>
    <definedName name="土建60067">[1]土建工程综合单价表!#REF!</definedName>
    <definedName name="土建60068">[1]土建工程综合单价表!#REF!</definedName>
    <definedName name="土建60069">[1]土建工程综合单价表!#REF!</definedName>
    <definedName name="土建60070">[1]土建工程综合单价表!#REF!</definedName>
    <definedName name="土建60071">[1]土建工程综合单价表!#REF!</definedName>
    <definedName name="土建60072">[1]土建工程综合单价表!#REF!</definedName>
    <definedName name="土建60073">[1]土建工程综合单价表!#REF!</definedName>
    <definedName name="土建60074">[1]土建工程综合单价表!#REF!</definedName>
    <definedName name="土建60075">[1]土建工程综合单价表!#REF!</definedName>
    <definedName name="土建60076">[1]土建工程综合单价表!#REF!</definedName>
    <definedName name="土建60077">[1]土建工程综合单价表!#REF!</definedName>
    <definedName name="土建70001">[1]土建工程综合单价表!#REF!</definedName>
    <definedName name="土建70002">[1]土建工程综合单价表!#REF!</definedName>
    <definedName name="土建70003">[1]土建工程综合单价表!#REF!</definedName>
    <definedName name="土建70004">[1]土建工程综合单价表!#REF!</definedName>
    <definedName name="土建70005">[1]土建工程综合单价表!#REF!</definedName>
    <definedName name="土建70006">[1]土建工程综合单价表!#REF!</definedName>
    <definedName name="土建70007">[1]土建工程综合单价表!#REF!</definedName>
    <definedName name="土建70008">[1]土建工程综合单价表!#REF!</definedName>
    <definedName name="土建70009">[1]土建工程综合单价表!#REF!</definedName>
    <definedName name="土建70010">[1]土建工程综合单价表!#REF!</definedName>
    <definedName name="土建70011">[1]土建工程综合单价表!#REF!</definedName>
    <definedName name="土建70012">[1]土建工程综合单价表!#REF!</definedName>
    <definedName name="土建70013">[1]土建工程综合单价表!#REF!</definedName>
    <definedName name="土建70014">[1]土建工程综合单价表!#REF!</definedName>
    <definedName name="土建70015">[1]土建工程综合单价表!#REF!</definedName>
    <definedName name="土建70016">[1]土建工程综合单价表!#REF!</definedName>
    <definedName name="土建70017">[1]土建工程综合单价表!#REF!</definedName>
    <definedName name="土建70018">[1]土建工程综合单价表!#REF!</definedName>
    <definedName name="土建70019">[1]土建工程综合单价表!#REF!</definedName>
    <definedName name="土建70020">[1]土建工程综合单价表!#REF!</definedName>
    <definedName name="土建70021">[1]土建工程综合单价表!#REF!</definedName>
    <definedName name="土建70022">[1]土建工程综合单价表!#REF!</definedName>
    <definedName name="土建70023">[1]土建工程综合单价表!#REF!</definedName>
    <definedName name="土建70024">[1]土建工程综合单价表!#REF!</definedName>
    <definedName name="土建70025">[1]土建工程综合单价表!#REF!</definedName>
    <definedName name="土建70026">[1]土建工程综合单价表!#REF!</definedName>
    <definedName name="土建70027">[1]土建工程综合单价表!#REF!</definedName>
    <definedName name="土建80001">[1]土建工程综合单价表!#REF!</definedName>
    <definedName name="土建80002">[1]土建工程综合单价表!#REF!</definedName>
    <definedName name="土建80003">[1]土建工程综合单价表!#REF!</definedName>
    <definedName name="土建80004">[1]土建工程综合单价表!#REF!</definedName>
    <definedName name="土建80005">[1]土建工程综合单价表!#REF!</definedName>
    <definedName name="土建80006">[1]土建工程综合单价表!#REF!</definedName>
    <definedName name="土建80007">[1]土建工程综合单价表!#REF!</definedName>
    <definedName name="土建80008">[1]土建工程综合单价表!#REF!</definedName>
    <definedName name="土建80009">[1]土建工程综合单价表!#REF!</definedName>
    <definedName name="土建80010">[1]土建工程综合单价表!#REF!</definedName>
    <definedName name="土建80011">[1]土建工程综合单价表!#REF!</definedName>
    <definedName name="土建80012">[1]土建工程综合单价表!#REF!</definedName>
    <definedName name="土建80013">[1]土建工程综合单价表!#REF!</definedName>
    <definedName name="土建80014">[1]土建工程综合单价表!#REF!</definedName>
    <definedName name="土建80015">[1]土建工程综合单价表!#REF!</definedName>
    <definedName name="土建80016">[1]土建工程综合单价表!#REF!</definedName>
    <definedName name="土建80017">[1]土建工程综合单价表!#REF!</definedName>
    <definedName name="土建9999999">[1]土建工程综合单价表!#REF!</definedName>
    <definedName name="呀">[1]土建工程综合单价表!#REF!</definedName>
    <definedName name="—">#N/A</definedName>
    <definedName name="______ae1">'[13]21'!$B$1:$B$802</definedName>
    <definedName name="_____W200">'[14]21'!$B$1:$B$802</definedName>
    <definedName name="____ae1">'[13]21'!$B$1:$B$802</definedName>
    <definedName name="____W200">'[14]21'!$B$1:$B$802</definedName>
    <definedName name="___ae1">'[13]21'!$B$1:$B$802</definedName>
    <definedName name="__ae1">'[13]21'!$B$1:$B$802</definedName>
    <definedName name="__xlfn.BAHTTEXT" hidden="1">#NAME?</definedName>
    <definedName name="_1ae1_">'[15]21'!$B$1:$B$802</definedName>
    <definedName name="_4ae1_">'[13]21'!$B$1:$B$802</definedName>
    <definedName name="_50mm水泥砂浆找平层">[3]人工费!$E$16</definedName>
    <definedName name="_600_1200天花安装人工">[3]人工费!$E$61</definedName>
    <definedName name="_8W200_">'[16]21'!$B$1:$B$802</definedName>
    <definedName name="_9mm木夹板">[3]人工费!$E$7</definedName>
    <definedName name="_9mm石膏板">[3]人工费!$E$6</definedName>
    <definedName name="_Order1" hidden="1">255</definedName>
    <definedName name="AAAAA" hidden="1">[1]XLR_NoRangeSheet!$B$6</definedName>
    <definedName name="dw">[17]单位库!$A:$A</definedName>
    <definedName name="JOA">[2]JOA首頁!#REF!</definedName>
    <definedName name="PPR给水管_DN25">[3]人工费!$E$89</definedName>
    <definedName name="PPR给水管_DN32">[3]人工费!$E$88</definedName>
    <definedName name="PPR给水管_DN40">[3]人工费!$E$87</definedName>
    <definedName name="PPR给水管_DN50">[3]人工费!$E$86</definedName>
    <definedName name="series18">'[5]#REF!'!$H$3:$H$103</definedName>
    <definedName name="XLRPARAMS_GCMC_" hidden="1">[6]XLR_NoRangeSheet!$B$6</definedName>
    <definedName name="xvs">'[5]#REF!'!$D$3:$D$103</definedName>
    <definedName name="编制单位">""</definedName>
    <definedName name="采暖40011">'[7]#REF!'!#REF!</definedName>
    <definedName name="采暖40012">'[7]#REF!'!#REF!</definedName>
    <definedName name="采暖40021">'[7]#REF!'!#REF!</definedName>
    <definedName name="采暖40022">'[7]#REF!'!#REF!</definedName>
    <definedName name="采暖40031">'[7]#REF!'!#REF!</definedName>
    <definedName name="采暖40032">'[7]#REF!'!#REF!</definedName>
    <definedName name="采暖40041">'[7]#REF!'!#REF!</definedName>
    <definedName name="采暖40042">'[7]#REF!'!#REF!</definedName>
    <definedName name="采暖40051">'[7]#REF!'!#REF!</definedName>
    <definedName name="采暖40052">'[7]#REF!'!#REF!</definedName>
    <definedName name="采暖40061">'[7]#REF!'!#REF!</definedName>
    <definedName name="采暖40062">'[7]#REF!'!#REF!</definedName>
    <definedName name="采暖40071">'[7]#REF!'!#REF!</definedName>
    <definedName name="采暖40072">'[7]#REF!'!#REF!</definedName>
    <definedName name="采暖40081">'[7]#REF!'!#REF!</definedName>
    <definedName name="采暖40082">'[7]#REF!'!#REF!</definedName>
    <definedName name="采暖40091">'[7]#REF!'!#REF!</definedName>
    <definedName name="采暖40092">'[7]#REF!'!#REF!</definedName>
    <definedName name="采暖40101">'[7]#REF!'!#REF!</definedName>
    <definedName name="采暖40102">'[7]#REF!'!#REF!</definedName>
    <definedName name="采暖40111">'[7]#REF!'!#REF!</definedName>
    <definedName name="采暖40112">'[7]#REF!'!#REF!</definedName>
    <definedName name="采暖40121">'[7]#REF!'!#REF!</definedName>
    <definedName name="采暖40122">'[7]#REF!'!#REF!</definedName>
    <definedName name="采暖40131">'[7]#REF!'!#REF!</definedName>
    <definedName name="采暖40132">'[7]#REF!'!#REF!</definedName>
    <definedName name="采暖40141">'[7]#REF!'!#REF!</definedName>
    <definedName name="采暖40142">'[7]#REF!'!#REF!</definedName>
    <definedName name="采暖40151">'[7]#REF!'!#REF!</definedName>
    <definedName name="采暖40152">'[7]#REF!'!#REF!</definedName>
    <definedName name="采暖40161">'[7]#REF!'!#REF!</definedName>
    <definedName name="采暖40162">'[7]#REF!'!#REF!</definedName>
    <definedName name="采暖40171">'[7]#REF!'!#REF!</definedName>
    <definedName name="采暖40172">'[7]#REF!'!#REF!</definedName>
    <definedName name="采暖40181">'[7]#REF!'!#REF!</definedName>
    <definedName name="采暖40182">'[7]#REF!'!#REF!</definedName>
    <definedName name="采暖40191">'[7]#REF!'!#REF!</definedName>
    <definedName name="采暖40192">'[7]#REF!'!#REF!</definedName>
    <definedName name="采暖40201">'[7]#REF!'!#REF!</definedName>
    <definedName name="采暖40202">'[7]#REF!'!#REF!</definedName>
    <definedName name="采暖40211">'[7]#REF!'!#REF!</definedName>
    <definedName name="采暖40212">'[7]#REF!'!#REF!</definedName>
    <definedName name="采暖40221">'[7]#REF!'!#REF!</definedName>
    <definedName name="采暖40222">'[7]#REF!'!#REF!</definedName>
    <definedName name="采暖40231">'[7]#REF!'!#REF!</definedName>
    <definedName name="采暖40232">'[7]#REF!'!#REF!</definedName>
    <definedName name="采暖40241">'[7]#REF!'!#REF!</definedName>
    <definedName name="采暖40242">'[7]#REF!'!#REF!</definedName>
    <definedName name="采暖40251">'[7]#REF!'!#REF!</definedName>
    <definedName name="采暖40252">'[7]#REF!'!#REF!</definedName>
    <definedName name="采暖40261">'[7]#REF!'!#REF!</definedName>
    <definedName name="采暖40262">'[7]#REF!'!#REF!</definedName>
    <definedName name="采暖40271">'[7]#REF!'!#REF!</definedName>
    <definedName name="采暖40272">'[7]#REF!'!#REF!</definedName>
    <definedName name="采暖40281">'[7]#REF!'!#REF!</definedName>
    <definedName name="采暖40282">'[7]#REF!'!#REF!</definedName>
    <definedName name="采暖40291">'[7]#REF!'!#REF!</definedName>
    <definedName name="采暖40292">'[7]#REF!'!#REF!</definedName>
    <definedName name="采暖40301">'[7]#REF!'!#REF!</definedName>
    <definedName name="采暖40302">'[7]#REF!'!#REF!</definedName>
    <definedName name="采暖40311">'[7]#REF!'!#REF!</definedName>
    <definedName name="采暖40312">'[7]#REF!'!#REF!</definedName>
    <definedName name="采暖40321">'[7]#REF!'!#REF!</definedName>
    <definedName name="采暖40322">'[7]#REF!'!#REF!</definedName>
    <definedName name="采暖40331">'[7]#REF!'!#REF!</definedName>
    <definedName name="采暖40332">'[7]#REF!'!#REF!</definedName>
    <definedName name="采暖40341">'[7]#REF!'!#REF!</definedName>
    <definedName name="采暖40342">'[7]#REF!'!#REF!</definedName>
    <definedName name="采暖40351">'[7]#REF!'!#REF!</definedName>
    <definedName name="采暖40352">'[7]#REF!'!#REF!</definedName>
    <definedName name="采暖40361">'[7]#REF!'!#REF!</definedName>
    <definedName name="采暖40362">'[7]#REF!'!#REF!</definedName>
    <definedName name="采暖40371">'[7]#REF!'!#REF!</definedName>
    <definedName name="采暖40372">'[7]#REF!'!#REF!</definedName>
    <definedName name="采暖40381">'[7]#REF!'!#REF!</definedName>
    <definedName name="采暖40382">'[7]#REF!'!#REF!</definedName>
    <definedName name="采暖40391">'[7]#REF!'!#REF!</definedName>
    <definedName name="采暖40392">'[7]#REF!'!#REF!</definedName>
    <definedName name="采暖40401">'[7]#REF!'!#REF!</definedName>
    <definedName name="采暖40402">'[7]#REF!'!#REF!</definedName>
    <definedName name="采暖40411">'[7]#REF!'!#REF!</definedName>
    <definedName name="采暖40412">'[7]#REF!'!#REF!</definedName>
    <definedName name="采暖40421">'[7]#REF!'!#REF!</definedName>
    <definedName name="采暖40422">'[7]#REF!'!#REF!</definedName>
    <definedName name="采暖40431">'[7]#REF!'!#REF!</definedName>
    <definedName name="采暖40432">'[7]#REF!'!#REF!</definedName>
    <definedName name="采暖40441">'[7]#REF!'!#REF!</definedName>
    <definedName name="采暖40442">'[7]#REF!'!#REF!</definedName>
    <definedName name="采暖40451">'[7]#REF!'!#REF!</definedName>
    <definedName name="采暖40452">'[7]#REF!'!#REF!</definedName>
    <definedName name="采暖40461">'[7]#REF!'!#REF!</definedName>
    <definedName name="采暖40462">'[7]#REF!'!#REF!</definedName>
    <definedName name="采暖40471">'[7]#REF!'!#REF!</definedName>
    <definedName name="采暖40472">'[7]#REF!'!#REF!</definedName>
    <definedName name="采暖40481">'[7]#REF!'!#REF!</definedName>
    <definedName name="采暖40482">'[7]#REF!'!#REF!</definedName>
    <definedName name="采暖40491">'[7]#REF!'!#REF!</definedName>
    <definedName name="采暖40492">'[7]#REF!'!#REF!</definedName>
    <definedName name="采暖40501">'[7]#REF!'!#REF!</definedName>
    <definedName name="采暖40502">'[7]#REF!'!#REF!</definedName>
    <definedName name="采暖40511">'[7]#REF!'!#REF!</definedName>
    <definedName name="采暖40512">'[7]#REF!'!#REF!</definedName>
    <definedName name="采暖40521">'[7]#REF!'!#REF!</definedName>
    <definedName name="采暖40522">'[7]#REF!'!#REF!</definedName>
    <definedName name="采暖40531">'[7]#REF!'!#REF!</definedName>
    <definedName name="采暖40532">'[7]#REF!'!#REF!</definedName>
    <definedName name="采暖40541">'[7]#REF!'!#REF!</definedName>
    <definedName name="采暖40542">'[7]#REF!'!#REF!</definedName>
    <definedName name="采暖40551">'[7]#REF!'!#REF!</definedName>
    <definedName name="采暖40552">'[7]#REF!'!#REF!</definedName>
    <definedName name="采暖40561">'[7]#REF!'!#REF!</definedName>
    <definedName name="采暖40562">'[7]#REF!'!#REF!</definedName>
    <definedName name="采暖40572">'[7]#REF!'!#REF!</definedName>
    <definedName name="采暖40582">'[7]#REF!'!#REF!</definedName>
    <definedName name="采暖40591">'[7]#REF!'!#REF!</definedName>
    <definedName name="采暖40592">'[7]#REF!'!#REF!</definedName>
    <definedName name="采暖40601">'[7]#REF!'!#REF!</definedName>
    <definedName name="采暖40602">'[7]#REF!'!#REF!</definedName>
    <definedName name="采暖40611">'[7]#REF!'!#REF!</definedName>
    <definedName name="采暖40612">'[7]#REF!'!#REF!</definedName>
    <definedName name="采暖40621">'[7]#REF!'!#REF!</definedName>
    <definedName name="采暖40622">'[7]#REF!'!#REF!</definedName>
    <definedName name="采暖40631">'[7]#REF!'!#REF!</definedName>
    <definedName name="采暖40632">'[7]#REF!'!#REF!</definedName>
    <definedName name="采暖N0011">'[7]#REF!'!#REF!</definedName>
    <definedName name="采暖N0012">'[7]#REF!'!#REF!</definedName>
    <definedName name="采暖N0022">'[7]#REF!'!#REF!</definedName>
    <definedName name="采暖N0321">'[7]#REF!'!#REF!</definedName>
    <definedName name="采暖N0351">'[7]#REF!'!#REF!</definedName>
    <definedName name="出單A">[8]磨具余料庫!#REF!</definedName>
    <definedName name="出單B">[8]磨具余料庫!#REF!</definedName>
    <definedName name="出單C">[8]磨具余料庫!#REF!</definedName>
    <definedName name="出單D">[8]磨具余料庫!#REF!</definedName>
    <definedName name="出單E">[8]磨具余料庫!#REF!</definedName>
    <definedName name="出單F">[8]磨具余料庫!#REF!</definedName>
    <definedName name="出單G">[8]磨具余料庫!#REF!</definedName>
    <definedName name="出單H">[8]磨具余料庫!#REF!</definedName>
    <definedName name="出單I">[8]磨具余料庫!#REF!</definedName>
    <definedName name="出單J">[8]磨具余料庫!#REF!</definedName>
    <definedName name="出單K">[8]磨具余料庫!#REF!</definedName>
    <definedName name="出單L">[8]磨具余料庫!#REF!</definedName>
    <definedName name="出單M">[8]磨具余料庫!#REF!</definedName>
    <definedName name="出單N">[8]磨具余料庫!#REF!</definedName>
    <definedName name="出單O">[8]磨具余料庫!#REF!</definedName>
    <definedName name="出單P">[8]磨具余料庫!#REF!</definedName>
    <definedName name="出庫A">[8]磨具余料庫!#REF!</definedName>
    <definedName name="出庫B">[8]磨具余料庫!#REF!</definedName>
    <definedName name="出庫C">[8]磨具余料庫!#REF!</definedName>
    <definedName name="出庫D">[8]磨具余料庫!#REF!</definedName>
    <definedName name="出庫E">[8]磨具余料庫!#REF!</definedName>
    <definedName name="出庫F">[8]磨具余料庫!#REF!</definedName>
    <definedName name="出庫G">[8]磨具余料庫!#REF!</definedName>
    <definedName name="出庫H">[8]磨具余料庫!#REF!</definedName>
    <definedName name="出庫I">[8]磨具余料庫!#REF!</definedName>
    <definedName name="出庫J">[8]磨具余料庫!#REF!</definedName>
    <definedName name="出庫K">[8]磨具余料庫!#REF!</definedName>
    <definedName name="出庫L">[8]磨具余料庫!#REF!</definedName>
    <definedName name="出庫M">[8]磨具余料庫!#REF!</definedName>
    <definedName name="出庫N">[8]磨具余料庫!#REF!</definedName>
    <definedName name="出庫O">[8]磨具余料庫!#REF!</definedName>
    <definedName name="出庫P">[8]磨具余料庫!#REF!</definedName>
    <definedName name="出期A">[8]磨具余料庫!#REF!</definedName>
    <definedName name="出期B">[8]磨具余料庫!#REF!</definedName>
    <definedName name="出期C">[8]磨具余料庫!#REF!</definedName>
    <definedName name="出期D">[8]磨具余料庫!#REF!</definedName>
    <definedName name="出期E">[8]磨具余料庫!#REF!</definedName>
    <definedName name="出期F">[8]磨具余料庫!#REF!</definedName>
    <definedName name="出期G">[8]磨具余料庫!#REF!</definedName>
    <definedName name="出期H">[8]磨具余料庫!#REF!</definedName>
    <definedName name="出期I">[8]磨具余料庫!#REF!</definedName>
    <definedName name="出期J">[8]磨具余料庫!#REF!</definedName>
    <definedName name="出期K">[8]磨具余料庫!#REF!</definedName>
    <definedName name="出期L">[8]磨具余料庫!#REF!</definedName>
    <definedName name="出期M">[8]磨具余料庫!#REF!</definedName>
    <definedName name="出期N">[8]磨具余料庫!#REF!</definedName>
    <definedName name="出期O">[8]磨具余料庫!#REF!</definedName>
    <definedName name="出期P">[8]磨具余料庫!#REF!</definedName>
    <definedName name="窗M5">[9]柱计算!#REF!</definedName>
    <definedName name="窗护栏">'[5]#REF!'!$E$3:$E$103</definedName>
    <definedName name="地面铺贴石材_人工">[3]人工费!$E$32</definedName>
    <definedName name="给水10011">'[7]#REF!'!#REF!</definedName>
    <definedName name="给水10012">'[7]#REF!'!#REF!</definedName>
    <definedName name="给水10013">'[7]#REF!'!#REF!</definedName>
    <definedName name="给水1001A">'[7]#REF!'!#REF!</definedName>
    <definedName name="给水10021">'[7]#REF!'!#REF!</definedName>
    <definedName name="给水10022">'[7]#REF!'!#REF!</definedName>
    <definedName name="给水10031">'[7]#REF!'!#REF!</definedName>
    <definedName name="给水10032">'[7]#REF!'!#REF!</definedName>
    <definedName name="给水10041">'[7]#REF!'!#REF!</definedName>
    <definedName name="给水10042">'[7]#REF!'!#REF!</definedName>
    <definedName name="给水10051">'[7]#REF!'!#REF!</definedName>
    <definedName name="给水10052">'[7]#REF!'!#REF!</definedName>
    <definedName name="给水10061">'[7]#REF!'!#REF!</definedName>
    <definedName name="给水10062">'[7]#REF!'!#REF!</definedName>
    <definedName name="给水10071">'[7]#REF!'!#REF!</definedName>
    <definedName name="给水10072">'[7]#REF!'!#REF!</definedName>
    <definedName name="给水10081">'[7]#REF!'!#REF!</definedName>
    <definedName name="给水10082">'[7]#REF!'!#REF!</definedName>
    <definedName name="给水10091">'[7]#REF!'!#REF!</definedName>
    <definedName name="给水10092">'[7]#REF!'!#REF!</definedName>
    <definedName name="给水10101">'[7]#REF!'!#REF!</definedName>
    <definedName name="给水10102">'[7]#REF!'!#REF!</definedName>
    <definedName name="给水10111">'[7]#REF!'!#REF!</definedName>
    <definedName name="给水10112">'[7]#REF!'!#REF!</definedName>
    <definedName name="给水10121">'[7]#REF!'!#REF!</definedName>
    <definedName name="给水10122">'[7]#REF!'!#REF!</definedName>
    <definedName name="给水10131">'[7]#REF!'!#REF!</definedName>
    <definedName name="给水10132">'[7]#REF!'!#REF!</definedName>
    <definedName name="给水10141">'[7]#REF!'!#REF!</definedName>
    <definedName name="给水10142">'[7]#REF!'!#REF!</definedName>
    <definedName name="给水10151">'[7]#REF!'!#REF!</definedName>
    <definedName name="给水10152">'[7]#REF!'!#REF!</definedName>
    <definedName name="给水10161">'[7]#REF!'!#REF!</definedName>
    <definedName name="给水10162">'[7]#REF!'!#REF!</definedName>
    <definedName name="给水10171">'[7]#REF!'!#REF!</definedName>
    <definedName name="给水10172">'[7]#REF!'!#REF!</definedName>
    <definedName name="给水10181">'[7]#REF!'!#REF!</definedName>
    <definedName name="给水10182">'[7]#REF!'!#REF!</definedName>
    <definedName name="给水10191">'[7]#REF!'!#REF!</definedName>
    <definedName name="给水10192">'[7]#REF!'!#REF!</definedName>
    <definedName name="给水10201">'[7]#REF!'!#REF!</definedName>
    <definedName name="给水10202">'[7]#REF!'!#REF!</definedName>
    <definedName name="给水10211">'[7]#REF!'!#REF!</definedName>
    <definedName name="给水10212">'[7]#REF!'!#REF!</definedName>
    <definedName name="给水10221">'[7]#REF!'!#REF!</definedName>
    <definedName name="给水10222">'[7]#REF!'!#REF!</definedName>
    <definedName name="给水10231">'[7]#REF!'!#REF!</definedName>
    <definedName name="给水10232">'[7]#REF!'!#REF!</definedName>
    <definedName name="给水10241">'[7]#REF!'!#REF!</definedName>
    <definedName name="给水10242">'[7]#REF!'!#REF!</definedName>
    <definedName name="给水10251">'[7]#REF!'!#REF!</definedName>
    <definedName name="给水10252">'[7]#REF!'!#REF!</definedName>
    <definedName name="给水10261">'[7]#REF!'!#REF!</definedName>
    <definedName name="给水10262">'[7]#REF!'!#REF!</definedName>
    <definedName name="给水10271">'[7]#REF!'!#REF!</definedName>
    <definedName name="给水10272">'[7]#REF!'!#REF!</definedName>
    <definedName name="给水10281">'[7]#REF!'!#REF!</definedName>
    <definedName name="给水10282">'[7]#REF!'!#REF!</definedName>
    <definedName name="给水10291">'[7]#REF!'!#REF!</definedName>
    <definedName name="给水10292">'[7]#REF!'!#REF!</definedName>
    <definedName name="给水10301">'[7]#REF!'!#REF!</definedName>
    <definedName name="给水10302">'[7]#REF!'!#REF!</definedName>
    <definedName name="给水10311">'[7]#REF!'!#REF!</definedName>
    <definedName name="给水10312">'[7]#REF!'!#REF!</definedName>
    <definedName name="给水10321">'[7]#REF!'!#REF!</definedName>
    <definedName name="给水10322">'[7]#REF!'!#REF!</definedName>
    <definedName name="给水10331">'[7]#REF!'!#REF!</definedName>
    <definedName name="给水10332">'[7]#REF!'!#REF!</definedName>
    <definedName name="给水10341">'[7]#REF!'!#REF!</definedName>
    <definedName name="给水10342">'[7]#REF!'!#REF!</definedName>
    <definedName name="给水10351">'[7]#REF!'!#REF!</definedName>
    <definedName name="给水10352">'[7]#REF!'!#REF!</definedName>
    <definedName name="给水10361">'[7]#REF!'!#REF!</definedName>
    <definedName name="给水10362">'[7]#REF!'!#REF!</definedName>
    <definedName name="给水10371">'[7]#REF!'!#REF!</definedName>
    <definedName name="给水10372">'[7]#REF!'!#REF!</definedName>
    <definedName name="给水10381">'[7]#REF!'!#REF!</definedName>
    <definedName name="给水10382">'[7]#REF!'!#REF!</definedName>
    <definedName name="给水10391">'[7]#REF!'!#REF!</definedName>
    <definedName name="给水10392">'[7]#REF!'!#REF!</definedName>
    <definedName name="给水10401">'[7]#REF!'!#REF!</definedName>
    <definedName name="给水10402">'[7]#REF!'!#REF!</definedName>
    <definedName name="给水10411">'[7]#REF!'!#REF!</definedName>
    <definedName name="给水10412">'[7]#REF!'!#REF!</definedName>
    <definedName name="给水10421">'[7]#REF!'!#REF!</definedName>
    <definedName name="给水10422">'[7]#REF!'!#REF!</definedName>
    <definedName name="给水10431">'[7]#REF!'!#REF!</definedName>
    <definedName name="给水10432">'[7]#REF!'!#REF!</definedName>
    <definedName name="给水10441">'[7]#REF!'!#REF!</definedName>
    <definedName name="给水10442">'[7]#REF!'!#REF!</definedName>
    <definedName name="给水10451">'[7]#REF!'!#REF!</definedName>
    <definedName name="给水10452">'[7]#REF!'!#REF!</definedName>
    <definedName name="给水10461">'[7]#REF!'!#REF!</definedName>
    <definedName name="给水10462">'[7]#REF!'!#REF!</definedName>
    <definedName name="给水10471">'[7]#REF!'!#REF!</definedName>
    <definedName name="给水10472">'[7]#REF!'!#REF!</definedName>
    <definedName name="给水10481">'[7]#REF!'!#REF!</definedName>
    <definedName name="给水10482">'[7]#REF!'!#REF!</definedName>
    <definedName name="给水10491">'[7]#REF!'!#REF!</definedName>
    <definedName name="给水10492">'[7]#REF!'!#REF!</definedName>
    <definedName name="给水10501">'[7]#REF!'!#REF!</definedName>
    <definedName name="给水10502">'[7]#REF!'!#REF!</definedName>
    <definedName name="给水10511">'[7]#REF!'!#REF!</definedName>
    <definedName name="给水10512">'[7]#REF!'!#REF!</definedName>
    <definedName name="给水10521">'[7]#REF!'!#REF!</definedName>
    <definedName name="给水10522">'[7]#REF!'!#REF!</definedName>
    <definedName name="给水10531">'[7]#REF!'!#REF!</definedName>
    <definedName name="给水10532">'[7]#REF!'!#REF!</definedName>
    <definedName name="给水10541">'[7]#REF!'!#REF!</definedName>
    <definedName name="给水10542">'[7]#REF!'!#REF!</definedName>
    <definedName name="给水10551">'[7]#REF!'!#REF!</definedName>
    <definedName name="给水10552">'[7]#REF!'!#REF!</definedName>
    <definedName name="给水10561">'[7]#REF!'!#REF!</definedName>
    <definedName name="给水10562">'[7]#REF!'!#REF!</definedName>
    <definedName name="给水10571">'[7]#REF!'!#REF!</definedName>
    <definedName name="给水10572">'[7]#REF!'!#REF!</definedName>
    <definedName name="给水10581">'[7]#REF!'!#REF!</definedName>
    <definedName name="给水10582">'[7]#REF!'!#REF!</definedName>
    <definedName name="给水10591">'[7]#REF!'!#REF!</definedName>
    <definedName name="给水10592">'[7]#REF!'!#REF!</definedName>
    <definedName name="给水10601">'[7]#REF!'!#REF!</definedName>
    <definedName name="给水10602">'[7]#REF!'!#REF!</definedName>
    <definedName name="给水10611">'[7]#REF!'!#REF!</definedName>
    <definedName name="给水10612">'[7]#REF!'!#REF!</definedName>
    <definedName name="给水10621">'[7]#REF!'!#REF!</definedName>
    <definedName name="给水10622">'[7]#REF!'!#REF!</definedName>
    <definedName name="给水10631">'[7]#REF!'!#REF!</definedName>
    <definedName name="给水10632">'[7]#REF!'!#REF!</definedName>
    <definedName name="给水10641">'[7]#REF!'!#REF!</definedName>
    <definedName name="给水10642">'[7]#REF!'!#REF!</definedName>
    <definedName name="给水10651">'[7]#REF!'!#REF!</definedName>
    <definedName name="给水10652">'[7]#REF!'!#REF!</definedName>
    <definedName name="给水10661">'[7]#REF!'!#REF!</definedName>
    <definedName name="给水10662">'[7]#REF!'!#REF!</definedName>
    <definedName name="给水10671">'[7]#REF!'!#REF!</definedName>
    <definedName name="给水10672">'[7]#REF!'!#REF!</definedName>
    <definedName name="给水10681">'[7]#REF!'!#REF!</definedName>
    <definedName name="给水10682">'[7]#REF!'!#REF!</definedName>
    <definedName name="给水10691">'[7]#REF!'!#REF!</definedName>
    <definedName name="给水10692">'[7]#REF!'!#REF!</definedName>
    <definedName name="给水10701">'[7]#REF!'!#REF!</definedName>
    <definedName name="给水10702">'[7]#REF!'!#REF!</definedName>
    <definedName name="给水10711">'[7]#REF!'!#REF!</definedName>
    <definedName name="给水10712">'[7]#REF!'!#REF!</definedName>
    <definedName name="给水10721">'[7]#REF!'!#REF!</definedName>
    <definedName name="给水10722">'[7]#REF!'!#REF!</definedName>
    <definedName name="给水10731">'[7]#REF!'!#REF!</definedName>
    <definedName name="给水10732">'[7]#REF!'!#REF!</definedName>
    <definedName name="给水10741">'[7]#REF!'!#REF!</definedName>
    <definedName name="给水10742">'[7]#REF!'!#REF!</definedName>
    <definedName name="给水10751">'[7]#REF!'!#REF!</definedName>
    <definedName name="给水10752">'[7]#REF!'!#REF!</definedName>
    <definedName name="给水10761">'[7]#REF!'!#REF!</definedName>
    <definedName name="给水10762">'[7]#REF!'!#REF!</definedName>
    <definedName name="给水10771">'[7]#REF!'!#REF!</definedName>
    <definedName name="给水10772">'[7]#REF!'!#REF!</definedName>
    <definedName name="给水10781">'[7]#REF!'!#REF!</definedName>
    <definedName name="给水10782">'[7]#REF!'!#REF!</definedName>
    <definedName name="给水10791">'[7]#REF!'!#REF!</definedName>
    <definedName name="给水10792">'[7]#REF!'!#REF!</definedName>
    <definedName name="给水10801">'[7]#REF!'!#REF!</definedName>
    <definedName name="给水10802">'[7]#REF!'!#REF!</definedName>
    <definedName name="给水10811">'[7]#REF!'!#REF!</definedName>
    <definedName name="给水10812">'[7]#REF!'!#REF!</definedName>
    <definedName name="给水10821">'[7]#REF!'!#REF!</definedName>
    <definedName name="给水10822">'[7]#REF!'!#REF!</definedName>
    <definedName name="给水10831">'[7]#REF!'!#REF!</definedName>
    <definedName name="给水10832">'[7]#REF!'!#REF!</definedName>
    <definedName name="给水10841">'[7]#REF!'!#REF!</definedName>
    <definedName name="给水10842">'[7]#REF!'!#REF!</definedName>
    <definedName name="给水10851">'[7]#REF!'!#REF!</definedName>
    <definedName name="给水10852">'[7]#REF!'!#REF!</definedName>
    <definedName name="给水10861">'[7]#REF!'!#REF!</definedName>
    <definedName name="给水10862">'[7]#REF!'!#REF!</definedName>
    <definedName name="给水10871">'[7]#REF!'!#REF!</definedName>
    <definedName name="给水10872">'[7]#REF!'!#REF!</definedName>
    <definedName name="给水10881">'[7]#REF!'!#REF!</definedName>
    <definedName name="给水10882">'[7]#REF!'!#REF!</definedName>
    <definedName name="给水10891">'[7]#REF!'!#REF!</definedName>
    <definedName name="给水10892">'[7]#REF!'!#REF!</definedName>
    <definedName name="给水10901">'[7]#REF!'!#REF!</definedName>
    <definedName name="给水10902">'[7]#REF!'!#REF!</definedName>
    <definedName name="给水10911">'[7]#REF!'!#REF!</definedName>
    <definedName name="给水10912">'[7]#REF!'!#REF!</definedName>
    <definedName name="给水10921">'[7]#REF!'!#REF!</definedName>
    <definedName name="给水10922">'[7]#REF!'!#REF!</definedName>
    <definedName name="给水10931">'[7]#REF!'!#REF!</definedName>
    <definedName name="给水10932">'[7]#REF!'!#REF!</definedName>
    <definedName name="给水10941">'[7]#REF!'!#REF!</definedName>
    <definedName name="给水10942">'[7]#REF!'!#REF!</definedName>
    <definedName name="给水10951">'[7]#REF!'!#REF!</definedName>
    <definedName name="给水10952">'[7]#REF!'!#REF!</definedName>
    <definedName name="给水10961">'[7]#REF!'!#REF!</definedName>
    <definedName name="给水10962">'[7]#REF!'!#REF!</definedName>
    <definedName name="给水10971">'[7]#REF!'!#REF!</definedName>
    <definedName name="给水10972">'[7]#REF!'!#REF!</definedName>
    <definedName name="给水10981">'[7]#REF!'!#REF!</definedName>
    <definedName name="给水10982">'[7]#REF!'!#REF!</definedName>
    <definedName name="给水10991">'[7]#REF!'!#REF!</definedName>
    <definedName name="给水10992">'[7]#REF!'!#REF!</definedName>
    <definedName name="给水11001">'[7]#REF!'!#REF!</definedName>
    <definedName name="给水11002">'[7]#REF!'!#REF!</definedName>
    <definedName name="给水11011">'[7]#REF!'!#REF!</definedName>
    <definedName name="给水11012">'[7]#REF!'!#REF!</definedName>
    <definedName name="给水11021">'[7]#REF!'!#REF!</definedName>
    <definedName name="给水11022">'[7]#REF!'!#REF!</definedName>
    <definedName name="给水11031">'[7]#REF!'!#REF!</definedName>
    <definedName name="给水11032">'[7]#REF!'!#REF!</definedName>
    <definedName name="给水11041">'[7]#REF!'!#REF!</definedName>
    <definedName name="给水11042">'[7]#REF!'!#REF!</definedName>
    <definedName name="给水11051">'[7]#REF!'!#REF!</definedName>
    <definedName name="给水11052">'[7]#REF!'!#REF!</definedName>
    <definedName name="给水11061">'[7]#REF!'!#REF!</definedName>
    <definedName name="给水11062">'[7]#REF!'!#REF!</definedName>
    <definedName name="给水11071">'[7]#REF!'!#REF!</definedName>
    <definedName name="给水11072">'[7]#REF!'!#REF!</definedName>
    <definedName name="给水11081">'[7]#REF!'!#REF!</definedName>
    <definedName name="给水11082">'[7]#REF!'!#REF!</definedName>
    <definedName name="给水11091">'[7]#REF!'!#REF!</definedName>
    <definedName name="给水11092">'[7]#REF!'!#REF!</definedName>
    <definedName name="给水11101">'[7]#REF!'!#REF!</definedName>
    <definedName name="给水11102">'[7]#REF!'!#REF!</definedName>
    <definedName name="给水11111">'[7]#REF!'!#REF!</definedName>
    <definedName name="给水11112">'[7]#REF!'!#REF!</definedName>
    <definedName name="给水11121">'[7]#REF!'!#REF!</definedName>
    <definedName name="给水11122">'[7]#REF!'!#REF!</definedName>
    <definedName name="给水11131">'[7]#REF!'!#REF!</definedName>
    <definedName name="给水11132">'[7]#REF!'!#REF!</definedName>
    <definedName name="给水11141">'[7]#REF!'!#REF!</definedName>
    <definedName name="给水11142">'[7]#REF!'!#REF!</definedName>
    <definedName name="给水11151">'[7]#REF!'!#REF!</definedName>
    <definedName name="给水11152">'[7]#REF!'!#REF!</definedName>
    <definedName name="给水11161">'[7]#REF!'!#REF!</definedName>
    <definedName name="给水11162">'[7]#REF!'!#REF!</definedName>
    <definedName name="给水11171">'[7]#REF!'!#REF!</definedName>
    <definedName name="给水11172">'[7]#REF!'!#REF!</definedName>
    <definedName name="给水11181">'[7]#REF!'!#REF!</definedName>
    <definedName name="给水11182">'[7]#REF!'!#REF!</definedName>
    <definedName name="给水11191">'[7]#REF!'!#REF!</definedName>
    <definedName name="给水11192">'[7]#REF!'!#REF!</definedName>
    <definedName name="给水20042">'[7]#REF!'!#REF!</definedName>
    <definedName name="给水补0011">'[7]#REF!'!#REF!</definedName>
    <definedName name="给水补0012">'[7]#REF!'!#REF!</definedName>
    <definedName name="给水补0021">'[7]#REF!'!#REF!</definedName>
    <definedName name="给水补0022">'[7]#REF!'!#REF!</definedName>
    <definedName name="给水补0031">'[7]#REF!'!#REF!</definedName>
    <definedName name="给水补0032">'[7]#REF!'!#REF!</definedName>
    <definedName name="给水补0041">'[7]#REF!'!#REF!</definedName>
    <definedName name="给水补0042">'[7]#REF!'!#REF!</definedName>
    <definedName name="给水补0051">'[7]#REF!'!#REF!</definedName>
    <definedName name="给水补0052">'[7]#REF!'!#REF!</definedName>
    <definedName name="给水补0061">'[7]#REF!'!#REF!</definedName>
    <definedName name="给水补0062">'[7]#REF!'!#REF!</definedName>
    <definedName name="护栏">'[5]#REF!'!$C$3:$C$103</definedName>
    <definedName name="基础深度">[9]柱计算!#REF!</definedName>
    <definedName name="结果">EVALUATE([18]雨水管网!$O1)</definedName>
    <definedName name="结果1">EVALUATE([19]弱电!$D1)</definedName>
    <definedName name="结果2">EVALUATE([18]雨水管网!$U1)</definedName>
    <definedName name="结果3">EVALUATE([18]雨水管网!$S1)</definedName>
    <definedName name="结果4">EVALUATE([18]雨水管网!$N1)</definedName>
    <definedName name="结果5">EVALUATE('[18]污水管网 '!$O1)</definedName>
    <definedName name="结果6">EVALUATE('[19]强电过路砼保护管 '!$D1)</definedName>
    <definedName name="楼梯踏步及休息平台水泥砂浆压光">[3]人工费!$E$42</definedName>
    <definedName name="楼梯踏步铺贴瓷砖踢脚线_三角位">[3]人工费!$E$47</definedName>
    <definedName name="铝扣板扣板天花">[3]人工费!$E$65</definedName>
    <definedName name="墙面铺贴瓷砖人工">[3]人工费!$E$49</definedName>
    <definedName name="墙面铺贴石材_人工">[3]人工费!$E$33</definedName>
    <definedName name="桥架150_100">[3]人工费!$E$98</definedName>
    <definedName name="桥架200_100">[3]人工费!$E$96</definedName>
    <definedName name="桥架300_100">[3]人工费!$E$95</definedName>
    <definedName name="桥架300_150">[3]人工费!$E$94</definedName>
    <definedName name="热水R0011">'[7]#REF!'!#REF!</definedName>
    <definedName name="热水R0012">'[7]#REF!'!#REF!</definedName>
    <definedName name="热水R0021">'[7]#REF!'!#REF!</definedName>
    <definedName name="热水R0022">'[7]#REF!'!#REF!</definedName>
    <definedName name="热水R0031">'[7]#REF!'!#REF!</definedName>
    <definedName name="热水R0032">'[7]#REF!'!#REF!</definedName>
    <definedName name="热水R0041">'[7]#REF!'!#REF!</definedName>
    <definedName name="热水R0042">'[7]#REF!'!#REF!</definedName>
    <definedName name="热水R0051">'[7]#REF!'!#REF!</definedName>
    <definedName name="热水R0052">'[7]#REF!'!#REF!</definedName>
    <definedName name="热水R0061">'[7]#REF!'!#REF!</definedName>
    <definedName name="热水R0062">'[7]#REF!'!#REF!</definedName>
    <definedName name="热水R0071">'[7]#REF!'!#REF!</definedName>
    <definedName name="热水R0072">'[7]#REF!'!#REF!</definedName>
    <definedName name="热水R0081">'[7]#REF!'!#REF!</definedName>
    <definedName name="热水R0082">'[7]#REF!'!#REF!</definedName>
    <definedName name="热水R0091">'[7]#REF!'!#REF!</definedName>
    <definedName name="热水R0092">'[7]#REF!'!#REF!</definedName>
    <definedName name="热水R0101">'[7]#REF!'!#REF!</definedName>
    <definedName name="热水R0102">'[7]#REF!'!#REF!</definedName>
    <definedName name="热水R0111">'[7]#REF!'!#REF!</definedName>
    <definedName name="热水R0112">'[7]#REF!'!#REF!</definedName>
    <definedName name="热水R0121">'[7]#REF!'!#REF!</definedName>
    <definedName name="热水R0122">'[7]#REF!'!#REF!</definedName>
    <definedName name="热水R0131">'[7]#REF!'!#REF!</definedName>
    <definedName name="热水R0132">'[7]#REF!'!#REF!</definedName>
    <definedName name="热水R0141">'[7]#REF!'!#REF!</definedName>
    <definedName name="热水R0142">'[7]#REF!'!#REF!</definedName>
    <definedName name="热水R0151">'[7]#REF!'!#REF!</definedName>
    <definedName name="热水R0152">'[7]#REF!'!#REF!</definedName>
    <definedName name="热水R0161">'[7]#REF!'!#REF!</definedName>
    <definedName name="热水R0162">'[7]#REF!'!#REF!</definedName>
    <definedName name="热水R0171">'[7]#REF!'!#REF!</definedName>
    <definedName name="热水R0172">'[7]#REF!'!#REF!</definedName>
    <definedName name="热水R0181">'[7]#REF!'!#REF!</definedName>
    <definedName name="热水R0182">'[7]#REF!'!#REF!</definedName>
    <definedName name="热水R0191">'[7]#REF!'!#REF!</definedName>
    <definedName name="热水R0192">'[7]#REF!'!#REF!</definedName>
    <definedName name="热水R0201">'[7]#REF!'!#REF!</definedName>
    <definedName name="热水R0202">'[7]#REF!'!#REF!</definedName>
    <definedName name="热水R0211">'[7]#REF!'!#REF!</definedName>
    <definedName name="热水R0212">'[7]#REF!'!#REF!</definedName>
    <definedName name="热水R0221">'[7]#REF!'!#REF!</definedName>
    <definedName name="热水R0222">'[7]#REF!'!#REF!</definedName>
    <definedName name="热水R0231">'[7]#REF!'!#REF!</definedName>
    <definedName name="热水R0232">'[7]#REF!'!#REF!</definedName>
    <definedName name="热水R0241">'[7]#REF!'!#REF!</definedName>
    <definedName name="热水R0242">'[7]#REF!'!#REF!</definedName>
    <definedName name="热水R0251">'[7]#REF!'!#REF!</definedName>
    <definedName name="热水R0252">'[7]#REF!'!#REF!</definedName>
    <definedName name="热水R0261">'[7]#REF!'!#REF!</definedName>
    <definedName name="热水R0262">'[7]#REF!'!#REF!</definedName>
    <definedName name="热水R0271">'[7]#REF!'!#REF!</definedName>
    <definedName name="热水R0272">'[7]#REF!'!#REF!</definedName>
    <definedName name="热水R0281">'[7]#REF!'!#REF!</definedName>
    <definedName name="热水R0282">'[7]#REF!'!#REF!</definedName>
    <definedName name="热水R0291">'[7]#REF!'!#REF!</definedName>
    <definedName name="热水R0292">'[7]#REF!'!#REF!</definedName>
    <definedName name="热水R0301">'[7]#REF!'!#REF!</definedName>
    <definedName name="热水R0302">'[7]#REF!'!#REF!</definedName>
    <definedName name="热水R0311">'[7]#REF!'!#REF!</definedName>
    <definedName name="热水R0312">'[7]#REF!'!#REF!</definedName>
    <definedName name="热水R0321">'[7]#REF!'!#REF!</definedName>
    <definedName name="热水R0322">'[7]#REF!'!#REF!</definedName>
    <definedName name="热水R0331">'[7]#REF!'!#REF!</definedName>
    <definedName name="热水R0332">'[7]#REF!'!#REF!</definedName>
    <definedName name="入單A">[8]磨具余料庫!#REF!</definedName>
    <definedName name="入單B">[8]磨具余料庫!#REF!</definedName>
    <definedName name="入單C">[8]磨具余料庫!#REF!</definedName>
    <definedName name="入單D">[8]磨具余料庫!#REF!</definedName>
    <definedName name="入單E">[8]磨具余料庫!#REF!</definedName>
    <definedName name="入單F">[8]磨具余料庫!#REF!</definedName>
    <definedName name="入單G">[8]磨具余料庫!#REF!</definedName>
    <definedName name="入單H">[8]磨具余料庫!#REF!</definedName>
    <definedName name="入單I">[8]磨具余料庫!#REF!</definedName>
    <definedName name="入單J">[8]磨具余料庫!#REF!</definedName>
    <definedName name="入單K">[8]磨具余料庫!#REF!</definedName>
    <definedName name="入單L">[8]磨具余料庫!#REF!</definedName>
    <definedName name="入單M">[8]磨具余料庫!#REF!</definedName>
    <definedName name="入單N">[8]磨具余料庫!#REF!</definedName>
    <definedName name="入庫A">[8]磨具余料庫!#REF!</definedName>
    <definedName name="入庫B">[8]磨具余料庫!#REF!</definedName>
    <definedName name="入庫C">[8]磨具余料庫!#REF!</definedName>
    <definedName name="入庫D">[8]磨具余料庫!#REF!</definedName>
    <definedName name="入庫E">[8]磨具余料庫!#REF!</definedName>
    <definedName name="入庫F">[8]磨具余料庫!#REF!</definedName>
    <definedName name="入庫G">[8]磨具余料庫!#REF!</definedName>
    <definedName name="入庫H">[8]磨具余料庫!#REF!</definedName>
    <definedName name="入庫I">[8]磨具余料庫!#REF!</definedName>
    <definedName name="入庫J">[8]磨具余料庫!#REF!</definedName>
    <definedName name="入庫K">[8]磨具余料庫!#REF!</definedName>
    <definedName name="入庫L">[8]磨具余料庫!#REF!</definedName>
    <definedName name="入庫M">[8]磨具余料庫!#REF!</definedName>
    <definedName name="入庫N">[8]磨具余料庫!#REF!</definedName>
    <definedName name="入期A">[8]磨具余料庫!#REF!</definedName>
    <definedName name="入期B">[8]磨具余料庫!#REF!</definedName>
    <definedName name="入期C">[8]磨具余料庫!#REF!</definedName>
    <definedName name="入期D">[8]磨具余料庫!#REF!</definedName>
    <definedName name="入期E">[8]磨具余料庫!#REF!</definedName>
    <definedName name="入期F">[8]磨具余料庫!#REF!</definedName>
    <definedName name="入期G">[8]磨具余料庫!#REF!</definedName>
    <definedName name="入期H">[8]磨具余料庫!#REF!</definedName>
    <definedName name="入期I">[8]磨具余料庫!#REF!</definedName>
    <definedName name="入期J">[8]磨具余料庫!#REF!</definedName>
    <definedName name="入期K">[8]磨具余料庫!#REF!</definedName>
    <definedName name="入期L">[8]磨具余料庫!#REF!</definedName>
    <definedName name="入期M">[8]磨具余料庫!#REF!</definedName>
    <definedName name="入期N">[8]磨具余料庫!#REF!</definedName>
    <definedName name="深装总报价">'[10]主要材料价格表 （对照）FINAL (2)'!$U$35</definedName>
    <definedName name="四月份">'[11]#REF!'!#REF!</definedName>
    <definedName name="图号3">[12]室内汇总!$B$14:$C$20</definedName>
    <definedName name="污水20011">'[7]#REF!'!#REF!</definedName>
    <definedName name="污水20012">'[7]#REF!'!#REF!</definedName>
    <definedName name="污水20021">'[7]#REF!'!#REF!</definedName>
    <definedName name="污水20022">'[7]#REF!'!#REF!</definedName>
    <definedName name="污水20031">'[7]#REF!'!#REF!</definedName>
    <definedName name="污水20032">'[7]#REF!'!#REF!</definedName>
    <definedName name="污水20041">'[7]#REF!'!#REF!</definedName>
    <definedName name="污水20042">'[7]#REF!'!#REF!</definedName>
    <definedName name="污水20051">'[7]#REF!'!#REF!</definedName>
    <definedName name="污水20052">'[7]#REF!'!#REF!</definedName>
    <definedName name="污水20061">'[7]#REF!'!#REF!</definedName>
    <definedName name="污水20062">'[7]#REF!'!#REF!</definedName>
    <definedName name="污水20071">'[7]#REF!'!#REF!</definedName>
    <definedName name="污水20072">'[7]#REF!'!#REF!</definedName>
    <definedName name="污水20081">'[7]#REF!'!#REF!</definedName>
    <definedName name="污水20082">'[7]#REF!'!#REF!</definedName>
    <definedName name="污水20091">'[7]#REF!'!#REF!</definedName>
    <definedName name="污水20092">'[7]#REF!'!#REF!</definedName>
    <definedName name="污水20101">'[7]#REF!'!#REF!</definedName>
    <definedName name="污水20102">'[7]#REF!'!#REF!</definedName>
    <definedName name="污水20111">'[7]#REF!'!#REF!</definedName>
    <definedName name="污水20112">'[7]#REF!'!#REF!</definedName>
    <definedName name="污水20121">'[7]#REF!'!#REF!</definedName>
    <definedName name="污水20122">'[7]#REF!'!#REF!</definedName>
    <definedName name="污水20131">'[7]#REF!'!#REF!</definedName>
    <definedName name="污水20132">'[7]#REF!'!#REF!</definedName>
    <definedName name="污水20141">'[7]#REF!'!#REF!</definedName>
    <definedName name="污水20142">'[7]#REF!'!#REF!</definedName>
    <definedName name="污水20151">'[7]#REF!'!#REF!</definedName>
    <definedName name="污水20152">'[7]#REF!'!#REF!</definedName>
    <definedName name="污水20161">'[7]#REF!'!#REF!</definedName>
    <definedName name="污水20162">'[7]#REF!'!#REF!</definedName>
    <definedName name="污水20171">'[7]#REF!'!#REF!</definedName>
    <definedName name="污水20172">'[7]#REF!'!#REF!</definedName>
    <definedName name="污水20181">'[7]#REF!'!#REF!</definedName>
    <definedName name="污水20182">'[7]#REF!'!#REF!</definedName>
    <definedName name="污水20191">'[7]#REF!'!#REF!</definedName>
    <definedName name="污水20192">'[7]#REF!'!#REF!</definedName>
    <definedName name="污水20201">'[7]#REF!'!#REF!</definedName>
    <definedName name="污水20202">'[7]#REF!'!#REF!</definedName>
    <definedName name="污水20211">'[7]#REF!'!#REF!</definedName>
    <definedName name="污水20212">'[7]#REF!'!#REF!</definedName>
    <definedName name="污水20221">'[7]#REF!'!#REF!</definedName>
    <definedName name="污水20222">'[7]#REF!'!#REF!</definedName>
    <definedName name="污水20231">'[7]#REF!'!#REF!</definedName>
    <definedName name="污水20232">'[7]#REF!'!#REF!</definedName>
    <definedName name="污水20241">'[7]#REF!'!#REF!</definedName>
    <definedName name="污水20242">'[7]#REF!'!#REF!</definedName>
    <definedName name="污水20251">'[7]#REF!'!#REF!</definedName>
    <definedName name="污水20252">'[7]#REF!'!#REF!</definedName>
    <definedName name="污水20261">'[7]#REF!'!#REF!</definedName>
    <definedName name="污水20262">'[7]#REF!'!#REF!</definedName>
    <definedName name="污水20271">'[7]#REF!'!#REF!</definedName>
    <definedName name="污水20272">'[7]#REF!'!#REF!</definedName>
    <definedName name="污水20281">'[7]#REF!'!#REF!</definedName>
    <definedName name="污水20282">'[7]#REF!'!#REF!</definedName>
    <definedName name="污水20291">'[7]#REF!'!#REF!</definedName>
    <definedName name="污水20292">'[7]#REF!'!#REF!</definedName>
    <definedName name="污水20301">'[7]#REF!'!#REF!</definedName>
    <definedName name="污水20302">'[7]#REF!'!#REF!</definedName>
    <definedName name="污水20311">'[7]#REF!'!#REF!</definedName>
    <definedName name="污水20312">'[7]#REF!'!#REF!</definedName>
    <definedName name="污水20321">'[7]#REF!'!#REF!</definedName>
    <definedName name="污水20322">'[7]#REF!'!#REF!</definedName>
    <definedName name="污水20331">'[7]#REF!'!#REF!</definedName>
    <definedName name="污水20332">'[7]#REF!'!#REF!</definedName>
    <definedName name="污水20341">'[7]#REF!'!#REF!</definedName>
    <definedName name="污水20342">'[7]#REF!'!#REF!</definedName>
    <definedName name="污水20351">'[7]#REF!'!#REF!</definedName>
    <definedName name="污水20352">'[7]#REF!'!#REF!</definedName>
    <definedName name="污水20361">'[7]#REF!'!#REF!</definedName>
    <definedName name="污水20362">'[7]#REF!'!#REF!</definedName>
    <definedName name="污水20371">'[7]#REF!'!#REF!</definedName>
    <definedName name="污水20372">'[7]#REF!'!#REF!</definedName>
    <definedName name="污水20381">'[7]#REF!'!#REF!</definedName>
    <definedName name="污水20382">'[7]#REF!'!#REF!</definedName>
    <definedName name="污水20391">'[7]#REF!'!#REF!</definedName>
    <definedName name="污水20392">'[7]#REF!'!#REF!</definedName>
    <definedName name="污水20401">'[7]#REF!'!#REF!</definedName>
    <definedName name="污水20402">'[7]#REF!'!#REF!</definedName>
    <definedName name="污水20411">'[7]#REF!'!#REF!</definedName>
    <definedName name="污水20412">'[7]#REF!'!#REF!</definedName>
    <definedName name="污水20421">'[7]#REF!'!#REF!</definedName>
    <definedName name="污水20422">'[7]#REF!'!#REF!</definedName>
    <definedName name="污水20431">'[7]#REF!'!#REF!</definedName>
    <definedName name="污水20432">'[7]#REF!'!#REF!</definedName>
    <definedName name="污水20441">'[7]#REF!'!#REF!</definedName>
    <definedName name="污水20442">'[7]#REF!'!#REF!</definedName>
    <definedName name="污水补0011">'[7]#REF!'!#REF!</definedName>
    <definedName name="污水补0012">'[7]#REF!'!#REF!</definedName>
    <definedName name="污水补0021">'[7]#REF!'!#REF!</definedName>
    <definedName name="污水补0022">'[7]#REF!'!#REF!</definedName>
    <definedName name="污水补0031">'[7]#REF!'!#REF!</definedName>
    <definedName name="污水补0032">'[7]#REF!'!#REF!</definedName>
    <definedName name="系数">1.02</definedName>
    <definedName name="____xlfn.IFERROR" hidden="1">#NAME?</definedName>
    <definedName name="____xlfn.SUMIFS" hidden="1">#NAME?</definedName>
    <definedName name="___CUST_PRD_NO_SUP_2">""</definedName>
    <definedName name="___xlfn.IFERROR" hidden="1">#NAME?</definedName>
    <definedName name="___xlfn.SUMIFS" hidden="1">#NAME?</definedName>
    <definedName name="__CUST_PRD_NO_SUP_2">""</definedName>
    <definedName name="__xlfn.IFERROR" hidden="1">#NAME?</definedName>
    <definedName name="__xlfn.SUMIFS" hidden="1">#NAME?</definedName>
    <definedName name="_5W200_">'[21]21'!$B$1:$B$802</definedName>
    <definedName name="_CUST_PRD_NO_SUP_2">""</definedName>
    <definedName name="_Order2" hidden="1">255</definedName>
    <definedName name="AccessDatabase">"D:\我的私人文件\预算自动化 (2).mdb"</definedName>
    <definedName name="AMTN_B">0</definedName>
    <definedName name="ATMNTOTAL">""</definedName>
    <definedName name="BAT_NO_HEAD">"06003"</definedName>
    <definedName name="CHK_MAN_B">"李春海"</definedName>
    <definedName name="CHK_MAN_BODY_SQ">""</definedName>
    <definedName name="CHK_MAN_H">"21004"</definedName>
    <definedName name="CHK_MANNAME">""</definedName>
    <definedName name="Count_In_OnePage">1</definedName>
    <definedName name="CUS_NM">"广东亚洲铝厂有限公司"</definedName>
    <definedName name="CUS_NO_H">"1002"</definedName>
    <definedName name="CUST_PRD_NO_SUP">"ZD5025"</definedName>
    <definedName name="CUST_PRD_NO_SUP_2">""</definedName>
    <definedName name="CUST_PRD_NO_SUP_20">""</definedName>
    <definedName name="DEP_H">"21"</definedName>
    <definedName name="DEP_NM">"计核部"</definedName>
    <definedName name="dss" hidden="1">#N/A</definedName>
    <definedName name="EST_DD_B">"06-10-05"</definedName>
    <definedName name="EST_DD_H">"06-10-05"</definedName>
    <definedName name="FAS_TABLE_BODY">"7;2;21;10;"</definedName>
    <definedName name="INV_BAT_NO_H">"06003"</definedName>
    <definedName name="INV_PRD_NAME_SUP">"黑色JN2080,2.0mm"</definedName>
    <definedName name="INV_QTY_B">50</definedName>
    <definedName name="INV_SAL_NM">"李春海"</definedName>
    <definedName name="m">"Evaluate+室外园林给排水工程!$E$6"</definedName>
    <definedName name="NAME_ENG_1">""</definedName>
    <definedName name="NEED_DD">""</definedName>
    <definedName name="PRD_NM">"50A门挡水边框B"</definedName>
    <definedName name="PRD_NM_E">""</definedName>
    <definedName name="PRD_NO">"11031170026000"</definedName>
    <definedName name="PSWD_USR">"21004"</definedName>
    <definedName name="REM_HEAD">"铝材约重：2970KG，E3，E4/14-20F，E8/10-15F"</definedName>
    <definedName name="REMARK_B">""</definedName>
    <definedName name="SAL_NO">"21004"</definedName>
    <definedName name="ShowZeroValues">"TRUE"</definedName>
    <definedName name="SPC_B">"6000"</definedName>
    <definedName name="SQ_DD">"20"</definedName>
    <definedName name="SQ_DD_HEAD_SQ">"06-09-20"</definedName>
    <definedName name="SQ_MM">"09"</definedName>
    <definedName name="SQ_NO.">"SQ69200004"</definedName>
    <definedName name="SQ_YY">"2006"</definedName>
    <definedName name="SYS_CMP_ADR">" "</definedName>
    <definedName name="SYS_NAME">""</definedName>
    <definedName name="SYS_TEL1">""</definedName>
    <definedName name="SYS_TEL3">""</definedName>
    <definedName name="SYSUSR_NAME">"李春海"</definedName>
    <definedName name="TOTAL1">""</definedName>
    <definedName name="TOTLAL_QTY">575</definedName>
    <definedName name="UNIT_NAME">"支"</definedName>
    <definedName name="x">EVALUATE(SUBSTITUTE(SUBSTITUTE([24]计算表!$I1,"[","*ISTEXT(""["),"]","]"")"))</definedName>
    <definedName name="钢">[25]柱!#REF!</definedName>
    <definedName name="水电编制说明">#N/A</definedName>
    <definedName name="____________ys1">'[27]#REF!'!$A$7:$D$18</definedName>
    <definedName name="___________W200">'[28]21'!$B$1:$B$802</definedName>
    <definedName name="__________0">[29]_______!$A$1:$L$5</definedName>
    <definedName name="_____PD1">'[30]SW-TEO'!#REF!</definedName>
    <definedName name="___xlfn.BAHTTEXT" hidden="1">#NAME?</definedName>
    <definedName name="__123Graph_ACURRENT" hidden="1">[31]FitOutConfCentre!#REF!</definedName>
    <definedName name="__lap1">[32]General!$B$2:$G$9</definedName>
    <definedName name="__N81020">[33]地梁!#REF!</definedName>
    <definedName name="__PA7">'[30]SW-TEO'!#REF!</definedName>
    <definedName name="__PA8">'[30]SW-TEO'!#REF!</definedName>
    <definedName name="__PE12">'[30]SW-TEO'!#REF!</definedName>
    <definedName name="__PE13">'[30]SW-TEO'!#REF!</definedName>
    <definedName name="__PE6">'[30]SW-TEO'!#REF!</definedName>
    <definedName name="__PE7">'[30]SW-TEO'!#REF!</definedName>
    <definedName name="__PE8">'[30]SW-TEO'!#REF!</definedName>
    <definedName name="__PE9">'[30]SW-TEO'!#REF!</definedName>
    <definedName name="__PH1">'[30]SW-TEO'!#REF!</definedName>
    <definedName name="__PI1">'[30]SW-TEO'!#REF!</definedName>
    <definedName name="__PK1">'[30]SW-TEO'!#REF!</definedName>
    <definedName name="__PK3">'[30]SW-TEO'!#REF!</definedName>
    <definedName name="_2345">[29]核算项目余额表!$A$1:$AT$6167</definedName>
    <definedName name="_lap1">[34]General!$B$2:$G$9</definedName>
    <definedName name="_N81020">[33]地梁!#REF!</definedName>
    <definedName name="_PA7">'[30]SW-TEO'!#REF!</definedName>
    <definedName name="_PA8">'[30]SW-TEO'!#REF!</definedName>
    <definedName name="_PE12">'[30]SW-TEO'!#REF!</definedName>
    <definedName name="_PE13">'[30]SW-TEO'!#REF!</definedName>
    <definedName name="_PE6">'[30]SW-TEO'!#REF!</definedName>
    <definedName name="_PE7">'[30]SW-TEO'!#REF!</definedName>
    <definedName name="_PE8">'[30]SW-TEO'!#REF!</definedName>
    <definedName name="_PE9">'[30]SW-TEO'!#REF!</definedName>
    <definedName name="_PH1">'[30]SW-TEO'!#REF!</definedName>
    <definedName name="_PI1">'[30]SW-TEO'!#REF!</definedName>
    <definedName name="_PK1">'[30]SW-TEO'!#REF!</definedName>
    <definedName name="_PK3">'[30]SW-TEO'!#REF!</definedName>
    <definedName name="_W222">'[35]21'!$B$1:$B$802</definedName>
    <definedName name="Ⅰ级钢筋10以内">[36]材料表!$E$21</definedName>
    <definedName name="Ⅰ级钢筋10以外">[36]材料表!$E$22</definedName>
    <definedName name="Ⅱ级钢筋14以内">[36]材料表!$E$25</definedName>
    <definedName name="Ⅱ级钢筋16至20">[36]材料表!$E$26</definedName>
    <definedName name="Ⅱ级钢筋20至25">[36]材料表!$E$27</definedName>
    <definedName name="Ⅱ级钢筋28至32">[36]材料表!$E$28</definedName>
    <definedName name="Ⅱ级钢筋32以上">[36]材料表!$E$29</definedName>
    <definedName name="Ⅲ级钢筋14以内">[36]材料表!$E$30</definedName>
    <definedName name="Ⅲ级钢筋16至20">[36]材料表!$E$31</definedName>
    <definedName name="Ⅲ级钢筋20至25">[36]材料表!$E$32</definedName>
    <definedName name="Ⅲ级钢筋28至32">[36]材料表!$E$33</definedName>
    <definedName name="Ⅲ级钢筋32以上">[36]材料表!$E$34</definedName>
    <definedName name="A2A3零星">[38]!B</definedName>
    <definedName name="A2A3外墙">[38]!B</definedName>
    <definedName name="A2A3阳台">[38]!B</definedName>
    <definedName name="aaaaaa">[39]编制说明!#REF!</definedName>
    <definedName name="aiu_bottom">'[4]Financ. Overview'!#REF!</definedName>
    <definedName name="Amount_Dhs.">"F1"</definedName>
    <definedName name="assd">[40]核算项目余额表!$A$1:$L$15</definedName>
    <definedName name="bg_charge">[41]Sheet9!$I$58</definedName>
    <definedName name="bo_num">[41]Sheet9!$C$17</definedName>
    <definedName name="bsdw">"菲特科技"</definedName>
    <definedName name="Classification">[42]Criteria!$AE$5:$AF$8</definedName>
    <definedName name="Clt_score">[42]Criteria!$Z$9:$AA$20</definedName>
    <definedName name="Cst_score">[42]Criteria!$T$9:$U$20</definedName>
    <definedName name="Description">"B1"</definedName>
    <definedName name="dfdfdf">'[43]301-6'!#REF!</definedName>
    <definedName name="dlj">'[44]21'!$B$1:$B$802</definedName>
    <definedName name="doc_cost">[41]Sheet9!#REF!</definedName>
    <definedName name="DuctworkCarpark">'[45]HVAC BoQ'!#REF!</definedName>
    <definedName name="DuctworkCarpark1">'[45]HVAC BoQ'!#REF!</definedName>
    <definedName name="dummy">#N/A</definedName>
    <definedName name="dww">[46]单位库!$A:$A</definedName>
    <definedName name="E">[47]梁!$X1*1.2</definedName>
    <definedName name="E_score">[42]Criteria!$Q$9:$R$20</definedName>
    <definedName name="edf">[48]时代廊桥花园23栋给排水工程!$C:$C</definedName>
    <definedName name="eeeee">[39]编制说明!#REF!</definedName>
    <definedName name="fd">[48]时代廊桥花园23栋给排水工程!$G:$G</definedName>
    <definedName name="FFFF">#NAME?</definedName>
    <definedName name="FRC">[49]Main!$C$9</definedName>
    <definedName name="fret_cost">[41]Sheet9!#REF!</definedName>
    <definedName name="H">[37]矩形桩台!#REF!</definedName>
    <definedName name="H≤10.5高支模">[36]测算依据!$H$33</definedName>
    <definedName name="H≤14高支模">[36]测算依据!$H$34</definedName>
    <definedName name="H≤5.4高支模">[36]测算依据!$H$31</definedName>
    <definedName name="H≤7.5高支模">[36]测算依据!$H$32</definedName>
    <definedName name="haoi">'[50]3'!$B$6:$G$9</definedName>
    <definedName name="hhh">'[51]Mp-team 1'!#REF!</definedName>
    <definedName name="hkd">1.0611</definedName>
    <definedName name="hostfee">'[4]Financ. Overview'!$H$12</definedName>
    <definedName name="hraiu_bottom">'[4]Financ. Overview'!#REF!</definedName>
    <definedName name="HTML_CodePage" hidden="1">936</definedName>
    <definedName name="HTML_Description" hidden="1">""</definedName>
    <definedName name="HTML_Email" hidden="1">""</definedName>
    <definedName name="HTML_Header" hidden="1">""</definedName>
    <definedName name="HTML_LastUpdate" hidden="1">"01-5-24"</definedName>
    <definedName name="HTML_LineAfter" hidden="1">TRUE</definedName>
    <definedName name="HTML_LineBefore" hidden="1">TRUE</definedName>
    <definedName name="HTML_Name" hidden="1">"财务部部办"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Documents\MyHTML001.htm"</definedName>
    <definedName name="HTML_PathTemplate" hidden="1">"C:\My Documents\网.htm"</definedName>
    <definedName name="HTML_Title" hidden="1">"2001zb"</definedName>
    <definedName name="hvac">'[4]Financ. Overview'!#REF!</definedName>
    <definedName name="HWSheet">1</definedName>
    <definedName name="install_cost">[41]Sheet9!#REF!</definedName>
    <definedName name="Insurance">[41]Sheet9!#REF!</definedName>
    <definedName name="KD">[52]ancillary!$I$5</definedName>
    <definedName name="kjjz">"2002-12-31"</definedName>
    <definedName name="kjqj">"2002.1-12"</definedName>
    <definedName name="kl">[53]工程材料!$C$11</definedName>
    <definedName name="kma">[54]dm!$A:$B</definedName>
    <definedName name="KP1多孔砖">[36]材料表!$E$45</definedName>
    <definedName name="manpower_site">[41]Sheet9!#REF!</definedName>
    <definedName name="Module.Prix_SMC">[55]!Module.Prix_SMC</definedName>
    <definedName name="n">[37]矩形桩台!#REF!</definedName>
    <definedName name="No.">"A1"</definedName>
    <definedName name="office_exp">[41]Sheet9!#REF!</definedName>
    <definedName name="OP">[53]工程材料!$C$47</definedName>
    <definedName name="OS">[56]Open!#REF!</definedName>
    <definedName name="P_score">[42]Criteria!$W$9:$X$20</definedName>
    <definedName name="pam">[57]BoatTMP!#REF!</definedName>
    <definedName name="Prix_SMC">'[58]7综合单价分析表'!Prix_SMC</definedName>
    <definedName name="qita">[59]核算项目余额表!$A$1:$L$5</definedName>
    <definedName name="qitashou">[60]核算项目余额表!$A$1:$L$15</definedName>
    <definedName name="qw">[39]编制说明!#REF!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0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s_c_list">[61]Toolbox!$A$7:$H$969</definedName>
    <definedName name="S_score">[42]Criteria!$N$9:$O$20</definedName>
    <definedName name="sam">[62]Sheet1!#REF!</definedName>
    <definedName name="SCG">'[63]G.1R-Shou COP Gf'!#REF!</definedName>
    <definedName name="sdfgsd">[64]核算项目余额表!$A$1:$L$15</definedName>
    <definedName name="sdlfee">'[4]Financ. Overview'!$H$13</definedName>
    <definedName name="sgffg">[43]工程材料!#REF!</definedName>
    <definedName name="sjdw">"安徽华普会计师事务所"</definedName>
    <definedName name="solar_ratio">'[65]POWER ASSUMPTIONS'!$H$7</definedName>
    <definedName name="ss7fee">'[4]Financ. Overview'!$H$18</definedName>
    <definedName name="SSSS">[66]核算项目余额表!$A$1:$L$5</definedName>
    <definedName name="sssss">[67]企业表一!$D$7</definedName>
    <definedName name="subsfee">'[4]Financ. Overview'!$H$14</definedName>
    <definedName name="sys_num">[41]Sheet9!$C$15</definedName>
    <definedName name="toolbox">[68]Toolbox!$C$5:$T$1578</definedName>
    <definedName name="total_de">[41]Sheet9!$F$34</definedName>
    <definedName name="total_pack">[41]Sheet9!#REF!</definedName>
    <definedName name="UF">'[69]#REF!'!#REF!</definedName>
    <definedName name="UFPr">'[69]#REF!'!#REF!</definedName>
    <definedName name="UFPrn20011219090032">[70]固定资产2001年折旧!$A$6:$M$26</definedName>
    <definedName name="UFPrn20021008204439">[70]所得税凭证抽查!$A$2:$E$12</definedName>
    <definedName name="UFPrn20030615104533">[71]UFPrn20030305081341!$A$1:$N$99</definedName>
    <definedName name="UFPrn20040211144942">[72]提足折旧!#REF!</definedName>
    <definedName name="UFPrn20040719213852">[73]包增减变动!$A$5:$J$55</definedName>
    <definedName name="UFPrn20050108100537">[74]主营成本!$A$3:$D$223</definedName>
    <definedName name="UFPrn20050221152705">'[75]其他应付款 '!$A$1:$J$190</definedName>
    <definedName name="Unit_Rate">"E1"</definedName>
    <definedName name="usd">8.2773</definedName>
    <definedName name="V5.1Fee">'[4]Financ. Overview'!$H$15</definedName>
    <definedName name="valid">[76]审计调整!$M$8:$M$9</definedName>
    <definedName name="vff">[61]Toolbox!$A$7:$H$969</definedName>
    <definedName name="wert">[64]核算项目余额表!$A$1:$L$15</definedName>
    <definedName name="xin">'[58]7综合单价分析表'!xin</definedName>
    <definedName name="xm">[77]常用项目!$A:$A</definedName>
    <definedName name="Z32_Cost_red">'[4]Financ. Overview'!#REF!</definedName>
    <definedName name="ZZ1B">[78]东一一层方柱砼!#REF!</definedName>
    <definedName name="ZZ3B">[78]东一一层方柱砼!#REF!</definedName>
    <definedName name="ZZ3C">[78]东一一层方柱砼!#REF!</definedName>
    <definedName name="">[79]三家其他应付公司!#REF!</definedName>
    <definedName name="">[79]三家其他应付公司!#REF!</definedName>
    <definedName name="阿瑟">'[78]5201.2004'!$A$1:$I$24</definedName>
    <definedName name="啊啊">[80]封面!$A$7:$D$18</definedName>
    <definedName name="把">'[69]#REF!'!#REF!</definedName>
    <definedName name="本月内部交易">OFFSET([81]重要内部交易!F1,0,MONTH([81]重要内部交易!$A$2)-1)</definedName>
    <definedName name="本月内部其他交易">OFFSET([81]重要内部交易!E1,0,MONTH([81]重要内部交易!$A$2)-1)</definedName>
    <definedName name="编制人">""</definedName>
    <definedName name="编制日期">""</definedName>
    <definedName name="玻璃损耗">[82]材料清单!#REF!</definedName>
    <definedName name="不">'[83]301-6'!#REF!</definedName>
    <definedName name="擦">'[69]#REF!'!#REF!</definedName>
    <definedName name="材料代号">[84]过渡数据表!$A$1:$A$16</definedName>
    <definedName name="财本月">OFFSET([81]财务费用!D1,0,MONTH([81]财务费用!$A$2)-1)</definedName>
    <definedName name="藏青">[85]企业表一!$E$7</definedName>
    <definedName name="层数高度">""</definedName>
    <definedName name="存货">[86]企业表一!$D$17</definedName>
    <definedName name="存货93期初">[87]企业表一!$C$7</definedName>
    <definedName name="存货93期末">[87]企业表一!$D$7</definedName>
    <definedName name="存货94期初">[87]企业表一!$E$7</definedName>
    <definedName name="存货94期末">[87]企业表一!$F$7</definedName>
    <definedName name="存货95期初">[87]企业表一!$G$7</definedName>
    <definedName name="存货95期末">[87]企业表一!$H$7</definedName>
    <definedName name="大">'[69]#REF!'!#REF!</definedName>
    <definedName name="大多数">[88]XL4Poppy!$A$15</definedName>
    <definedName name="待发生成本预测">'[89]#REF!'!$A$1:$C$59</definedName>
    <definedName name="单体矩阵">[90]名称!$A$1:$B$6</definedName>
    <definedName name="单位库">[91]单位库!$A:$A</definedName>
    <definedName name="地面面积">[82]地面过水泥砂!$A$2:$G$14</definedName>
    <definedName name="电焊条">[83]工程材料!$C$38</definedName>
    <definedName name="电线电缆厂">[92]房屋及建筑物!$A$3:$W$6</definedName>
    <definedName name="电渣压力焊要求直径">14</definedName>
    <definedName name="定尺">10</definedName>
    <definedName name="短期借款">[93]企业表一!$E$6</definedName>
    <definedName name="短期借款2005">[94]B!#REF!</definedName>
    <definedName name="二级">[95]基础项目!#REF!</definedName>
    <definedName name="枋板材">[96]工程材料!$C$14</definedName>
    <definedName name="飞过海">[98]XL4Poppy!$C$4</definedName>
    <definedName name="负债合计93期末">[87]企业表一!$D$17</definedName>
    <definedName name="负债合计94期末">[87]企业表一!$F$17</definedName>
    <definedName name="负债合计95期末">[87]企业表一!$H$17</definedName>
    <definedName name="复式">[99]墙面工程!#REF!</definedName>
    <definedName name="钢材损耗">[82]材料清单!#REF!</definedName>
    <definedName name="钢筋工程量">SUM([100]分部分项工程量清单计价表!#REF!)</definedName>
    <definedName name="钢筋人工费">[36]测算依据!$F$11</definedName>
    <definedName name="搞活后">[67]企业表一!$G$7</definedName>
    <definedName name="工程结算">[101]核算项目余额表!$A$1:$L$15</definedName>
    <definedName name="工程类别">""</definedName>
    <definedName name="工程量单位">[102]Sheet3!$J$1:$J$10</definedName>
    <definedName name="工程内容">[103]工作台帐!#REF!</definedName>
    <definedName name="工程质量">[103]工作台帐!#REF!</definedName>
    <definedName name="工种职别">[104]职工花名册!#REF!</definedName>
    <definedName name="管本月">OFFSET([81]管理费用!D1,0,MONTH([81]管理费用!$A$2)-1)</definedName>
    <definedName name="管累计">SUM([81]管理费用!C1:OFFSET([81]管理费用!C1,0,MONTH([81]管理费用!$A$2)-1))</definedName>
    <definedName name="规费1">[105]BoatTMP!#REF!</definedName>
    <definedName name="何谓">[86]企业表一!$E$20</definedName>
    <definedName name="和对">[106]核算项目余额表!$A$1:$L$15</definedName>
    <definedName name="后加楼板">[82]地面过水泥砂!$A$2:$G$14</definedName>
    <definedName name="胡">[107]内围地梁钢筋说明!$C$15</definedName>
    <definedName name="灰砂砖">[36]材料表!$E$46</definedName>
    <definedName name="汇总表高层及部分">[48]时代廊桥花园23栋给排水工程!$G:$G</definedName>
    <definedName name="蕙">[83]工程材料!$C$4</definedName>
    <definedName name="季度表">OR(MONTH([81]目录!$A$2)=3,MONTH([81]目录!$A$2)=6,MONTH([81]目录!$A$2)=9)</definedName>
    <definedName name="加S6或S8">[36]材料表!$E$17</definedName>
    <definedName name="加气砼">[36]材料表!$E$39</definedName>
    <definedName name="减值准备">[108]房屋及建筑物!$A$3:$W$6</definedName>
    <definedName name="建设单位">""</definedName>
    <definedName name="建筑面积">""</definedName>
    <definedName name="交通">'[109].19)_亚运村最新清单_第二次的_.19)_亚运村最新清单_'!#REF!</definedName>
    <definedName name="结构形式">""</definedName>
    <definedName name="净_利_润93">'[87]M-5C'!$B$24</definedName>
    <definedName name="净_利_润94">'[87]M-5C'!$D$24</definedName>
    <definedName name="净_利_润95">'[87]M-5C'!$F$24</definedName>
    <definedName name="净资产合计93期初">[87]企业表一!$C$20</definedName>
    <definedName name="净资产合计93期末">[87]企业表一!$D$20</definedName>
    <definedName name="净资产合计94期初">[87]企业表一!$E$20</definedName>
    <definedName name="净资产合计94期末">[87]企业表一!$F$20</definedName>
    <definedName name="净资产合计95期初">[87]企业表一!$G$20</definedName>
    <definedName name="净资产合计95期末">[87]企业表一!$H$20</definedName>
    <definedName name="就">[110]企业表一!$D$15</definedName>
    <definedName name="卡">'[69]#REF!'!#REF!</definedName>
    <definedName name="卡可卡">[111]企业表一!$D$7</definedName>
    <definedName name="累计内部购买">SUM([81]重要内部交易!E1:OFFSET([81]重要内部交易!E1,0,MONTH([81]重要内部交易!$A$2)-1))</definedName>
    <definedName name="累计内部其他">SUM([81]重要内部交易!D1:OFFSET([81]重要内部交易!D1,0,MONTH([81]重要内部交易!$A$2)-1))</definedName>
    <definedName name="累计内部销售">SUM([81]重要内部交易!D1:OFFSET([81]重要内部交易!D1,0,MONTH([81]重要内部交易!$A$2)-1))</definedName>
    <definedName name="冷扎带肋钢筋">[36]材料表!$E$23</definedName>
    <definedName name="冷扎扭钢筋">[36]材料表!$E$24</definedName>
    <definedName name="利_润_总_额93">'[87]M-5A'!$B$10</definedName>
    <definedName name="利_润_总_额94">'[87]M-5A'!$C$10</definedName>
    <definedName name="利_润_总_额95">'[87]M-5A'!$D$10</definedName>
    <definedName name="亮眼睛">'[69]#REF!'!#REF!</definedName>
    <definedName name="流_动_资_产93">'[87]M-5A'!$B$15</definedName>
    <definedName name="流_动_资_产94">'[87]M-5A'!$C$15</definedName>
    <definedName name="流_动_资_产95">'[87]M-5A'!$D$15</definedName>
    <definedName name="流动负债93期末">[87]企业表一!$D$15</definedName>
    <definedName name="流动负债94期末">[87]企业表一!$F$15</definedName>
    <definedName name="流动负债95期末">[87]企业表一!$H$15</definedName>
    <definedName name="炉渣砼">[36]材料表!$E$38</definedName>
    <definedName name="螺纹钢筋">[83]工程材料!$C$5</definedName>
    <definedName name="铝材1">[112]比重及价格!$C$116:$G$415</definedName>
    <definedName name="铝材13">[113]比重及价格!$C$116:$G$443</definedName>
    <definedName name="铝材损耗">[82]材料清单!#REF!</definedName>
    <definedName name="呒">'[69]#REF!'!#REF!</definedName>
    <definedName name="毛利">[114]核算项目余额表!$A$1:$L$15</definedName>
    <definedName name="毛利率">[115]核算项目余额表!$A$1:$L$15</definedName>
    <definedName name="锚固系数.直径≤25">37</definedName>
    <definedName name="锚固系数.直径≥26">41</definedName>
    <definedName name="瑁">'[69]#REF!'!#REF!</definedName>
    <definedName name="名称">[116]入侵报警系统!$D:$D</definedName>
    <definedName name="名称及规格">[117]工程量计算书!$C:$C</definedName>
    <definedName name="模板材料单价">[36]测算依据!$E$26</definedName>
    <definedName name="模板人工费">[36]测算依据!$F$17</definedName>
    <definedName name="嗯">'[69]#REF!'!#REF!</definedName>
    <definedName name="哦">'[69]#REF!'!#REF!</definedName>
    <definedName name="凭证抽查">[118]企业表一!$C$20</definedName>
    <definedName name="期啊啊">[119]核算项目余额表!$A$1:$L$5</definedName>
    <definedName name="其他应付">[120]核算项目余额表!$A$1:$L$5</definedName>
    <definedName name="其他应付款">[79]三家其他应付公司!#REF!</definedName>
    <definedName name="其他应付款02">[121]三家其他应付公司!#REF!</definedName>
    <definedName name="其他应付余额表">[29]核算项目余额表!$A$1:$L$5</definedName>
    <definedName name="其他应收余额表">[122]核算项目余额表!$A$1:$L$15</definedName>
    <definedName name="气体消防">'[109].19)_亚运村最新清单_第二次的_.19)_亚运村最新清单_'!#REF!</definedName>
    <definedName name="钱钱钱">[123]企业表一!$F$20</definedName>
    <definedName name="轻质砌块">[96]工程材料!$C$20</definedName>
    <definedName name="轻质砌块B">[83]工程材料!#REF!</definedName>
    <definedName name="轻质砌块C">[83]工程材料!#REF!</definedName>
    <definedName name="情况">[104]职工花名册!#REF!</definedName>
    <definedName name="人工">[96]工程材料!$C$49</definedName>
    <definedName name="入">[110]企业表一!$H$15</definedName>
    <definedName name="撒">'[69]#REF!'!#REF!</definedName>
    <definedName name="三级">[95]基础项目!#REF!</definedName>
    <definedName name="上">[96]工程材料!$C$20</definedName>
    <definedName name="设计单位">""</definedName>
    <definedName name="什么乱七八糟">[111]企业表一!$C$7</definedName>
    <definedName name="审核单位">""</definedName>
    <definedName name="施工单位负责人">[103]工作台帐!#REF!</definedName>
    <definedName name="石灰">[36]材料表!$E$52</definedName>
    <definedName name="石屑">[36]材料表!$E$44</definedName>
    <definedName name="室内电气">'[124]清单-总'!#REF!</definedName>
    <definedName name="室内煤气工程">'[124]清单-总'!#REF!</definedName>
    <definedName name="室内消防报警">'[124]清单-总'!#REF!</definedName>
    <definedName name="水">[96]工程材料!$C$32</definedName>
    <definedName name="水泥425">[96]工程材料!$C$11</definedName>
    <definedName name="水泥砂浆12.5">[125]工程材料!$B$56</definedName>
    <definedName name="水泥砂浆1B1B6">[36]砂浆单价表!$I$27</definedName>
    <definedName name="水泥砂浆1B2">[36]砂浆单价表!$I$18</definedName>
    <definedName name="水泥砂浆1B2.5">[36]砂浆单价表!$I$21</definedName>
    <definedName name="水泥砂浆1B2.5防水">[36]砂浆单价表!$I$35</definedName>
    <definedName name="水泥石灰砂浆116">[125]工程材料!$B$55</definedName>
    <definedName name="水泥石灰砂浆M5">[96]工程材料!$B$54</definedName>
    <definedName name="顺丰">[126]墙面工程!#REF!</definedName>
    <definedName name="速_动_资_产93">'[87]M-5A'!$B$14</definedName>
    <definedName name="速_动_资_产94">'[87]M-5A'!$C$14</definedName>
    <definedName name="速_动_资_产95">'[87]M-5A'!$D$14</definedName>
    <definedName name="碎石">[36]材料表!$E$43</definedName>
    <definedName name="台呢哈">'[30]SW-TEO'!#REF!</definedName>
    <definedName name="陶粒砼">[36]材料表!$E$37</definedName>
    <definedName name="陶粒砼空心砌块">[36]材料表!$E$50</definedName>
    <definedName name="套筒">[83]工程材料!$C$9</definedName>
    <definedName name="铁钉">[96]工程材料!$C$34</definedName>
    <definedName name="铁丝">[83]工程材料!$C$37</definedName>
    <definedName name="砼C10">[36]材料表!$E$5</definedName>
    <definedName name="砼C15">[36]材料表!$E$6</definedName>
    <definedName name="砼C20">[36]材料表!$E$7</definedName>
    <definedName name="砼C25">[36]材料表!$E$8</definedName>
    <definedName name="砼C30">[36]材料表!$E$9</definedName>
    <definedName name="砼C35">[36]材料表!$E$10</definedName>
    <definedName name="砼C40">[36]材料表!$E$11</definedName>
    <definedName name="砼C45">[36]材料表!$E$12</definedName>
    <definedName name="砼C50">[36]材料表!$E$13</definedName>
    <definedName name="砼C55">[36]材料表!$E$14</definedName>
    <definedName name="砼C60">[36]材料表!$E$15</definedName>
    <definedName name="砼工程量">SUM([100]分部分项工程量清单计价表!#REF!,[100]分部分项工程量清单计价表!#REF!*0.06,[100]分部分项工程量清单计价表!#REF!*0.1,[100]分部分项工程量清单计价表!#REF!,[100]分部分项工程量清单计价表!#REF!)</definedName>
    <definedName name="砼结果">[127]B4零星!#REF!</definedName>
    <definedName name="砼空心砌块">[36]材料表!$E$51</definedName>
    <definedName name="挖">'[69]#REF!'!#REF!</definedName>
    <definedName name="往来">[128]科目余额表正式!$A$1:$F$1625</definedName>
    <definedName name="往往外">[86]企业表一!$H$17</definedName>
    <definedName name="屗">'[69]#REF!'!#REF!</definedName>
    <definedName name="我的">[129]工作台帐!#REF!</definedName>
    <definedName name="细石">[36]材料表!$E$16</definedName>
    <definedName name="限价表">'[97]承台(砖模) '!#REF!</definedName>
    <definedName name="新砌">[126]墙面工程!#REF!</definedName>
    <definedName name="压下">'[85]M-5A'!$B$14</definedName>
    <definedName name="阳台后加板">'[82]楼板镂空及加楼板（部分项目有争议）'!$A$4:$G$299</definedName>
    <definedName name="要求直径">14</definedName>
    <definedName name="页岩砖">[36]材料表!$E$47</definedName>
    <definedName name="一">[130]总分类账!$B$3:$C$18</definedName>
    <definedName name="一级">[95]基础项目!#REF!</definedName>
    <definedName name="乁">'[69]#REF!'!#REF!</definedName>
    <definedName name="应付">'[110]M-5A'!$D$10</definedName>
    <definedName name="应付票据1">[110]企业表一!$H$17</definedName>
    <definedName name="应付票据2">'[110]M-5C'!$D$24</definedName>
    <definedName name="应收帐款">[131]企业表一!$G$6</definedName>
    <definedName name="应收帐款93期初">[87]企业表一!$C$6</definedName>
    <definedName name="应收帐款93期末">[87]企业表一!$D$6</definedName>
    <definedName name="应收帐款94期初">[87]企业表一!$E$6</definedName>
    <definedName name="应收帐款94期末">[87]企业表一!$F$6</definedName>
    <definedName name="应收帐款95期初">[87]企业表一!$G$6</definedName>
    <definedName name="应收帐款95期末">[87]企业表一!$H$6</definedName>
    <definedName name="营本月">OFFSET([81]营业费用!D1,0,MONTH([81]营业费用!$A$2)-1)</definedName>
    <definedName name="营累计">SUM([81]营业费用!C1:OFFSET([81]营业费用!C1,0,MONTH([81]营业费用!$A$2)-1))</definedName>
    <definedName name="圆钢筋">[83]工程材料!$C$4</definedName>
    <definedName name="月份">MONTH([81]目录!$A$2)</definedName>
    <definedName name="月份变动表">[40]核算项目余额表!$A$1:$L$15</definedName>
    <definedName name="蒸压粉煤灰砌块">[36]材料表!$E$48</definedName>
    <definedName name="蒸压加气砼砌块">[36]材料表!$E$49</definedName>
    <definedName name="制本月">OFFSET([81]制造费用!D1,0,MONTH([81]制造费用!$A$2)-1)</definedName>
    <definedName name="制累计">SUM([81]制造费用!C1:OFFSET([81]制造费用!C1,0,MONTH([81]制造费用!$A$2)-1))</definedName>
    <definedName name="中砂">[36]材料表!$E$42</definedName>
    <definedName name="资产合计93期初">[87]企业表一!$C$14</definedName>
    <definedName name="资产合计93期末">[87]企业表一!$D$14</definedName>
    <definedName name="资产合计94期初">[87]企业表一!$E$14</definedName>
    <definedName name="资产合计94期末">[87]企业表一!$F$14</definedName>
    <definedName name="资产合计95期初">[87]企业表一!$G$14</definedName>
    <definedName name="资产合计95期末">[87]企业表一!$H$14</definedName>
    <definedName name="资料情况">[103]工作台帐!#REF!</definedName>
    <definedName name="自">'[69]#REF!'!#REF!</definedName>
    <definedName name="_2W200_">'[20]21'!$B$1:$B$802</definedName>
    <definedName name="_W200">'[133]21'!$B$1:$B$802</definedName>
    <definedName name="a">'[23]21'!$B$1:$B$802</definedName>
    <definedName name="ad">'[133]21'!$A$1:$A$802</definedName>
    <definedName name="ae">'[133]21'!$B$1:$B$802</definedName>
    <definedName name="工程量">EVALUATE([135]工程量计算表!$F1)</definedName>
    <definedName name="土建2046.">[26]土建工程综合单价组价明细表!#REF!</definedName>
    <definedName name="土建21101">[26]土建工程综合单价组价明细表!#REF!</definedName>
    <definedName name="土建21101.">[26]土建工程综合单价组价明细表!#REF!</definedName>
    <definedName name="土建23043">[26]土建工程综合单价组价明细表!#REF!</definedName>
    <definedName name="土建23043。">[26]土建工程综合单价组价明细表!#REF!</definedName>
    <definedName name="土建23044">[26]土建工程综合单价组价明细表!#REF!</definedName>
    <definedName name="土建23045">[26]土建工程综合单价组价明细表!#REF!</definedName>
    <definedName name="土建23046">[26]土建工程综合单价组价明细表!#REF!</definedName>
    <definedName name="土建23047">[26]土建工程综合单价组价明细表!#REF!</definedName>
    <definedName name="土建23048">[26]土建工程综合单价组价明细表!#REF!</definedName>
    <definedName name="土建23049">[26]土建工程综合单价组价明细表!#REF!</definedName>
    <definedName name="土建23050">[26]土建工程综合单价组价明细表!#REF!</definedName>
    <definedName name="土建23051">[26]土建工程综合单价组价明细表!#REF!</definedName>
    <definedName name="土建23052">[26]土建工程综合单价组价明细表!#REF!</definedName>
    <definedName name="___SY1">[137]目录!$Z$77:$AD$77</definedName>
    <definedName name="___W200">'[136]21'!$B$1:$B$802</definedName>
    <definedName name="___xz1">[138]目录!$Y$91</definedName>
    <definedName name="__SY1">[137]目录!$Z$77:$AD$77</definedName>
    <definedName name="__W200">'[136]21'!$B$1:$B$802</definedName>
    <definedName name="__xz1">[138]目录!$Y$91</definedName>
    <definedName name="_1.73_128">'[139]签证单6-13层'!A$7</definedName>
    <definedName name="_1W200_">'[136]21'!$B$1:$B$802</definedName>
    <definedName name="_2.38_2__0.5_1.2___5.3_2__2">'[140]签证单3-4层'!$G$204</definedName>
    <definedName name="_SY1">[137]目录!$Z$77:$AD$77</definedName>
    <definedName name="_xz1">[138]目录!$Y$91</definedName>
    <definedName name="A10_ajzj">[141]楼宇价目表A10!$C$11:$H$11,[141]楼宇价目表A10!$C$13:$H$13,[141]楼宇价目表A10!$C$17:$H$17,[141]楼宇价目表A10!$C$19:$H$19,[141]楼宇价目表A10!$C$21:$H$21,[141]楼宇价目表A10!$C$23:$H$23,[141]楼宇价目表A10!$C$25:$H$25,[141]楼宇价目表A10!$C$27:$H$27,[141]楼宇价目表A10!$C$29:$H$29,[141]楼宇价目表A10!$C$33:$H$33,[141]楼宇价目表A10!$C$38:$F$38</definedName>
    <definedName name="A10_dj">[141]楼宇价目表A10!$C$10:$H$10,[141]楼宇价目表A10!$C$12:$H$12,[141]楼宇价目表A10!$C$16:$H$16,[141]楼宇价目表A10!$C$18:$H$18,[141]楼宇价目表A10!$C$20:$H$20,[141]楼宇价目表A10!$C$22:$H$22,[141]楼宇价目表A10!$C$24:$H$24,[141]楼宇价目表A10!$C$26:$H$26,[141]楼宇价目表A10!$C$28:$H$28,[141]楼宇价目表A10!$C$32:$H$32,[141]楼宇价目表A10!$C$37:$F$37</definedName>
    <definedName name="A9_ajzj">[141]楼宇价目表A9!$C$11:$H$11,[141]楼宇价目表A9!$C$13:$H$13,[141]楼宇价目表A9!$C$17:$H$17,[141]楼宇价目表A9!$C$19:$H$19,[141]楼宇价目表A9!$C$21:$H$21,[141]楼宇价目表A9!$C$23:$H$23,[141]楼宇价目表A9!$C$25:$H$25,[141]楼宇价目表A9!$C$27:$H$27,[141]楼宇价目表A9!$C$29:$H$29,[141]楼宇价目表A9!$C$33:$H$33,[141]楼宇价目表A9!$C$35:$H$35</definedName>
    <definedName name="A9_dj">[141]楼宇价目表A9!$C$10:$H$10,[141]楼宇价目表A9!$C$12:$H$12,[141]楼宇价目表A9!$C$16:$H$16,[141]楼宇价目表A9!$C$18:$H$18,[141]楼宇价目表A9!$C$20:$H$20,[141]楼宇价目表A9!$C$22:$H$22,[141]楼宇价目表A9!$C$24:$H$24,[141]楼宇价目表A9!$C$26:$H$26,[141]楼宇价目表A9!$C$28:$H$28,[141]楼宇价目表A9!$C$32:$H$32,[141]楼宇价目表A9!$C$34:$H$34</definedName>
    <definedName name="aaaaaaaa">'[143]301-6'!#REF!</definedName>
    <definedName name="ab">EVALUATE([144]工程量!XFD1)</definedName>
    <definedName name="asdf">[145]XL4Poppy!$A$26</definedName>
    <definedName name="B1_ajzj">[141]楼宇价目表B1!$C$11:$H$11,[141]楼宇价目表B1!$C$15:$H$15,[141]楼宇价目表B1!$C$17:$H$17,[141]楼宇价目表B1!$C$19:$H$19,[141]楼宇价目表B1!$C$21:$H$21,[141]楼宇价目表B1!$C$23:$H$23,[141]楼宇价目表B1!$C$25:$H$25,[141]楼宇价目表B1!$C$27:$H$27,[141]楼宇价目表B1!$C$29:$H$29,[141]楼宇价目表B1!$C$31:$H$31</definedName>
    <definedName name="B1_dj">[141]楼宇价目表B1!$C$10:$H$10,[141]楼宇价目表B1!$C$14:$H$14,[141]楼宇价目表B1!$C$16:$H$16,[141]楼宇价目表B1!$C$18:$H$18,[141]楼宇价目表B1!$C$20:$H$20,[141]楼宇价目表B1!$C$22:$H$22,[141]楼宇价目表B1!$C$24:$H$24,[141]楼宇价目表B1!$C$26:$H$26,[141]楼宇价目表B1!$C$28:$H$28,[141]楼宇价目表B1!$C$30:$H$30</definedName>
    <definedName name="B2_ajzj">[141]楼宇价目表B2!$C$11:$H$11,[141]楼宇价目表B2!$C$15:$H$15,[141]楼宇价目表B2!$C$17:$H$17,[141]楼宇价目表B2!$C$19:$H$19,[141]楼宇价目表B2!$C$21:$H$21,[141]楼宇价目表B2!$C$23:$H$23,[141]楼宇价目表B2!$C$25:$H$25,[141]楼宇价目表B2!$C$27:$H$27,[141]楼宇价目表B2!$C$29:$H$29,[141]楼宇价目表B2!$C$31:$H$31</definedName>
    <definedName name="B2_dj">[141]楼宇价目表B2!$C$10:$H$10,[141]楼宇价目表B2!$C$14:$H$14,[141]楼宇价目表B2!$C$16:$H$16,[141]楼宇价目表B2!$C$18:$H$18,[141]楼宇价目表B2!$C$20:$H$20,[141]楼宇价目表B2!$C$22:$H$22,[141]楼宇价目表B2!$C$24:$H$24,[141]楼宇价目表B2!$C$26:$H$26,[141]楼宇价目表B2!$C$28:$H$28,[141]楼宇价目表B2!$C$30:$H$30</definedName>
    <definedName name="B3_ajzj">[146]盈A030617使用格式!$C$11:$D$11,[146]盈A030617使用格式!$C$13:$D$13,[146]盈A030617使用格式!$C$15:$D$15,[146]盈A030617使用格式!$C$17:$D$17,[146]盈A030617使用格式!$C$19:$D$19,[146]盈A030617使用格式!$C$21:$D$21,[146]盈A030617使用格式!$C$23:$D$23,[146]盈A030617使用格式!$C$25:$D$25,[146]盈A030617使用格式!$C$27:$D$27,[146]盈A030617使用格式!$C$29:$D$29</definedName>
    <definedName name="B3_dj">[146]盈A030617使用格式!$C$10:$D$10,[146]盈A030617使用格式!$C$12:$D$12,[146]盈A030617使用格式!$C$14:$D$14,[146]盈A030617使用格式!$C$16:$D$16,[146]盈A030617使用格式!$C$18:$D$18,[146]盈A030617使用格式!$C$20:$D$20,[146]盈A030617使用格式!$C$22:$D$22,[146]盈A030617使用格式!$C$24:$D$24,[146]盈A030617使用格式!$C$26:$D$26,[146]盈A030617使用格式!$C$28:$D$28</definedName>
    <definedName name="bain_1">[147]变更!$D$5:$F$15,[147]变更!$D$17:$F$23,[147]变更!$D$25:$F$32,[147]变更!$D$34:$F$36,[147]变更!$D$39:$F$46,[147]变更!$D$48:$F$53,[147]变更!$D$55:$F$60,[147]变更!$D$62:$F$63,[147]变更!$D$66:$F$69,[147]变更!$D$71:$F$73,[147]变更!$D$75:$F$84,[147]变更!$D$86:$F$93,[147]变更!$D$95:$F$102,[147]变更!$D$105:$F$124,[147]变更!$D$126:$F$143,[147]变更!$D$146:$F$154,[147]变更!$D$156:$F$159,[147]变更!$D$161:$F$170</definedName>
    <definedName name="BGFHGFHFGHFGHFGH">[143]工程材料!#REF!</definedName>
    <definedName name="bian_2">[147]变更!$D$172:$F$174,[147]变更!$D$177:$F$180,[147]变更!$D$182:$F$185,[147]变更!$D$187:$F$190,[147]变更!$D$192:$F$192,[147]变更!$D$194:$F$197,[147]变更!$D$199:$F$201,[147]变更!$D$203:$F$204,[147]变更!$D$206:$F$206,[147]变更!$D$208:$F$211,[147]变更!$D$213:$F$216,[147]变更!$E$218,[147]变更!$D$218,[147]变更!$F$218,[147]变更!$D$219:$F$219,[147]变更!$D$221:$F$222,[147]变更!$D$227:$F$228</definedName>
    <definedName name="BJ">[149]QY!$B$62:$J$81</definedName>
    <definedName name="BM_JYLC">[150]编码表!$F$21:$F$43</definedName>
    <definedName name="BM_LIST">[150]编码表!$F$4:$G$73</definedName>
    <definedName name="BM_XMMC">[150]附二.项目清单!$M$9:$M$40</definedName>
    <definedName name="BS">[151]目录!$Z$76:$AD$76</definedName>
    <definedName name="bust1">[152]XL4Poppy!$C$31</definedName>
    <definedName name="CBXM">IF(ISERROR(FIND("—",VLOOKUP([153]成本台帐!XFC1,[154]成本项目!$A$4:$T$200,9,FALSE))),VLOOKUP([153]成本台帐!XFC1,[154]成本项目!$A$4:$T$200,9,FALSE),MID(VLOOKUP([153]成本台帐!XFC1,[154]成本项目!$A$4:$T$200,9,FALSE),FIND("—",VLOOKUP([153]成本台帐!XFC1,[154]成本项目!$A$4:$T$200,9,FALSE))+1,50))</definedName>
    <definedName name="CW">[151]目录!$Z$78</definedName>
    <definedName name="DASDSADSADASDASD">[155]东一一层方柱砼!#REF!</definedName>
    <definedName name="date_e">[156]销售分析!$F$1</definedName>
    <definedName name="date_s">[156]销售分析!$E$1</definedName>
    <definedName name="dayclear_1">'[147]日报_无证（扣除变更数）'!$D$234:$AE$234,'[147]日报_无证（扣除变更数）'!$D$238:$AE$238</definedName>
    <definedName name="dayclear_2">'[147]日报_有证（扣除变更数）'!$D$234:$AE$234,'[147]日报_有证（扣除变更数）'!$D$238:$AE$238</definedName>
    <definedName name="dayqi_1">'[157]日报（扣除变更数）'!$D$5:$F$15,'[157]日报（扣除变更数）'!$D$17:$F$23,'[157]日报（扣除变更数）'!$D$25:$F$32,'[157]日报（扣除变更数）'!$D$35:$E$35,'[157]日报（扣除变更数）'!$D$34:$F$36,'[157]日报（扣除变更数）'!$D$39:$F$46,'[157]日报（扣除变更数）'!$D$48:$F$53,'[157]日报（扣除变更数）'!$D$55:$F$60,'[157]日报（扣除变更数）'!$D$62:$F$63,'[157]日报（扣除变更数）'!$D$67,'[157]日报（扣除变更数）'!$D$66:$F$69,'[157]日报（扣除变更数）'!$D$71:$F$73,'[157]日报（扣除变更数）'!$D$75:$F$84,'[157]日报（扣除变更数）'!$D$86:$F$93,'[157]日报（扣除变更数）'!$D$95:$F$102,'[157]日报（扣除变更数）'!$D$105:$F$124,'[157]日报（扣除变更数）'!$D$126:$F$143,'[157]日报（扣除变更数）'!$D$146:$F$154</definedName>
    <definedName name="dayqi_2">'[157]日报（扣除变更数）'!$D$156:$F$159,'[157]日报（扣除变更数）'!$D$161:$F$170,'[157]日报（扣除变更数）'!$D$172:$F$174,'[157]日报（扣除变更数）'!$D$177:$F$180,'[157]日报（扣除变更数）'!$D$182:$F$185,'[157]日报（扣除变更数）'!$D$187:$F$190,'[157]日报（扣除变更数）'!$D$192:$F$192,'[157]日报（扣除变更数）'!$D$194:$F$197,'[157]日报（扣除变更数）'!$D$199:$F$201,'[157]日报（扣除变更数）'!$D$203:$F$204,'[157]日报（扣除变更数）'!$D$206:$F$206,'[157]日报（扣除变更数）'!$D$208:$F$211,'[157]日报（扣除变更数）'!$D$213:$F$216,'[157]日报（扣除变更数）'!$D$218:$F$219,'[157]日报（扣除变更数）'!$D$221:$F$222,'[157]日报（扣除变更数）'!$D$227:$F$228</definedName>
    <definedName name="daytaqi_1">[147]挞定退房!$D$5:$F$15,[147]挞定退房!$D$17:$F$23,[147]挞定退房!$D$25:$F$32,[147]挞定退房!$D$34:$F$36,[147]挞定退房!$D$39:$F$46,[147]挞定退房!$D$48:$F$53,[147]挞定退房!$D$55:$F$60,[147]挞定退房!$D$62:$F$63,[147]挞定退房!$D$66:$F$69,[147]挞定退房!$D$71:$F$73,[147]挞定退房!$D$75:$F$84,[147]挞定退房!$D$86:$F$93,[147]挞定退房!$D$95:$F$102,[147]挞定退房!$D$105:$F$124,[147]挞定退房!$D$126:$F$143,[147]挞定退房!$D$146:$F$154</definedName>
    <definedName name="daytaqi_2">[147]挞定退房!$D$156:$F$159,[147]挞定退房!$D$161:$F$170,[147]挞定退房!$D$172:$F$174,[147]挞定退房!$D$177:$F$180,[147]挞定退房!$D$182:$F$185,[147]挞定退房!$D$187:$F$190,[147]挞定退房!$D$192:$F$192,[147]挞定退房!$D$194:$F$197,[147]挞定退房!$D$199:$F$201,[147]挞定退房!$D$203:$F$204,[147]挞定退房!$D$206:$F$206,[147]挞定退房!$D$208:$F$211,[147]挞定退房!$D$213:$F$216,[147]挞定退房!$D$218:$F$219,[147]挞定退房!$D$221:$F$222,[147]挞定退房!$D$227:$F$228</definedName>
    <definedName name="ddf">[158]工程材料!$C$4</definedName>
    <definedName name="DSFDSFFSDFSDFSDFSDF">[159]工程材料!#REF!</definedName>
    <definedName name="DSFGDHGFNVVXCXZVSDF">[155]东一一层方柱砼!#REF!</definedName>
    <definedName name="DSFSDFSDFSDF">[160]铝合金!#REF!</definedName>
    <definedName name="DSFSDFSDFSDFSDFSDF">'[159]301-6'!#REF!</definedName>
    <definedName name="EE">#N/A</definedName>
    <definedName name="ER">EVALUATE([144]工程量!XFD1)</definedName>
    <definedName name="FF">IF([161]营销合约!$L1=[161]营销合约!A$1,[161]营销合约!$O1,"")</definedName>
    <definedName name="FFF">#N/A</definedName>
    <definedName name="FILE_NAME">VLOOKUP([162]list!XEY1,[162]NAME!$R$2:$S$200,2,FALSE)</definedName>
    <definedName name="FK_YSCBBH">#N/A</definedName>
    <definedName name="FK_YSCBBH2">#N/A</definedName>
    <definedName name="fxgbf">#N/A</definedName>
    <definedName name="GD">[149]QY!$B$3:$J$21</definedName>
    <definedName name="GDFGFDGFDGDFGDFGDFGFDG">[159]工程材料!#REF!</definedName>
    <definedName name="GFDGFDGFDGDFGDFGDFGD">[159]工程材料!#REF!</definedName>
    <definedName name="GS_3IN1_I">SUM(IF(VALUE('[163]4.2'!$N$2:$N$602)=VALUE('[163]4.1'!XFC1),('[163]4.2'!$O$2:$O$602),0))+SUM(IF(VALUE('[163]4.4'!$F$11:$F$46)=VALUE('[163]4.1'!XFC1),('[163]4.4'!$H$11:$H$46),0))+SUM(IF(VALUE('[163]4.3'!$F$5:$F$154)=VALUE('[163]4.1'!XFC1),('[163]4.3'!$G$5:$G$154),))</definedName>
    <definedName name="GZ">[149]QY!$B$23:$J$41</definedName>
    <definedName name="HAI">[164]XL4Poppy!$C$39</definedName>
    <definedName name="HGFHFGHFDHGFH">[160]铝合金!#REF!</definedName>
    <definedName name="HJ">CONCATENATE([162]封面!$C$20,"地区合计")</definedName>
    <definedName name="HTJE">#N/A</definedName>
    <definedName name="HZ_FX">INDIRECT(ADDRESS(ROW(),17,,,'[166]汇总(分项)'!A$6))</definedName>
    <definedName name="jk">[167]目录!$Y$89:$Y$90</definedName>
    <definedName name="jriuuerwui">[148]Sheet9!#REF!</definedName>
    <definedName name="k">[168]工程材料!$C$32</definedName>
    <definedName name="KW">"EVALUATE(N7)"</definedName>
    <definedName name="l">[168]工程材料!$C$20</definedName>
    <definedName name="lap">[169]General!$B$2:$G$9</definedName>
    <definedName name="LD">"EVALUATE(N22)"</definedName>
    <definedName name="list">[170]list!$A$1:$D$501</definedName>
    <definedName name="list_A">'[171]JY-4'!$D$27:$AJ$83</definedName>
    <definedName name="list_mb_hj">IF([162]list!$V1="","",INDIRECT(CONCATENATE("[",[162]list!$T1,YEAR([162]list!XFD$4)&amp;TEXT([162]list!$AB$3,"00"),".XlS","]",[162]list!$U1,"!",ADDRESS([162]list!$V1,13+4,4,1))))</definedName>
    <definedName name="list_ri">[150]日!$B$2:$E$400</definedName>
    <definedName name="LIST_XMMC">[150]附二.项目清单!$M$9:$O$40</definedName>
    <definedName name="list_yxfl">[172]营销费用预算!$A$3:$W$206</definedName>
    <definedName name="list_z">[149]list!$D$3:$BZ$3000</definedName>
    <definedName name="mubiao">IF([162]list!$V1="","",INDIRECT(CONCATENATE("[",[162]list!$T1,YEAR([162]list!A$4)&amp;TEXT([162]list!$AB$3,"00"),".XlS","]",[162]list!$U1,"!",ADDRESS([162]list!$V1,MONTH([162]list!A$4)+4,4,1))))</definedName>
    <definedName name="name">[149]QY!$C$1:$M$251</definedName>
    <definedName name="name_lei">[162]NAME!$T$1:$U$7</definedName>
    <definedName name="no">[162]list!$D$1:$D$2349</definedName>
    <definedName name="no_ysz">'[173]日报(有预售证的)'!$D$62:$AI$63,'[173]日报(有预售证的)'!$D$76:$AI$78,'[173]日报(有预售证的)'!$D$93:$AI$96,'[173]日报(有预售证的)'!$D$122:$AI$125,'[173]日报(有预售证的)'!$D$127:$AI$127,'[173]日报(有预售证的)'!$D$129:$AI$130,'[173]日报(有预售证的)'!$D$132:$AI$135,'[173]日报(有预售证的)'!$D$141:$AI$142,'[173]日报(有预售证的)'!$D$144:$AI$144,'[173]日报(有预售证的)'!$D$151:$AI$151,'[173]日报(有预售证的)'!$D$153:$AI$156,'[173]日报(有预售证的)'!$D$159:$AI$161,'[173]日报(有预售证的)'!$D$163:$AI$164,'[173]日报(有预售证的)'!$D$166:$AI$167</definedName>
    <definedName name="qqqq">[174]铝合金!#REF!</definedName>
    <definedName name="SADASDASDASDASDAS">'[159]301-6'!#REF!</definedName>
    <definedName name="SADSADSADASDASD">'[159]301-6'!#REF!</definedName>
    <definedName name="SDFSDFSDFSDFSDFSDFDFSDSDF">[159]工程材料!#REF!</definedName>
    <definedName name="SDFSHGJHG">[155]东一一层方柱砼!#REF!</definedName>
    <definedName name="SH">[149]QY!$B$82:$J$102</definedName>
    <definedName name="shiji">IF([162]list!A$4&lt;&gt;[162]list!$H$1,"",IF([162]list!$X1="","",INDIRECT(CONCATENATE("[",[162]list!$T1,YEAR([162]list!A$4)&amp;TEXT(MONTH([162]list!A$4),"00"),".XlS","]",[162]list!$W1,"!",[162]list!$X1))))</definedName>
    <definedName name="SY">[151]目录!$Z$77:$AD$77</definedName>
    <definedName name="SZ">[149]QY!$B$42:$J$61</definedName>
    <definedName name="TVDFFD">[148]Sheet9!#REF!</definedName>
    <definedName name="UFPrn20050718112356">[175]预付!#REF!</definedName>
    <definedName name="UFPrn20071119120912">[176]建行王明飞!#REF!</definedName>
    <definedName name="VCBCVBCVBCVBCVBCVB">'[143]301-6'!#REF!</definedName>
    <definedName name="weekbian_1">[147]变更!$H$5:$J$15,[147]变更!$H$17:$J$23,[147]变更!$H$25:$J$32,[147]变更!$H$34:$J$36,[147]变更!$H$39:$J$46,[147]变更!$H$48:$J$53,[147]变更!$H$55:$J$60,[147]变更!$H$62:$J$63,[147]变更!$H$66:$J$69,[147]变更!$H$71:$J$73,[147]变更!$H$75:$J$84,[147]变更!$H$86:$J$93,[147]变更!$H$95:$J$102,[147]变更!$H$105:$J$124,[147]变更!$H$126:$J$143,[147]变更!$H$146:$J$154,[147]变更!$H$156:$J$159,[147]变更!$H$161:$J$170</definedName>
    <definedName name="weekbian_2">[147]变更!$H$172:$J$174,[147]变更!$H$177:$J$180,[147]变更!$H$182:$J$185,[147]变更!$H$187:$J$190,[147]变更!$H$192:$J$192,[147]变更!$H$194:$J$197,[147]变更!$H$199:$J$201,[147]变更!$H$203:$J$204,[147]变更!$H$206:$J$206,[147]变更!$H$208:$J$211,[147]变更!$H$213:$J$216,[147]变更!$H$218:$J$219,[147]变更!$H$221:$J$222,[147]变更!$H$227:$J$228</definedName>
    <definedName name="weekqi_1">'[157]日报（扣除变更数）'!$H$5:$J$15,'[157]日报（扣除变更数）'!$H$17:$J$23,'[157]日报（扣除变更数）'!$H$25:$J$32,'[157]日报（扣除变更数）'!$H$34:$J$36,'[157]日报（扣除变更数）'!$H$39:$J$46,'[157]日报（扣除变更数）'!$H$48:$J$53,'[157]日报（扣除变更数）'!$H$55:$J$60,'[157]日报（扣除变更数）'!$H$62:$J$63,'[157]日报（扣除变更数）'!$H$66:$J$69,'[157]日报（扣除变更数）'!$H$71:$J$73,'[157]日报（扣除变更数）'!$H$75:$J$84,'[157]日报（扣除变更数）'!$H$86:$J$93,'[157]日报（扣除变更数）'!$H$95:$J$102,'[157]日报（扣除变更数）'!$H$105:$J$124,'[157]日报（扣除变更数）'!$H$126:$J$143,'[157]日报（扣除变更数）'!$H$146:$J$154</definedName>
    <definedName name="weekqi_2">'[157]日报（扣除变更数）'!$H$156:$J$159,'[157]日报（扣除变更数）'!$H$161:$J$170,'[157]日报（扣除变更数）'!$H$172:$J$174,'[157]日报（扣除变更数）'!$H$177:$J$180,'[157]日报（扣除变更数）'!$H$182:$J$185,'[157]日报（扣除变更数）'!$H$187:$J$190,'[157]日报（扣除变更数）'!$H$192:$J$192,'[157]日报（扣除变更数）'!$H$194:$J$197,'[157]日报（扣除变更数）'!$H$199:$J$201,'[157]日报（扣除变更数）'!$H$203:$J$204,'[157]日报（扣除变更数）'!$H$206:$J$206,'[157]日报（扣除变更数）'!$H$208:$J$211,'[157]日报（扣除变更数）'!$H$213:$J$216,'[157]日报（扣除变更数）'!$H$218:$J$219,'[157]日报（扣除变更数）'!$H$221:$J$222,'[157]日报（扣除变更数）'!$H$227:$J$228</definedName>
    <definedName name="weektaqi_1">[147]挞定退房!$H$5:$J$15,[147]挞定退房!$H$17:$J$23,[147]挞定退房!$H$25:$J$32,[147]挞定退房!$H$34:$J$36,[147]挞定退房!$H$39:$J$46,[147]挞定退房!$H$48:$J$53,[147]挞定退房!$H$55:$J$60,[147]挞定退房!$H$62:$J$63,[147]挞定退房!$H$66:$J$69,[147]挞定退房!$H$71:$J$73,[147]挞定退房!$H$75:$J$84,[147]挞定退房!$H$86:$J$93,[147]挞定退房!$H$95:$J$102,[147]挞定退房!$H$105:$J$124,[147]挞定退房!$H$126:$J$143,[147]挞定退房!$H$146:$J$154</definedName>
    <definedName name="weektaqi_2">[147]挞定退房!$H$156:$J$159,[147]挞定退房!$H$161:$J$170,[147]挞定退房!$H$172:$J$174,[147]挞定退房!$H$177:$J$180,[147]挞定退房!$H$182:$J$185,[147]挞定退房!$H$187:$J$190,[147]挞定退房!$H$192:$J$192,[147]挞定退房!$H$194:$J$197,[147]挞定退房!$H$199:$J$201,[147]挞定退房!$H$203:$J$204,[147]挞定退房!$H$206:$J$206,[147]挞定退房!$H$208:$J$211,[147]挞定退房!$H$213:$J$216,[147]挞定退房!$H$218:$J$219,[147]挞定退房!$H$221:$J$222,[147]挞定退房!$H$227:$J$228</definedName>
    <definedName name="WJM">VLOOKUP([177]list!XEY1,[177]NAME!$R$2:$S$200,2,FALSE)</definedName>
    <definedName name="XLRPARAMS_FDDBR" hidden="1">[178]XLR_NoRangeSheet!$D$6</definedName>
    <definedName name="XLRPARAMS_ZJH" hidden="1">[178]XLR_NoRangeSheet!$E$6</definedName>
    <definedName name="xsmx">IF([172]营销合约!$L1=[172]营销合约!A$1,[172]营销合约!$O1,"")</definedName>
    <definedName name="XY">[180]项目签名封面!$T$37:$T$38</definedName>
    <definedName name="yt_day">'[181]目标进度表(扣除变更数）'!$B$17:$Y$18</definedName>
    <definedName name="zmubiao">IF([162]list!$V1="","",INDIRECT(CONCATENATE("[",[162]list!$T1,YEAR([162]list!C$4)&amp;TEXT([162]list!$AB$3,"00"),".XlS","]",[162]list!$U1,"!",ADDRESS([162]list!$V1,4,4,1))))</definedName>
    <definedName name="ZZ">[151]目录!$Z$75:$AC$75</definedName>
    <definedName name="安装">'[159]301-6'!#REF!</definedName>
    <definedName name="不锈钢吨数">#N/A</definedName>
    <definedName name="传站">#N/A</definedName>
    <definedName name="创展">#N/A</definedName>
    <definedName name="创展印包">#N/A</definedName>
    <definedName name="单价分析2">[183]东一一层方柱砼!#REF!</definedName>
    <definedName name="俄而">#N/A</definedName>
    <definedName name="发">[185]室内汇总!$B$14:$C$20</definedName>
    <definedName name="回笼">IF('[186]JY-4.2'!XCY1&lt;&gt;"√",0,('[186]JY-4.2'!A$10/SUM(IF(('[186]JY-4.2'!$D1:$I1)="√",('[186]JY-4.2'!$BJ$10:$BO$10),1E-100))*'[186]JY-4.2'!$BI1))</definedName>
    <definedName name="绿景地产股份有限公司">'[142]2006年10月'!#REF!</definedName>
    <definedName name="明细分类账">[144]张湾2346期!#REF!</definedName>
    <definedName name="幕墙上悬窗增加费">[160]铝合金!#REF!</definedName>
    <definedName name="起色">#N/A</definedName>
    <definedName name="钱">#N/A</definedName>
    <definedName name="墙布安">[187]明细1!#REF!</definedName>
    <definedName name="墙布安装">[187]明细2!#REF!</definedName>
    <definedName name="墙布供">[187]明细1!#REF!</definedName>
    <definedName name="全球">#N/A</definedName>
    <definedName name="仍然">#N/A</definedName>
    <definedName name="是的发">[152]XL4Poppy!$B$1:$B$16</definedName>
    <definedName name="图号2">[181]室内汇总!$B$4:$C$11</definedName>
    <definedName name="团体">#N/A</definedName>
    <definedName name="往往">#N/A</definedName>
    <definedName name="西">[182]XL4Poppy!$A$15</definedName>
    <definedName name="西安">[182]XL4Poppy!$A$26</definedName>
    <definedName name="新成本号">[183]list!$A$1:$B$517</definedName>
    <definedName name="淤泥清运1公里">[158]工程材料!$C$47</definedName>
    <definedName name="造价复审表">[184]工程材料!$C$48</definedName>
    <definedName name="住TL_03">[185]材!$D$161</definedName>
    <definedName name="住TL_06">#N/A</definedName>
    <definedName name="____CUST_PRD_NO_SUP_2">""</definedName>
    <definedName name="____num10">#N/A</definedName>
    <definedName name="__num10">#N/A</definedName>
    <definedName name="_1D2_">#N/A</definedName>
    <definedName name="_2CUST_PRD_NO_SUP_2">""</definedName>
    <definedName name="_TAG1">#N/A</definedName>
    <definedName name="_TAG10">#N/A</definedName>
    <definedName name="_TAG100">#N/A</definedName>
    <definedName name="_TAG101">#N/A</definedName>
    <definedName name="_TAG102">#N/A</definedName>
    <definedName name="_TAG103">#N/A</definedName>
    <definedName name="_TAG104">#N/A</definedName>
    <definedName name="_TAG105">#N/A</definedName>
    <definedName name="_TAG106">#N/A</definedName>
    <definedName name="_TAG107">#N/A</definedName>
    <definedName name="_TAG108">#N/A</definedName>
    <definedName name="_TAG109">#N/A</definedName>
    <definedName name="_TAG11">#N/A</definedName>
    <definedName name="_TAG110">#N/A</definedName>
    <definedName name="_TAG12">#N/A</definedName>
    <definedName name="_TAG13">#N/A</definedName>
    <definedName name="_TAG14">#N/A</definedName>
    <definedName name="_TAG15">#N/A</definedName>
    <definedName name="_TAG16">#N/A</definedName>
    <definedName name="_TAG17">#N/A</definedName>
    <definedName name="_TAG18">#N/A</definedName>
    <definedName name="_TAG19">#N/A</definedName>
    <definedName name="_TAG2">#N/A</definedName>
    <definedName name="_TAG20">#N/A</definedName>
    <definedName name="_TAG21">#N/A</definedName>
    <definedName name="_TAG22">#N/A</definedName>
    <definedName name="_TAG23">#N/A</definedName>
    <definedName name="_TAG24">#N/A</definedName>
    <definedName name="_TAG25">#N/A</definedName>
    <definedName name="_TAG26">#N/A</definedName>
    <definedName name="_TAG27">#N/A</definedName>
    <definedName name="_TAG28">#N/A</definedName>
    <definedName name="_TAG29">#N/A</definedName>
    <definedName name="_TAG3">#N/A</definedName>
    <definedName name="_TAG30">#N/A</definedName>
    <definedName name="_TAG31">#N/A</definedName>
    <definedName name="_TAG32">#N/A</definedName>
    <definedName name="_TAG33">#N/A</definedName>
    <definedName name="_TAG34">#N/A</definedName>
    <definedName name="_TAG35">#N/A</definedName>
    <definedName name="_TAG36">#N/A</definedName>
    <definedName name="_TAG37">#N/A</definedName>
    <definedName name="_TAG38">#N/A</definedName>
    <definedName name="_TAG39">#N/A</definedName>
    <definedName name="_TAG4">#N/A</definedName>
    <definedName name="_TAG40">#N/A</definedName>
    <definedName name="_TAG41">#N/A</definedName>
    <definedName name="_TAG42">#N/A</definedName>
    <definedName name="_TAG43">#N/A</definedName>
    <definedName name="_TAG44">#N/A</definedName>
    <definedName name="_TAG45">#N/A</definedName>
    <definedName name="_TAG46">#N/A</definedName>
    <definedName name="_TAG47">#N/A</definedName>
    <definedName name="_TAG48">#N/A</definedName>
    <definedName name="_TAG49">#N/A</definedName>
    <definedName name="_TAG5">#N/A</definedName>
    <definedName name="_TAG50">#N/A</definedName>
    <definedName name="_TAG51">#N/A</definedName>
    <definedName name="_TAG52">#N/A</definedName>
    <definedName name="_TAG53">#N/A</definedName>
    <definedName name="_TAG54">#N/A</definedName>
    <definedName name="_TAG55">#N/A</definedName>
    <definedName name="_TAG56">#N/A</definedName>
    <definedName name="_TAG57">#N/A</definedName>
    <definedName name="_TAG58">#N/A</definedName>
    <definedName name="_TAG59">#N/A</definedName>
    <definedName name="_TAG6">#N/A</definedName>
    <definedName name="_TAG60">#N/A</definedName>
    <definedName name="_TAG61">#N/A</definedName>
    <definedName name="_TAG62">#N/A</definedName>
    <definedName name="_TAG63">#N/A</definedName>
    <definedName name="_TAG64">#N/A</definedName>
    <definedName name="_TAG65">#N/A</definedName>
    <definedName name="_TAG66">#N/A</definedName>
    <definedName name="_TAG67">#N/A</definedName>
    <definedName name="_TAG68">#N/A</definedName>
    <definedName name="_TAG69">#N/A</definedName>
    <definedName name="_TAG7">#N/A</definedName>
    <definedName name="_TAG70">#N/A</definedName>
    <definedName name="_TAG71">#N/A</definedName>
    <definedName name="_TAG72">#N/A</definedName>
    <definedName name="_TAG73">#N/A</definedName>
    <definedName name="_TAG74">#N/A</definedName>
    <definedName name="_TAG75">#N/A</definedName>
    <definedName name="_TAG76">#N/A</definedName>
    <definedName name="_TAG77">#N/A</definedName>
    <definedName name="_TAG78">#N/A</definedName>
    <definedName name="_TAG79">#N/A</definedName>
    <definedName name="_TAG8">#N/A</definedName>
    <definedName name="_TAG80">#N/A</definedName>
    <definedName name="_TAG81">#N/A</definedName>
    <definedName name="_TAG82">#N/A</definedName>
    <definedName name="_TAG83">#N/A</definedName>
    <definedName name="_TAG84">#N/A</definedName>
    <definedName name="_TAG85">#N/A</definedName>
    <definedName name="_TAG86">#N/A</definedName>
    <definedName name="_TAG87">#N/A</definedName>
    <definedName name="_TAG88">#N/A</definedName>
    <definedName name="_TAG89">#N/A</definedName>
    <definedName name="_TAG9">#N/A</definedName>
    <definedName name="_TAG90">#N/A</definedName>
    <definedName name="_TAG91">#N/A</definedName>
    <definedName name="_TAG92">#N/A</definedName>
    <definedName name="_TAG93">#N/A</definedName>
    <definedName name="_TAG94">#N/A</definedName>
    <definedName name="_TAG95">#N/A</definedName>
    <definedName name="_TAG96">#N/A</definedName>
    <definedName name="_TAG97">#N/A</definedName>
    <definedName name="_TAG98">#N/A</definedName>
    <definedName name="_TAG99">#N/A</definedName>
    <definedName name="ccc">#N/A</definedName>
    <definedName name="D3计数量">#N/A</definedName>
    <definedName name="prd">#N/A</definedName>
    <definedName name="TestAdd">"Test RefersTo1"</definedName>
    <definedName name="text_3">#N/A</definedName>
    <definedName name="y">#N/A</definedName>
    <definedName name="层级">TRUE</definedName>
    <definedName name="工程名称">"丁香俊1-8#及地下室造价比较表"</definedName>
    <definedName name="是甲方了解栋">#N/A</definedName>
    <definedName name="新地坪">#N/A</definedName>
    <definedName name="_5W200_" localSheetId="6">'[132]21'!$B$1:$B$802</definedName>
    <definedName name="dw" localSheetId="6">#REF!</definedName>
    <definedName name="sdsad" localSheetId="6">#REF!</definedName>
    <definedName name="series18" localSheetId="6">#REF!</definedName>
    <definedName name="xvs" localSheetId="6">#REF!</definedName>
    <definedName name="窗护栏" localSheetId="6">#REF!</definedName>
    <definedName name="单价101" localSheetId="6">#REF!</definedName>
    <definedName name="单价102" localSheetId="6">#REF!</definedName>
    <definedName name="单价103" localSheetId="6">#REF!</definedName>
    <definedName name="单价104" localSheetId="6">#REF!</definedName>
    <definedName name="单价105" localSheetId="6">#REF!</definedName>
    <definedName name="单价106" localSheetId="6">#REF!</definedName>
    <definedName name="单价107" localSheetId="6">#REF!</definedName>
    <definedName name="单价108" localSheetId="6">#REF!</definedName>
    <definedName name="单价109" localSheetId="6">#REF!</definedName>
    <definedName name="单价2001" localSheetId="6">#REF!</definedName>
    <definedName name="单价2002" localSheetId="6">#REF!</definedName>
    <definedName name="单价2003" localSheetId="6">#REF!</definedName>
    <definedName name="单价2004" localSheetId="6">#REF!</definedName>
    <definedName name="单价2005" localSheetId="6">#REF!</definedName>
    <definedName name="单价20050" localSheetId="6">#REF!</definedName>
    <definedName name="单价2006" localSheetId="6">#REF!</definedName>
    <definedName name="单价2007" localSheetId="6">#REF!</definedName>
    <definedName name="单价2008" localSheetId="6">#REF!</definedName>
    <definedName name="单价2009" localSheetId="6">#REF!</definedName>
    <definedName name="单价201" localSheetId="6">#REF!</definedName>
    <definedName name="单价2010" localSheetId="6">#REF!</definedName>
    <definedName name="单价2011" localSheetId="6">#REF!</definedName>
    <definedName name="单价2012" localSheetId="6">#REF!</definedName>
    <definedName name="单价2013" localSheetId="6">#REF!</definedName>
    <definedName name="单价2014" localSheetId="6">#REF!</definedName>
    <definedName name="单价2015" localSheetId="6">#REF!</definedName>
    <definedName name="单价2016" localSheetId="6">#REF!</definedName>
    <definedName name="单价2017" localSheetId="6">#REF!</definedName>
    <definedName name="单价2018" localSheetId="6">#REF!</definedName>
    <definedName name="单价2019" localSheetId="6">#REF!</definedName>
    <definedName name="单价202" localSheetId="6">#REF!</definedName>
    <definedName name="单价2020" localSheetId="6">#REF!</definedName>
    <definedName name="单价2021" localSheetId="6">#REF!</definedName>
    <definedName name="单价2022" localSheetId="6">#REF!</definedName>
    <definedName name="单价2023" localSheetId="6">#REF!</definedName>
    <definedName name="单价2024" localSheetId="6">#REF!</definedName>
    <definedName name="单价2025" localSheetId="6">#REF!</definedName>
    <definedName name="单价2026" localSheetId="6">#REF!</definedName>
    <definedName name="单价2027" localSheetId="6">#REF!</definedName>
    <definedName name="单价2028" localSheetId="6">#REF!</definedName>
    <definedName name="单价2029" localSheetId="6">#REF!</definedName>
    <definedName name="单价203" localSheetId="6">#REF!</definedName>
    <definedName name="单价2030" localSheetId="6">#REF!</definedName>
    <definedName name="单价2031" localSheetId="6">#REF!</definedName>
    <definedName name="单价2032" localSheetId="6">#REF!</definedName>
    <definedName name="单价2033" localSheetId="6">#REF!</definedName>
    <definedName name="单价2034" localSheetId="6">#REF!</definedName>
    <definedName name="单价2035" localSheetId="6">#REF!</definedName>
    <definedName name="单价2036" localSheetId="6">#REF!</definedName>
    <definedName name="单价2037" localSheetId="6">#REF!</definedName>
    <definedName name="单价2038" localSheetId="6">#REF!</definedName>
    <definedName name="单价2039" localSheetId="6">#REF!</definedName>
    <definedName name="单价204" localSheetId="6">#REF!</definedName>
    <definedName name="单价2040" localSheetId="6">#REF!</definedName>
    <definedName name="单价2041" localSheetId="6">#REF!</definedName>
    <definedName name="单价205" localSheetId="6">#REF!</definedName>
    <definedName name="单价2050" localSheetId="6">#REF!</definedName>
    <definedName name="单价206" localSheetId="6">#REF!</definedName>
    <definedName name="单价207" localSheetId="6">#REF!</definedName>
    <definedName name="单价208" localSheetId="6">#REF!</definedName>
    <definedName name="单价209" localSheetId="6">#REF!</definedName>
    <definedName name="单价210" localSheetId="6">#REF!</definedName>
    <definedName name="单价211" localSheetId="6">#REF!</definedName>
    <definedName name="单价212" localSheetId="6">#REF!</definedName>
    <definedName name="单价213" localSheetId="6">#REF!</definedName>
    <definedName name="单价214" localSheetId="6">#REF!</definedName>
    <definedName name="单价215" localSheetId="6">#REF!</definedName>
    <definedName name="单价216" localSheetId="6">#REF!</definedName>
    <definedName name="单价217" localSheetId="6">#REF!</definedName>
    <definedName name="单价2171" localSheetId="6">#REF!</definedName>
    <definedName name="单价218" localSheetId="6">#REF!</definedName>
    <definedName name="单价219" localSheetId="6">#REF!</definedName>
    <definedName name="单价220" localSheetId="6">#REF!</definedName>
    <definedName name="单价221" localSheetId="6">#REF!</definedName>
    <definedName name="单价222" localSheetId="6">#REF!</definedName>
    <definedName name="单价223" localSheetId="6">#REF!</definedName>
    <definedName name="单价224" localSheetId="6">#REF!</definedName>
    <definedName name="单价225" localSheetId="6">#REF!</definedName>
    <definedName name="单价226" localSheetId="6">#REF!</definedName>
    <definedName name="单价227" localSheetId="6">#REF!</definedName>
    <definedName name="单价228" localSheetId="6">#REF!</definedName>
    <definedName name="单价229" localSheetId="6">#REF!</definedName>
    <definedName name="单价230" localSheetId="6">#REF!</definedName>
    <definedName name="单价231" localSheetId="6">#REF!</definedName>
    <definedName name="单价234" localSheetId="6">#REF!</definedName>
    <definedName name="单价235" localSheetId="6">#REF!</definedName>
    <definedName name="单价236" localSheetId="6">#REF!</definedName>
    <definedName name="单价237" localSheetId="6">#REF!</definedName>
    <definedName name="单价238" localSheetId="6">#REF!</definedName>
    <definedName name="单价239" localSheetId="6">#REF!</definedName>
    <definedName name="单价2391" localSheetId="6">#REF!</definedName>
    <definedName name="单价240" localSheetId="6">#REF!</definedName>
    <definedName name="单价241" localSheetId="6">#REF!</definedName>
    <definedName name="单价242" localSheetId="6">#REF!</definedName>
    <definedName name="单价243" localSheetId="6">#REF!</definedName>
    <definedName name="单价244" localSheetId="6">#REF!</definedName>
    <definedName name="单价245" localSheetId="6">#REF!</definedName>
    <definedName name="单价246" localSheetId="6">#REF!</definedName>
    <definedName name="单价247" localSheetId="6">#REF!</definedName>
    <definedName name="单价248" localSheetId="6">#REF!</definedName>
    <definedName name="单价249" localSheetId="6">#REF!</definedName>
    <definedName name="单价250" localSheetId="6">#REF!</definedName>
    <definedName name="单价251" localSheetId="6">#REF!</definedName>
    <definedName name="单价254" localSheetId="6">#REF!</definedName>
    <definedName name="单价255" localSheetId="6">#REF!</definedName>
    <definedName name="单价256" localSheetId="6">#REF!</definedName>
    <definedName name="单价257" localSheetId="6">#REF!</definedName>
    <definedName name="单价258" localSheetId="6">#REF!</definedName>
    <definedName name="单价259" localSheetId="6">#REF!</definedName>
    <definedName name="单价281" localSheetId="6">#REF!</definedName>
    <definedName name="单价282" localSheetId="6">#REF!</definedName>
    <definedName name="单价283" localSheetId="6">#REF!</definedName>
    <definedName name="单价284" localSheetId="6">#REF!</definedName>
    <definedName name="单价285" localSheetId="6">#REF!</definedName>
    <definedName name="单价286" localSheetId="6">#REF!</definedName>
    <definedName name="单价287" localSheetId="6">#REF!</definedName>
    <definedName name="单价301" localSheetId="6">#REF!</definedName>
    <definedName name="单价302" localSheetId="6">#REF!</definedName>
    <definedName name="单价303" localSheetId="6">#REF!</definedName>
    <definedName name="单价304" localSheetId="6">#REF!</definedName>
    <definedName name="单价305" localSheetId="6">#REF!</definedName>
    <definedName name="单价306" localSheetId="6">#REF!</definedName>
    <definedName name="单价307" localSheetId="6">#REF!</definedName>
    <definedName name="单价308" localSheetId="6">#REF!</definedName>
    <definedName name="单价309" localSheetId="6">#REF!</definedName>
    <definedName name="单价310" localSheetId="6">#REF!</definedName>
    <definedName name="单价311" localSheetId="6">#REF!</definedName>
    <definedName name="单价312" localSheetId="6">#REF!</definedName>
    <definedName name="单价313" localSheetId="6">#REF!</definedName>
    <definedName name="单价314" localSheetId="6">#REF!</definedName>
    <definedName name="单价315" localSheetId="6">#REF!</definedName>
    <definedName name="单价401" localSheetId="6">#REF!</definedName>
    <definedName name="单价501" localSheetId="6">#REF!</definedName>
    <definedName name="单价502" localSheetId="6">#REF!</definedName>
    <definedName name="单价503" localSheetId="6">#REF!</definedName>
    <definedName name="单价504" localSheetId="6">#REF!</definedName>
    <definedName name="单价505" localSheetId="6">#REF!</definedName>
    <definedName name="单价506" localSheetId="6">#REF!</definedName>
    <definedName name="单价507" localSheetId="6">#REF!</definedName>
    <definedName name="单价508" localSheetId="6">#REF!</definedName>
    <definedName name="单价509" localSheetId="6">#REF!</definedName>
    <definedName name="单价510" localSheetId="6">#REF!</definedName>
    <definedName name="单价511" localSheetId="6">#REF!</definedName>
    <definedName name="单价601" localSheetId="6">#REF!</definedName>
    <definedName name="单价602" localSheetId="6">#REF!</definedName>
    <definedName name="单价603" localSheetId="6">#REF!</definedName>
    <definedName name="单价606" localSheetId="6">#REF!</definedName>
    <definedName name="单价607" localSheetId="6">#REF!</definedName>
    <definedName name="单价608" localSheetId="6">#REF!</definedName>
    <definedName name="单价609" localSheetId="6">#REF!</definedName>
    <definedName name="单价610" localSheetId="6">#REF!</definedName>
    <definedName name="单价611" localSheetId="6">#REF!</definedName>
    <definedName name="单价612" localSheetId="6">#REF!</definedName>
    <definedName name="单价613" localSheetId="6">#REF!</definedName>
    <definedName name="单价614" localSheetId="6">#REF!</definedName>
    <definedName name="单价615" localSheetId="6">#REF!</definedName>
    <definedName name="单价616" localSheetId="6">#REF!</definedName>
    <definedName name="单价621" localSheetId="6">#REF!</definedName>
    <definedName name="单价622" localSheetId="6">#REF!</definedName>
    <definedName name="单价623" localSheetId="6">#REF!</definedName>
    <definedName name="单价631" localSheetId="6">#REF!</definedName>
    <definedName name="单价632" localSheetId="6">#REF!</definedName>
    <definedName name="单价633" localSheetId="6">#REF!</definedName>
    <definedName name="单价634" localSheetId="6">#REF!</definedName>
    <definedName name="单价635" localSheetId="6">#REF!</definedName>
    <definedName name="单价636" localSheetId="6">#REF!</definedName>
    <definedName name="单价637" localSheetId="6">#REF!</definedName>
    <definedName name="单价638" localSheetId="6">#REF!</definedName>
    <definedName name="单价639" localSheetId="6">#REF!</definedName>
    <definedName name="单价645" localSheetId="6">#REF!</definedName>
    <definedName name="单价646" localSheetId="6">#REF!</definedName>
    <definedName name="单价647" localSheetId="6">#REF!</definedName>
    <definedName name="单价648" localSheetId="6">#REF!</definedName>
    <definedName name="单价649" localSheetId="6">#REF!</definedName>
    <definedName name="单价661" localSheetId="6">#REF!</definedName>
    <definedName name="单价662" localSheetId="6">#REF!</definedName>
    <definedName name="单价663" localSheetId="6">#REF!</definedName>
    <definedName name="单价664" localSheetId="6">#REF!</definedName>
    <definedName name="单价665" localSheetId="6">#REF!</definedName>
    <definedName name="单价666" localSheetId="6">#REF!</definedName>
    <definedName name="单价701" localSheetId="6">#REF!</definedName>
    <definedName name="单价703" localSheetId="6">#REF!</definedName>
    <definedName name="单价704" localSheetId="6">#REF!</definedName>
    <definedName name="单价705" localSheetId="6">#REF!</definedName>
    <definedName name="单价706" localSheetId="6">#REF!</definedName>
    <definedName name="单价711" localSheetId="6">#REF!</definedName>
    <definedName name="单价716" localSheetId="6">#REF!</definedName>
    <definedName name="单价721" localSheetId="6">#REF!</definedName>
    <definedName name="单价722" localSheetId="6">#REF!</definedName>
    <definedName name="单价723" localSheetId="6">#REF!</definedName>
    <definedName name="单价724" localSheetId="6">#REF!</definedName>
    <definedName name="单价725" localSheetId="6">#REF!</definedName>
    <definedName name="单价726" localSheetId="6">#REF!</definedName>
    <definedName name="单价727" localSheetId="6">#REF!</definedName>
    <definedName name="单价728" localSheetId="6">#REF!</definedName>
    <definedName name="单价741" localSheetId="6">#REF!</definedName>
    <definedName name="单价742" localSheetId="6">#REF!</definedName>
    <definedName name="单价743" localSheetId="6">#REF!</definedName>
    <definedName name="单价744" localSheetId="6">#REF!</definedName>
    <definedName name="单价745" localSheetId="6">#REF!</definedName>
    <definedName name="单价801" localSheetId="6">#REF!</definedName>
    <definedName name="单价802" localSheetId="6">#REF!</definedName>
    <definedName name="单价803" localSheetId="6">#REF!</definedName>
    <definedName name="单价804" localSheetId="6">#REF!</definedName>
    <definedName name="单价805" localSheetId="6">#REF!</definedName>
    <definedName name="单价806" localSheetId="6">#REF!</definedName>
    <definedName name="单价821" localSheetId="6">#REF!</definedName>
    <definedName name="单价822" localSheetId="6">#REF!</definedName>
    <definedName name="单价823" localSheetId="6">#REF!</definedName>
    <definedName name="单价824" localSheetId="6">#REF!</definedName>
    <definedName name="单价825" localSheetId="6">#REF!</definedName>
    <definedName name="单价826" localSheetId="6">#REF!</definedName>
    <definedName name="单价827" localSheetId="6">#REF!</definedName>
    <definedName name="单价828" localSheetId="6">#REF!</definedName>
    <definedName name="单价829" localSheetId="6">#REF!</definedName>
    <definedName name="钢" localSheetId="6">[134]柱!#REF!</definedName>
    <definedName name="护栏" localSheetId="6">#REF!</definedName>
    <definedName name="土建10001" localSheetId="6">#REF!</definedName>
    <definedName name="土建10002" localSheetId="6">#REF!</definedName>
    <definedName name="土建10003" localSheetId="6">#REF!</definedName>
    <definedName name="土建10004" localSheetId="6">#REF!</definedName>
    <definedName name="土建10005" localSheetId="6">#REF!</definedName>
    <definedName name="土建10006" localSheetId="6">#REF!</definedName>
    <definedName name="土建10007" localSheetId="6">#REF!</definedName>
    <definedName name="土建10008" localSheetId="6">#REF!</definedName>
    <definedName name="土建10009" localSheetId="6">#REF!</definedName>
    <definedName name="土建10010" localSheetId="6">#REF!</definedName>
    <definedName name="土建10011" localSheetId="6">#REF!</definedName>
    <definedName name="土建21001" localSheetId="6">#REF!</definedName>
    <definedName name="土建21002" localSheetId="6">#REF!</definedName>
    <definedName name="土建21003" localSheetId="6">#REF!</definedName>
    <definedName name="土建21004" localSheetId="6">#REF!</definedName>
    <definedName name="土建21005" localSheetId="6">#REF!</definedName>
    <definedName name="土建21006" localSheetId="6">#REF!</definedName>
    <definedName name="土建21007" localSheetId="6">#REF!</definedName>
    <definedName name="土建21008" localSheetId="6">#REF!</definedName>
    <definedName name="土建21009" localSheetId="6">#REF!</definedName>
    <definedName name="土建21010" localSheetId="6">#REF!</definedName>
    <definedName name="土建21011" localSheetId="6">#REF!</definedName>
    <definedName name="土建21012" localSheetId="6">#REF!</definedName>
    <definedName name="土建21013" localSheetId="6">#REF!</definedName>
    <definedName name="土建21014" localSheetId="6">#REF!</definedName>
    <definedName name="土建21015" localSheetId="6">#REF!</definedName>
    <definedName name="土建21016" localSheetId="6">#REF!</definedName>
    <definedName name="土建21017" localSheetId="6">#REF!</definedName>
    <definedName name="土建21018" localSheetId="6">#REF!</definedName>
    <definedName name="土建21019" localSheetId="6">#REF!</definedName>
    <definedName name="土建21020" localSheetId="6">#REF!</definedName>
    <definedName name="土建21021" localSheetId="6">#REF!</definedName>
    <definedName name="土建21022" localSheetId="6">#REF!</definedName>
    <definedName name="土建21023" localSheetId="6">#REF!</definedName>
    <definedName name="土建21024" localSheetId="6">#REF!</definedName>
    <definedName name="土建21025" localSheetId="6">#REF!</definedName>
    <definedName name="土建21026" localSheetId="6">#REF!</definedName>
    <definedName name="土建21027" localSheetId="6">#REF!</definedName>
    <definedName name="土建21028" localSheetId="6">#REF!</definedName>
    <definedName name="土建21029" localSheetId="6">#REF!</definedName>
    <definedName name="土建21030" localSheetId="6">#REF!</definedName>
    <definedName name="土建21031" localSheetId="6">#REF!</definedName>
    <definedName name="土建21032" localSheetId="6">#REF!</definedName>
    <definedName name="土建21033" localSheetId="6">#REF!</definedName>
    <definedName name="土建21034" localSheetId="6">#REF!</definedName>
    <definedName name="土建21035" localSheetId="6">#REF!</definedName>
    <definedName name="土建21036" localSheetId="6">#REF!</definedName>
    <definedName name="土建21037" localSheetId="6">#REF!</definedName>
    <definedName name="土建21038" localSheetId="6">#REF!</definedName>
    <definedName name="土建21039" localSheetId="6">#REF!</definedName>
    <definedName name="土建21040" localSheetId="6">#REF!</definedName>
    <definedName name="土建21041" localSheetId="6">#REF!</definedName>
    <definedName name="土建21042" localSheetId="6">#REF!</definedName>
    <definedName name="土建21043" localSheetId="6">#REF!</definedName>
    <definedName name="土建21044" localSheetId="6">#REF!</definedName>
    <definedName name="土建21045" localSheetId="6">#REF!</definedName>
    <definedName name="土建21046" localSheetId="6">#REF!</definedName>
    <definedName name="土建21047" localSheetId="6">#REF!</definedName>
    <definedName name="土建21048" localSheetId="6">#REF!</definedName>
    <definedName name="土建21049" localSheetId="6">#REF!</definedName>
    <definedName name="土建21050" localSheetId="6">#REF!</definedName>
    <definedName name="土建21051" localSheetId="6">#REF!</definedName>
    <definedName name="土建21052" localSheetId="6">#REF!</definedName>
    <definedName name="土建21053" localSheetId="6">#REF!</definedName>
    <definedName name="土建21054" localSheetId="6">#REF!</definedName>
    <definedName name="土建21055" localSheetId="6">#REF!</definedName>
    <definedName name="土建21056" localSheetId="6">#REF!</definedName>
    <definedName name="土建21057" localSheetId="6">#REF!</definedName>
    <definedName name="土建21058" localSheetId="6">#REF!</definedName>
    <definedName name="土建21059" localSheetId="6">#REF!</definedName>
    <definedName name="土建21060" localSheetId="6">#REF!</definedName>
    <definedName name="土建21061" localSheetId="6">#REF!</definedName>
    <definedName name="土建21062" localSheetId="6">#REF!</definedName>
    <definedName name="土建21063" localSheetId="6">#REF!</definedName>
    <definedName name="土建21064" localSheetId="6">#REF!</definedName>
    <definedName name="土建21065" localSheetId="6">#REF!</definedName>
    <definedName name="土建21066" localSheetId="6">#REF!</definedName>
    <definedName name="土建21067" localSheetId="6">#REF!</definedName>
    <definedName name="土建21068" localSheetId="6">#REF!</definedName>
    <definedName name="土建21069" localSheetId="6">#REF!</definedName>
    <definedName name="土建21070" localSheetId="6">#REF!</definedName>
    <definedName name="土建21071" localSheetId="6">#REF!</definedName>
    <definedName name="土建21072" localSheetId="6">#REF!</definedName>
    <definedName name="土建21073" localSheetId="6">#REF!</definedName>
    <definedName name="土建21074" localSheetId="6">#REF!</definedName>
    <definedName name="土建21075" localSheetId="6">#REF!</definedName>
    <definedName name="土建21076" localSheetId="6">#REF!</definedName>
    <definedName name="土建21077" localSheetId="6">#REF!</definedName>
    <definedName name="土建21078" localSheetId="6">#REF!</definedName>
    <definedName name="土建21079" localSheetId="6">#REF!</definedName>
    <definedName name="土建21080" localSheetId="6">#REF!</definedName>
    <definedName name="土建21081" localSheetId="6">#REF!</definedName>
    <definedName name="土建21082" localSheetId="6">#REF!</definedName>
    <definedName name="土建21083" localSheetId="6">#REF!</definedName>
    <definedName name="土建21084" localSheetId="6">#REF!</definedName>
    <definedName name="土建21085" localSheetId="6">#REF!</definedName>
    <definedName name="土建21086" localSheetId="6">#REF!</definedName>
    <definedName name="土建21087" localSheetId="6">#REF!</definedName>
    <definedName name="土建21088" localSheetId="6">#REF!</definedName>
    <definedName name="土建21089" localSheetId="6">#REF!</definedName>
    <definedName name="土建21090" localSheetId="6">#REF!</definedName>
    <definedName name="土建21091" localSheetId="6">#REF!</definedName>
    <definedName name="土建21092" localSheetId="6">#REF!</definedName>
    <definedName name="土建21093" localSheetId="6">#REF!</definedName>
    <definedName name="土建21094" localSheetId="6">#REF!</definedName>
    <definedName name="土建21095" localSheetId="6">#REF!</definedName>
    <definedName name="土建21096" localSheetId="6">#REF!</definedName>
    <definedName name="土建21097" localSheetId="6">#REF!</definedName>
    <definedName name="土建21098" localSheetId="6">#REF!</definedName>
    <definedName name="土建21099" localSheetId="6">#REF!</definedName>
    <definedName name="土建21100" localSheetId="6">#REF!</definedName>
    <definedName name="土建22001" localSheetId="6">#REF!</definedName>
    <definedName name="土建22002" localSheetId="6">#REF!</definedName>
    <definedName name="土建22003" localSheetId="6">#REF!</definedName>
    <definedName name="土建22004" localSheetId="6">#REF!</definedName>
    <definedName name="土建22005" localSheetId="6">#REF!</definedName>
    <definedName name="土建22006" localSheetId="6">#REF!</definedName>
    <definedName name="土建22007" localSheetId="6">#REF!</definedName>
    <definedName name="土建22008" localSheetId="6">#REF!</definedName>
    <definedName name="土建22009" localSheetId="6">#REF!</definedName>
    <definedName name="土建22010" localSheetId="6">#REF!</definedName>
    <definedName name="土建23001" localSheetId="6">#REF!</definedName>
    <definedName name="土建23002" localSheetId="6">#REF!</definedName>
    <definedName name="土建23003" localSheetId="6">#REF!</definedName>
    <definedName name="土建23004" localSheetId="6">#REF!</definedName>
    <definedName name="土建23005" localSheetId="6">#REF!</definedName>
    <definedName name="土建23006" localSheetId="6">#REF!</definedName>
    <definedName name="土建23007" localSheetId="6">#REF!</definedName>
    <definedName name="土建23008" localSheetId="6">#REF!</definedName>
    <definedName name="土建23009" localSheetId="6">#REF!</definedName>
    <definedName name="土建23010" localSheetId="6">#REF!</definedName>
    <definedName name="土建23011" localSheetId="6">#REF!</definedName>
    <definedName name="土建23012" localSheetId="6">#REF!</definedName>
    <definedName name="土建23013" localSheetId="6">#REF!</definedName>
    <definedName name="土建23014" localSheetId="6">#REF!</definedName>
    <definedName name="土建23015" localSheetId="6">#REF!</definedName>
    <definedName name="土建23016" localSheetId="6">#REF!</definedName>
    <definedName name="土建23017" localSheetId="6">#REF!</definedName>
    <definedName name="土建23018" localSheetId="6">#REF!</definedName>
    <definedName name="土建23019" localSheetId="6">#REF!</definedName>
    <definedName name="土建23020" localSheetId="6">#REF!</definedName>
    <definedName name="土建23021" localSheetId="6">#REF!</definedName>
    <definedName name="土建23022" localSheetId="6">#REF!</definedName>
    <definedName name="土建23023" localSheetId="6">#REF!</definedName>
    <definedName name="土建23024" localSheetId="6">#REF!</definedName>
    <definedName name="土建23025" localSheetId="6">#REF!</definedName>
    <definedName name="土建23026" localSheetId="6">#REF!</definedName>
    <definedName name="土建23027" localSheetId="6">#REF!</definedName>
    <definedName name="土建23028" localSheetId="6">#REF!</definedName>
    <definedName name="土建23029" localSheetId="6">#REF!</definedName>
    <definedName name="土建23030" localSheetId="6">#REF!</definedName>
    <definedName name="土建23031" localSheetId="6">#REF!</definedName>
    <definedName name="土建23032" localSheetId="6">#REF!</definedName>
    <definedName name="土建23033" localSheetId="6">#REF!</definedName>
    <definedName name="土建23034" localSheetId="6">#REF!</definedName>
    <definedName name="土建23035" localSheetId="6">#REF!</definedName>
    <definedName name="土建23036" localSheetId="6">#REF!</definedName>
    <definedName name="土建23037" localSheetId="6">#REF!</definedName>
    <definedName name="土建23038" localSheetId="6">#REF!</definedName>
    <definedName name="土建23039" localSheetId="6">#REF!</definedName>
    <definedName name="土建23040" localSheetId="6">#REF!</definedName>
    <definedName name="土建23041" localSheetId="6">#REF!</definedName>
    <definedName name="土建23042" localSheetId="6">#REF!</definedName>
    <definedName name="土建23043." localSheetId="6">#REF!</definedName>
    <definedName name="土建23044." localSheetId="6">#REF!</definedName>
    <definedName name="土建23045." localSheetId="6">#REF!</definedName>
    <definedName name="土建23046." localSheetId="6">#REF!</definedName>
    <definedName name="土建23047." localSheetId="6">#REF!</definedName>
    <definedName name="土建23048." localSheetId="6">#REF!</definedName>
    <definedName name="土建23049." localSheetId="6">#REF!</definedName>
    <definedName name="土建23050." localSheetId="6">#REF!</definedName>
    <definedName name="土建23051." localSheetId="6">#REF!</definedName>
    <definedName name="土建23052." localSheetId="6">#REF!</definedName>
    <definedName name="土建30001" localSheetId="6">#REF!</definedName>
    <definedName name="土建30002" localSheetId="6">#REF!</definedName>
    <definedName name="土建30003" localSheetId="6">#REF!</definedName>
    <definedName name="土建30004" localSheetId="6">#REF!</definedName>
    <definedName name="土建30005" localSheetId="6">#REF!</definedName>
    <definedName name="土建30006" localSheetId="6">#REF!</definedName>
    <definedName name="土建30007" localSheetId="6">#REF!</definedName>
    <definedName name="土建30008" localSheetId="6">#REF!</definedName>
    <definedName name="土建30009" localSheetId="6">#REF!</definedName>
    <definedName name="土建30010" localSheetId="6">#REF!</definedName>
    <definedName name="土建30011" localSheetId="6">#REF!</definedName>
    <definedName name="土建30012" localSheetId="6">#REF!</definedName>
    <definedName name="土建30013" localSheetId="6">#REF!</definedName>
    <definedName name="土建30014" localSheetId="6">#REF!</definedName>
    <definedName name="土建30015" localSheetId="6">#REF!</definedName>
    <definedName name="土建30016" localSheetId="6">#REF!</definedName>
    <definedName name="土建30017" localSheetId="6">#REF!</definedName>
    <definedName name="土建30018" localSheetId="6">#REF!</definedName>
    <definedName name="土建30019" localSheetId="6">#REF!</definedName>
    <definedName name="土建30020" localSheetId="6">#REF!</definedName>
    <definedName name="土建30021" localSheetId="6">#REF!</definedName>
    <definedName name="土建30022" localSheetId="6">#REF!</definedName>
    <definedName name="土建30023" localSheetId="6">#REF!</definedName>
    <definedName name="土建30024" localSheetId="6">#REF!</definedName>
    <definedName name="土建30025" localSheetId="6">#REF!</definedName>
    <definedName name="土建30026" localSheetId="6">#REF!</definedName>
    <definedName name="土建30027" localSheetId="6">#REF!</definedName>
    <definedName name="土建30028" localSheetId="6">#REF!</definedName>
    <definedName name="土建30029" localSheetId="6">#REF!</definedName>
    <definedName name="土建40001" localSheetId="6">#REF!</definedName>
    <definedName name="土建50001" localSheetId="6">#REF!</definedName>
    <definedName name="土建50002" localSheetId="6">#REF!</definedName>
    <definedName name="土建50003" localSheetId="6">#REF!</definedName>
    <definedName name="土建50004" localSheetId="6">#REF!</definedName>
    <definedName name="土建50005" localSheetId="6">#REF!</definedName>
    <definedName name="土建50006" localSheetId="6">#REF!</definedName>
    <definedName name="土建50007" localSheetId="6">#REF!</definedName>
    <definedName name="土建50008" localSheetId="6">#REF!</definedName>
    <definedName name="土建50009" localSheetId="6">#REF!</definedName>
    <definedName name="土建50010" localSheetId="6">#REF!</definedName>
    <definedName name="土建50010." localSheetId="6">#REF!</definedName>
    <definedName name="土建50011" localSheetId="6">#REF!</definedName>
    <definedName name="土建50012" localSheetId="6">#REF!</definedName>
    <definedName name="土建50013" localSheetId="6">#REF!</definedName>
    <definedName name="土建50014" localSheetId="6">#REF!</definedName>
    <definedName name="土建50015" localSheetId="6">#REF!</definedName>
    <definedName name="土建50016" localSheetId="6">#REF!</definedName>
    <definedName name="土建5010" localSheetId="6">#REF!</definedName>
    <definedName name="土建60001" localSheetId="6">#REF!</definedName>
    <definedName name="土建60002" localSheetId="6">#REF!</definedName>
    <definedName name="土建60003" localSheetId="6">#REF!</definedName>
    <definedName name="土建60004" localSheetId="6">#REF!</definedName>
    <definedName name="土建60005" localSheetId="6">#REF!</definedName>
    <definedName name="土建60006" localSheetId="6">#REF!</definedName>
    <definedName name="土建60007" localSheetId="6">#REF!</definedName>
    <definedName name="土建60008" localSheetId="6">#REF!</definedName>
    <definedName name="土建60009" localSheetId="6">#REF!</definedName>
    <definedName name="土建60010" localSheetId="6">#REF!</definedName>
    <definedName name="土建60011" localSheetId="6">#REF!</definedName>
    <definedName name="土建60012" localSheetId="6">#REF!</definedName>
    <definedName name="土建60013" localSheetId="6">#REF!</definedName>
    <definedName name="土建60014" localSheetId="6">#REF!</definedName>
    <definedName name="土建60015" localSheetId="6">#REF!</definedName>
    <definedName name="土建60016" localSheetId="6">#REF!</definedName>
    <definedName name="土建60017" localSheetId="6">#REF!</definedName>
    <definedName name="土建60018" localSheetId="6">#REF!</definedName>
    <definedName name="土建60019" localSheetId="6">#REF!</definedName>
    <definedName name="土建60020" localSheetId="6">#REF!</definedName>
    <definedName name="土建60021" localSheetId="6">#REF!</definedName>
    <definedName name="土建60022" localSheetId="6">#REF!</definedName>
    <definedName name="土建60023" localSheetId="6">#REF!</definedName>
    <definedName name="土建60024" localSheetId="6">#REF!</definedName>
    <definedName name="土建60025" localSheetId="6">#REF!</definedName>
    <definedName name="土建60026" localSheetId="6">#REF!</definedName>
    <definedName name="土建60027" localSheetId="6">#REF!</definedName>
    <definedName name="土建60028" localSheetId="6">#REF!</definedName>
    <definedName name="土建60029" localSheetId="6">#REF!</definedName>
    <definedName name="土建60030" localSheetId="6">#REF!</definedName>
    <definedName name="土建60031" localSheetId="6">#REF!</definedName>
    <definedName name="土建60032" localSheetId="6">#REF!</definedName>
    <definedName name="土建60033" localSheetId="6">#REF!</definedName>
    <definedName name="土建60034" localSheetId="6">#REF!</definedName>
    <definedName name="土建60035" localSheetId="6">#REF!</definedName>
    <definedName name="土建60036" localSheetId="6">#REF!</definedName>
    <definedName name="土建60037" localSheetId="6">#REF!</definedName>
    <definedName name="土建60038" localSheetId="6">#REF!</definedName>
    <definedName name="土建60039" localSheetId="6">#REF!</definedName>
    <definedName name="土建60040" localSheetId="6">#REF!</definedName>
    <definedName name="土建60041" localSheetId="6">#REF!</definedName>
    <definedName name="土建60042" localSheetId="6">#REF!</definedName>
    <definedName name="土建60043" localSheetId="6">#REF!</definedName>
    <definedName name="土建60044" localSheetId="6">#REF!</definedName>
    <definedName name="土建60045" localSheetId="6">#REF!</definedName>
    <definedName name="土建60046" localSheetId="6">#REF!</definedName>
    <definedName name="土建60047" localSheetId="6">#REF!</definedName>
    <definedName name="土建60048" localSheetId="6">#REF!</definedName>
    <definedName name="土建60049" localSheetId="6">#REF!</definedName>
    <definedName name="土建60050" localSheetId="6">#REF!</definedName>
    <definedName name="土建60051" localSheetId="6">#REF!</definedName>
    <definedName name="土建60052" localSheetId="6">#REF!</definedName>
    <definedName name="土建60053" localSheetId="6">#REF!</definedName>
    <definedName name="土建60054" localSheetId="6">#REF!</definedName>
    <definedName name="土建60055" localSheetId="6">#REF!</definedName>
    <definedName name="土建60056" localSheetId="6">#REF!</definedName>
    <definedName name="土建60057" localSheetId="6">#REF!</definedName>
    <definedName name="土建60058" localSheetId="6">#REF!</definedName>
    <definedName name="土建60059" localSheetId="6">#REF!</definedName>
    <definedName name="土建60060" localSheetId="6">#REF!</definedName>
    <definedName name="土建60061" localSheetId="6">#REF!</definedName>
    <definedName name="土建60062" localSheetId="6">#REF!</definedName>
    <definedName name="土建60063" localSheetId="6">#REF!</definedName>
    <definedName name="土建60064" localSheetId="6">#REF!</definedName>
    <definedName name="土建60065" localSheetId="6">#REF!</definedName>
    <definedName name="土建60066" localSheetId="6">#REF!</definedName>
    <definedName name="土建60067" localSheetId="6">#REF!</definedName>
    <definedName name="土建60068" localSheetId="6">#REF!</definedName>
    <definedName name="土建60069" localSheetId="6">#REF!</definedName>
    <definedName name="土建60070" localSheetId="6">#REF!</definedName>
    <definedName name="土建60071" localSheetId="6">#REF!</definedName>
    <definedName name="土建60072" localSheetId="6">#REF!</definedName>
    <definedName name="土建60073" localSheetId="6">#REF!</definedName>
    <definedName name="土建60074" localSheetId="6">#REF!</definedName>
    <definedName name="土建60075" localSheetId="6">#REF!</definedName>
    <definedName name="土建60076" localSheetId="6">#REF!</definedName>
    <definedName name="土建60077" localSheetId="6">#REF!</definedName>
    <definedName name="土建70001" localSheetId="6">#REF!</definedName>
    <definedName name="土建70002" localSheetId="6">#REF!</definedName>
    <definedName name="土建70003" localSheetId="6">#REF!</definedName>
    <definedName name="土建70004" localSheetId="6">#REF!</definedName>
    <definedName name="土建70005" localSheetId="6">#REF!</definedName>
    <definedName name="土建70006" localSheetId="6">#REF!</definedName>
    <definedName name="土建70007" localSheetId="6">#REF!</definedName>
    <definedName name="土建70008" localSheetId="6">#REF!</definedName>
    <definedName name="土建70009" localSheetId="6">#REF!</definedName>
    <definedName name="土建70010" localSheetId="6">#REF!</definedName>
    <definedName name="土建70011" localSheetId="6">#REF!</definedName>
    <definedName name="土建70012" localSheetId="6">#REF!</definedName>
    <definedName name="土建70013" localSheetId="6">#REF!</definedName>
    <definedName name="土建70014" localSheetId="6">#REF!</definedName>
    <definedName name="土建70015" localSheetId="6">#REF!</definedName>
    <definedName name="土建70016" localSheetId="6">#REF!</definedName>
    <definedName name="土建70017" localSheetId="6">#REF!</definedName>
    <definedName name="土建70018" localSheetId="6">#REF!</definedName>
    <definedName name="土建70019" localSheetId="6">#REF!</definedName>
    <definedName name="土建70020" localSheetId="6">#REF!</definedName>
    <definedName name="土建70021" localSheetId="6">#REF!</definedName>
    <definedName name="土建70022" localSheetId="6">#REF!</definedName>
    <definedName name="土建70023" localSheetId="6">#REF!</definedName>
    <definedName name="土建70024" localSheetId="6">#REF!</definedName>
    <definedName name="土建70025" localSheetId="6">#REF!</definedName>
    <definedName name="土建70026" localSheetId="6">#REF!</definedName>
    <definedName name="土建70027" localSheetId="6">#REF!</definedName>
    <definedName name="土建80001" localSheetId="6">#REF!</definedName>
    <definedName name="土建80002" localSheetId="6">#REF!</definedName>
    <definedName name="土建80003" localSheetId="6">#REF!</definedName>
    <definedName name="土建80004" localSheetId="6">#REF!</definedName>
    <definedName name="土建80005" localSheetId="6">#REF!</definedName>
    <definedName name="土建80006" localSheetId="6">#REF!</definedName>
    <definedName name="土建80007" localSheetId="6">#REF!</definedName>
    <definedName name="土建80008" localSheetId="6">#REF!</definedName>
    <definedName name="土建80009" localSheetId="6">#REF!</definedName>
    <definedName name="土建80010" localSheetId="6">#REF!</definedName>
    <definedName name="土建80011" localSheetId="6">#REF!</definedName>
    <definedName name="土建80012" localSheetId="6">#REF!</definedName>
    <definedName name="土建80013" localSheetId="6">#REF!</definedName>
    <definedName name="土建80014" localSheetId="6">#REF!</definedName>
    <definedName name="土建80015" localSheetId="6">#REF!</definedName>
    <definedName name="土建80016" localSheetId="6">#REF!</definedName>
    <definedName name="土建80017" localSheetId="6">#REF!</definedName>
    <definedName name="____W200" localSheetId="6">'[136]21'!$B$1:$B$802</definedName>
    <definedName name="AAAAA" localSheetId="6">#REF!</definedName>
    <definedName name="AAAAAA" localSheetId="6">#REF!</definedName>
    <definedName name="B" localSheetId="6">#REF!</definedName>
    <definedName name="bg_charge" localSheetId="6">[148]Sheet9!$I$58</definedName>
    <definedName name="bo_num" localSheetId="6">[148]Sheet9!$C$17</definedName>
    <definedName name="dfdfdf" localSheetId="6">'[143]301-6'!#REF!</definedName>
    <definedName name="doc_cost" localSheetId="6">[148]Sheet9!#REF!</definedName>
    <definedName name="E" localSheetId="6">EVALUATE(#REF!)</definedName>
    <definedName name="fret_cost" localSheetId="6">[148]Sheet9!#REF!</definedName>
    <definedName name="H" localSheetId="6">EVALUATE(#REF!)</definedName>
    <definedName name="hhh" localSheetId="6">'[165]Mp-team 1'!#REF!</definedName>
    <definedName name="install_cost" localSheetId="6">[148]Sheet9!#REF!</definedName>
    <definedName name="Insurance" localSheetId="6">[148]Sheet9!#REF!</definedName>
    <definedName name="kl" localSheetId="6">[168]工程材料!$C$11</definedName>
    <definedName name="manpower_site" localSheetId="6">[148]Sheet9!#REF!</definedName>
    <definedName name="N" localSheetId="6">#REF!</definedName>
    <definedName name="office_exp" localSheetId="6">[148]Sheet9!#REF!</definedName>
    <definedName name="OP" localSheetId="6">[168]工程材料!$C$47</definedName>
    <definedName name="sgffg" localSheetId="6">[143]工程材料!#REF!</definedName>
    <definedName name="SSSS" localSheetId="6">#REF!</definedName>
    <definedName name="sys_num" localSheetId="6">[148]Sheet9!$C$15</definedName>
    <definedName name="total_de" localSheetId="6">[148]Sheet9!$F$34</definedName>
    <definedName name="total_pack" localSheetId="6">[148]Sheet9!#REF!</definedName>
    <definedName name="xm" localSheetId="6">[179]常用项目!$A:$A</definedName>
    <definedName name="ZZ1B" localSheetId="6">[155]东一一层方柱砼!#REF!</definedName>
    <definedName name="ZZ3B" localSheetId="6">[155]东一一层方柱砼!#REF!</definedName>
    <definedName name="ZZ3C" localSheetId="6">[155]东一一层方柱砼!#REF!</definedName>
    <definedName name="不" localSheetId="6">'[159]301-6'!#REF!</definedName>
    <definedName name="电焊条" localSheetId="6">[159]工程材料!$C$38</definedName>
    <definedName name="枋板材" localSheetId="6">[158]工程材料!$C$14</definedName>
    <definedName name="蕙" localSheetId="6">[158]工程材料!$C$4</definedName>
    <definedName name="结果" localSheetId="6">EVALUATE(#REF!)</definedName>
    <definedName name="结果2" localSheetId="6">EVALUATE(#REF!)</definedName>
    <definedName name="螺纹钢筋" localSheetId="6">[159]工程材料!$C$5</definedName>
    <definedName name="轻质砌块" localSheetId="6">[158]工程材料!$C$20</definedName>
    <definedName name="轻质砌块B" localSheetId="6">[159]工程材料!#REF!</definedName>
    <definedName name="轻质砌块C" localSheetId="6">[159]工程材料!#REF!</definedName>
    <definedName name="人工" localSheetId="6">[158]工程材料!$C$49</definedName>
    <definedName name="上" localSheetId="6">[158]工程材料!$C$20</definedName>
    <definedName name="水" localSheetId="6">[158]工程材料!$C$32</definedName>
    <definedName name="水泥425" localSheetId="6">[158]工程材料!$C$11</definedName>
    <definedName name="水泥砂浆12.5" localSheetId="6">[158]工程材料!$B$56</definedName>
    <definedName name="水泥石灰砂浆116" localSheetId="6">[158]工程材料!$B$55</definedName>
    <definedName name="水泥石灰砂浆M5" localSheetId="6">[158]工程材料!$B$54</definedName>
    <definedName name="套筒" localSheetId="6">[159]工程材料!$C$9</definedName>
    <definedName name="铁钉" localSheetId="6">[158]工程材料!$C$34</definedName>
    <definedName name="铁丝" localSheetId="6">[159]工程材料!$C$37</definedName>
    <definedName name="图号3" localSheetId="6">[181]室内汇总!$B$14:$C$20</definedName>
    <definedName name="圆钢筋" localSheetId="6">[159]工程材料!$C$4</definedName>
    <definedName name="______________ys2" localSheetId="6">#REF!</definedName>
    <definedName name="_____________x1" localSheetId="6">#REF!</definedName>
    <definedName name="_____________ys1" localSheetId="6">#REF!</definedName>
    <definedName name="_____________ys2" localSheetId="6">#REF!</definedName>
    <definedName name="____________ys2" localSheetId="6">#REF!</definedName>
    <definedName name="____________ys3" localSheetId="6">#REF!</definedName>
    <definedName name="___________ys1" localSheetId="6">#REF!</definedName>
    <definedName name="___________ys2" localSheetId="6">#REF!</definedName>
    <definedName name="___________ys3" localSheetId="6">#REF!</definedName>
    <definedName name="__________ys1" localSheetId="6">#REF!</definedName>
    <definedName name="__________ys2" localSheetId="6">#REF!</definedName>
    <definedName name="__________ys3" localSheetId="6">#REF!</definedName>
    <definedName name="_________AC1" localSheetId="6">#REF!</definedName>
    <definedName name="_________ys1" localSheetId="6">#REF!</definedName>
    <definedName name="_________ys2" localSheetId="6">#REF!</definedName>
    <definedName name="_________ys3" localSheetId="6">#REF!</definedName>
    <definedName name="________AC1" localSheetId="6">#REF!</definedName>
    <definedName name="________ys1" localSheetId="6">#REF!</definedName>
    <definedName name="________ys2" localSheetId="6">#REF!</definedName>
    <definedName name="________ys3" localSheetId="6">#REF!</definedName>
    <definedName name="_______AC1" localSheetId="6">#REF!</definedName>
    <definedName name="_______ys1" localSheetId="6">#REF!</definedName>
    <definedName name="_______ys2" localSheetId="6">#REF!</definedName>
    <definedName name="_______ys3" localSheetId="6">#REF!</definedName>
    <definedName name="______AC1" localSheetId="6">#REF!</definedName>
    <definedName name="______sn01" localSheetId="6">#REF!</definedName>
    <definedName name="______sn02" localSheetId="6">#REF!</definedName>
    <definedName name="______sn03" localSheetId="6">#REF!</definedName>
    <definedName name="______sn04" localSheetId="6">#REF!</definedName>
    <definedName name="______sn05" localSheetId="6">#REF!</definedName>
    <definedName name="______sn06" localSheetId="6">#REF!</definedName>
    <definedName name="______sn07" localSheetId="6">#REF!</definedName>
    <definedName name="______sn08" localSheetId="6">#REF!</definedName>
    <definedName name="______ys1" localSheetId="6">#REF!</definedName>
    <definedName name="______ys2" localSheetId="6">#REF!</definedName>
    <definedName name="______ys3" localSheetId="6">#REF!</definedName>
    <definedName name="_____AC1" localSheetId="6">#REF!</definedName>
    <definedName name="_____sn01" localSheetId="6">#REF!</definedName>
    <definedName name="_____sn02" localSheetId="6">#REF!</definedName>
    <definedName name="_____sn03" localSheetId="6">#REF!</definedName>
    <definedName name="_____sn04" localSheetId="6">#REF!</definedName>
    <definedName name="_____sn05" localSheetId="6">#REF!</definedName>
    <definedName name="_____sn06" localSheetId="6">#REF!</definedName>
    <definedName name="_____sn07" localSheetId="6">#REF!</definedName>
    <definedName name="_____sn08" localSheetId="6">#REF!</definedName>
    <definedName name="_____ys1" localSheetId="6">#REF!</definedName>
    <definedName name="_____ys2" localSheetId="6">#REF!</definedName>
    <definedName name="_____ys3" localSheetId="6">#REF!</definedName>
    <definedName name="____a1" localSheetId="6">#REF!</definedName>
    <definedName name="____a111" localSheetId="6">#REF!</definedName>
    <definedName name="____a2" localSheetId="6">#REF!</definedName>
    <definedName name="____AC1" localSheetId="6">#REF!</definedName>
    <definedName name="____sn01" localSheetId="6">#REF!</definedName>
    <definedName name="____sn02" localSheetId="6">#REF!</definedName>
    <definedName name="____sn03" localSheetId="6">#REF!</definedName>
    <definedName name="____sn04" localSheetId="6">#REF!</definedName>
    <definedName name="____sn05" localSheetId="6">#REF!</definedName>
    <definedName name="____sn06" localSheetId="6">#REF!</definedName>
    <definedName name="____sn07" localSheetId="6">#REF!</definedName>
    <definedName name="____sn08" localSheetId="6">#REF!</definedName>
    <definedName name="____ys1" localSheetId="6">#REF!</definedName>
    <definedName name="____ys2" localSheetId="6">#REF!</definedName>
    <definedName name="____ys3" localSheetId="6">#REF!</definedName>
    <definedName name="___a1" localSheetId="6">#REF!</definedName>
    <definedName name="___a111" localSheetId="6">#REF!</definedName>
    <definedName name="___a2" localSheetId="6">#REF!</definedName>
    <definedName name="___AC1" localSheetId="6">#REF!</definedName>
    <definedName name="___EQA1" localSheetId="6">#REF!</definedName>
    <definedName name="___QU2" localSheetId="6">#REF!</definedName>
    <definedName name="___sn01" localSheetId="6">#REF!</definedName>
    <definedName name="___sn02" localSheetId="6">#REF!</definedName>
    <definedName name="___sn03" localSheetId="6">#REF!</definedName>
    <definedName name="___sn04" localSheetId="6">#REF!</definedName>
    <definedName name="___sn05" localSheetId="6">#REF!</definedName>
    <definedName name="___sn06" localSheetId="6">#REF!</definedName>
    <definedName name="___sn07" localSheetId="6">#REF!</definedName>
    <definedName name="___sn08" localSheetId="6">#REF!</definedName>
    <definedName name="___ys1" localSheetId="6">#REF!</definedName>
    <definedName name="___ys2" localSheetId="6">#REF!</definedName>
    <definedName name="___ys3" localSheetId="6">#REF!</definedName>
    <definedName name="__a1" localSheetId="6">#REF!</definedName>
    <definedName name="__a111" localSheetId="6">#REF!</definedName>
    <definedName name="__a2" localSheetId="6">#REF!</definedName>
    <definedName name="__A65550" localSheetId="6">#REF!</definedName>
    <definedName name="__AC1" localSheetId="6">#REF!</definedName>
    <definedName name="__EQA1" localSheetId="6">#REF!</definedName>
    <definedName name="__QU2" localSheetId="6">#REF!</definedName>
    <definedName name="__sn01" localSheetId="6">#REF!</definedName>
    <definedName name="__sn02" localSheetId="6">#REF!</definedName>
    <definedName name="__sn03" localSheetId="6">#REF!</definedName>
    <definedName name="__sn04" localSheetId="6">#REF!</definedName>
    <definedName name="__sn05" localSheetId="6">#REF!</definedName>
    <definedName name="__sn06" localSheetId="6">#REF!</definedName>
    <definedName name="__sn07" localSheetId="6">#REF!</definedName>
    <definedName name="__sn08" localSheetId="6">#REF!</definedName>
    <definedName name="__ys1" localSheetId="6">#REF!</definedName>
    <definedName name="__ys2" localSheetId="6">#REF!</definedName>
    <definedName name="__ys3" localSheetId="6">#REF!</definedName>
    <definedName name="_1.0_1.3_24" localSheetId="6">#REF!</definedName>
    <definedName name="_1.8_1.8_0.2" localSheetId="6">#REF!</definedName>
    <definedName name="_115.8_42.5_13.2_13.5_11.9_15.8" localSheetId="6">#REF!</definedName>
    <definedName name="_1694.35_17_3" localSheetId="6">#REF!</definedName>
    <definedName name="_2_2_0.1" localSheetId="6">#REF!</definedName>
    <definedName name="_2x1_" localSheetId="6">#REF!</definedName>
    <definedName name="_3a1_" localSheetId="6">#REF!</definedName>
    <definedName name="_3x1_" localSheetId="6">#REF!</definedName>
    <definedName name="_4_1.8_2" localSheetId="6">#REF!</definedName>
    <definedName name="_4_7栋数量" localSheetId="6">#REF!</definedName>
    <definedName name="_4a111_" localSheetId="6">#REF!</definedName>
    <definedName name="_6x1_" localSheetId="6">#REF!</definedName>
    <definedName name="_7a2_" localSheetId="6">#REF!</definedName>
    <definedName name="_a1" localSheetId="6">#REF!</definedName>
    <definedName name="_a111" localSheetId="6">#REF!</definedName>
    <definedName name="_a2" localSheetId="6">#REF!</definedName>
    <definedName name="_A65550" localSheetId="6">#REF!</definedName>
    <definedName name="_AC1" localSheetId="6">#REF!</definedName>
    <definedName name="_EQA1" localSheetId="6">#REF!</definedName>
    <definedName name="_h1" localSheetId="6">#REF!</definedName>
    <definedName name="_h2" localSheetId="6">#REF!</definedName>
    <definedName name="_h3" localSheetId="6">#REF!</definedName>
    <definedName name="_h4" localSheetId="6">#REF!</definedName>
    <definedName name="_Key1" localSheetId="6" hidden="1">#REF!</definedName>
    <definedName name="_m2" localSheetId="6">#REF!</definedName>
    <definedName name="_m3" localSheetId="6">#REF!</definedName>
    <definedName name="_QU2" localSheetId="6">#REF!</definedName>
    <definedName name="_sn01" localSheetId="6">#REF!</definedName>
    <definedName name="_sn02" localSheetId="6">#REF!</definedName>
    <definedName name="_sn03" localSheetId="6">#REF!</definedName>
    <definedName name="_sn04" localSheetId="6">#REF!</definedName>
    <definedName name="_sn05" localSheetId="6">#REF!</definedName>
    <definedName name="_sn06" localSheetId="6">#REF!</definedName>
    <definedName name="_sn07" localSheetId="6">#REF!</definedName>
    <definedName name="_sn08" localSheetId="6">#REF!</definedName>
    <definedName name="_x1" localSheetId="6">#REF!</definedName>
    <definedName name="_ys1" localSheetId="6">#REF!</definedName>
    <definedName name="_ys2" localSheetId="6">#REF!</definedName>
    <definedName name="_ys3" localSheetId="6">#REF!</definedName>
    <definedName name="AAA" localSheetId="6">#REF!+#REF!+0.1</definedName>
    <definedName name="AAAA" localSheetId="6">#REF!+#REF!+0.1</definedName>
    <definedName name="ac" localSheetId="6">#REF!</definedName>
    <definedName name="ACON" localSheetId="6">#REF!</definedName>
    <definedName name="ACQU" localSheetId="6">#REF!</definedName>
    <definedName name="AEQ" localSheetId="6">#REF!</definedName>
    <definedName name="AQU" localSheetId="6">#REF!</definedName>
    <definedName name="bbb" localSheetId="6">#REF!</definedName>
    <definedName name="cc" localSheetId="6">#REF!</definedName>
    <definedName name="contr" localSheetId="6">#REF!</definedName>
    <definedName name="controller" localSheetId="6">#REF!</definedName>
    <definedName name="C数量" localSheetId="6">#REF!</definedName>
    <definedName name="C型号" localSheetId="6">#REF!</definedName>
    <definedName name="Database" localSheetId="6" hidden="1">#REF!</definedName>
    <definedName name="DD" localSheetId="6">#REF!</definedName>
    <definedName name="DDC" localSheetId="6">#REF!</definedName>
    <definedName name="DDC数量" localSheetId="6">#REF!</definedName>
    <definedName name="Ddd" localSheetId="6">#REF!</definedName>
    <definedName name="DIXI" localSheetId="6">#REF!</definedName>
    <definedName name="Element" localSheetId="6">#REF!</definedName>
    <definedName name="EQAG" localSheetId="6">#REF!</definedName>
    <definedName name="EQUI" localSheetId="6">#REF!</definedName>
    <definedName name="EQUIPMENT" localSheetId="6">#REF!</definedName>
    <definedName name="Excel_BuiltIn__FilterDatabase_6" localSheetId="6">#REF!</definedName>
    <definedName name="E数量" localSheetId="6">#REF!</definedName>
    <definedName name="fadfadsfadf" localSheetId="6" hidden="1">#REF!</definedName>
    <definedName name="FM.1" localSheetId="6">#REF!</definedName>
    <definedName name="FM1.1" localSheetId="6">#REF!</definedName>
    <definedName name="FM1.2" localSheetId="6">#REF!</definedName>
    <definedName name="FM1.3" localSheetId="6">#REF!</definedName>
    <definedName name="FM1.4" localSheetId="6">#REF!</definedName>
    <definedName name="FM1.5" localSheetId="6">#REF!</definedName>
    <definedName name="FM1.6" localSheetId="6">#REF!</definedName>
    <definedName name="FM1.7" localSheetId="6">#REF!</definedName>
    <definedName name="FM2.1" localSheetId="6">#REF!</definedName>
    <definedName name="FM2.2" localSheetId="6">#REF!</definedName>
    <definedName name="FM2.3" localSheetId="6">#REF!</definedName>
    <definedName name="GC.1" localSheetId="6">#REF!</definedName>
    <definedName name="gggggggggggggg" localSheetId="6">#REF!</definedName>
    <definedName name="HM1.1" localSheetId="6">#REF!</definedName>
    <definedName name="HM2.1" localSheetId="6">#REF!</definedName>
    <definedName name="LBY1.1" localSheetId="6">#REF!</definedName>
    <definedName name="LBY1.2" localSheetId="6">#REF!</definedName>
    <definedName name="LBY1.3" localSheetId="6">#REF!</definedName>
    <definedName name="LBY2.1" localSheetId="6">#REF!</definedName>
    <definedName name="LBY2.2" localSheetId="6">#REF!</definedName>
    <definedName name="LBY2.3" localSheetId="6">#REF!</definedName>
    <definedName name="LBY2.4" localSheetId="6">#REF!</definedName>
    <definedName name="LBY2.5" localSheetId="6">#REF!</definedName>
    <definedName name="LBY2.6" localSheetId="6">#REF!</definedName>
    <definedName name="LC.1" localSheetId="6">#REF!</definedName>
    <definedName name="LC.10" localSheetId="6">#REF!</definedName>
    <definedName name="LC.11" localSheetId="6">#REF!</definedName>
    <definedName name="LC.12" localSheetId="6">#REF!</definedName>
    <definedName name="LC.13" localSheetId="6">#REF!</definedName>
    <definedName name="LC.14" localSheetId="6">#REF!</definedName>
    <definedName name="LC.1a" localSheetId="6">#REF!</definedName>
    <definedName name="LC.1b" localSheetId="6">#REF!</definedName>
    <definedName name="LC.2" localSheetId="6">#REF!</definedName>
    <definedName name="LC.3" localSheetId="6">#REF!</definedName>
    <definedName name="LC.3a" localSheetId="6">#REF!</definedName>
    <definedName name="LC.4" localSheetId="6">#REF!</definedName>
    <definedName name="LC.5" localSheetId="6">#REF!</definedName>
    <definedName name="LC.5a" localSheetId="6">#REF!</definedName>
    <definedName name="LC.6" localSheetId="6">#REF!</definedName>
    <definedName name="LC.7" localSheetId="6">#REF!</definedName>
    <definedName name="LC.7a" localSheetId="6">#REF!</definedName>
    <definedName name="LC.8" localSheetId="6">#REF!</definedName>
    <definedName name="LC.9" localSheetId="6">#REF!</definedName>
    <definedName name="LC1.1" localSheetId="6">#REF!</definedName>
    <definedName name="LC1.10" localSheetId="6">#REF!</definedName>
    <definedName name="LC1.11" localSheetId="6">#REF!</definedName>
    <definedName name="LC1.12" localSheetId="6">#REF!</definedName>
    <definedName name="LC1.2" localSheetId="6">#REF!</definedName>
    <definedName name="LC1.3" localSheetId="6">#REF!</definedName>
    <definedName name="LC1.4" localSheetId="6">#REF!</definedName>
    <definedName name="LC1.5" localSheetId="6">#REF!</definedName>
    <definedName name="LC1.6" localSheetId="6">#REF!</definedName>
    <definedName name="LC1.7" localSheetId="6">#REF!</definedName>
    <definedName name="LC1.8" localSheetId="6">#REF!</definedName>
    <definedName name="LC1.9" localSheetId="6">#REF!</definedName>
    <definedName name="LC2.1" localSheetId="6">#REF!</definedName>
    <definedName name="LC2.10" localSheetId="6">#REF!</definedName>
    <definedName name="LC2.11" localSheetId="6">#REF!</definedName>
    <definedName name="LC2.12" localSheetId="6">#REF!</definedName>
    <definedName name="LC2.2" localSheetId="6">#REF!</definedName>
    <definedName name="LC2.3" localSheetId="6">#REF!</definedName>
    <definedName name="LC2.4" localSheetId="6">#REF!</definedName>
    <definedName name="LC2.5" localSheetId="6">#REF!</definedName>
    <definedName name="LC2.6" localSheetId="6">#REF!</definedName>
    <definedName name="LC2.7" localSheetId="6">#REF!</definedName>
    <definedName name="LC2.8" localSheetId="6">#REF!</definedName>
    <definedName name="LC2.9" localSheetId="6">#REF!</definedName>
    <definedName name="LM.1" localSheetId="6">#REF!</definedName>
    <definedName name="LM.2" localSheetId="6">#REF!</definedName>
    <definedName name="LM1.1" localSheetId="6">#REF!</definedName>
    <definedName name="LM1.2" localSheetId="6">#REF!</definedName>
    <definedName name="LM1.3" localSheetId="6">#REF!</definedName>
    <definedName name="LM1.4" localSheetId="6">#REF!</definedName>
    <definedName name="LM2.1" localSheetId="6">#REF!</definedName>
    <definedName name="LMC.1" localSheetId="6">#REF!</definedName>
    <definedName name="LMC2.1" localSheetId="6">#REF!</definedName>
    <definedName name="LMC2.2" localSheetId="6">#REF!</definedName>
    <definedName name="M.1" localSheetId="6">#REF!</definedName>
    <definedName name="mj_1" localSheetId="6">#REF!</definedName>
    <definedName name="mj_2" localSheetId="6">#REF!</definedName>
    <definedName name="MM1.1" localSheetId="6">#REF!</definedName>
    <definedName name="MM2.1" localSheetId="6">#REF!</definedName>
    <definedName name="OCON" localSheetId="6">#REF!</definedName>
    <definedName name="OCQU" localSheetId="6">#REF!</definedName>
    <definedName name="OEQ" localSheetId="6">#REF!</definedName>
    <definedName name="OO" localSheetId="6">EVALUATE(#REF!)</definedName>
    <definedName name="OQU" localSheetId="6">#REF!</definedName>
    <definedName name="Print_Area_MI" localSheetId="6">#REF!</definedName>
    <definedName name="print_tiltes" localSheetId="6">#REF!</definedName>
    <definedName name="_xlnm.Print_Titles" localSheetId="6">装修工程!$1:$4</definedName>
    <definedName name="pyint_TItIes" localSheetId="6">#REF!</definedName>
    <definedName name="qq" localSheetId="6">#REF!</definedName>
    <definedName name="qu" localSheetId="6">#REF!</definedName>
    <definedName name="quan" localSheetId="6">#REF!</definedName>
    <definedName name="QUJ" localSheetId="6">#REF!</definedName>
    <definedName name="QUU" localSheetId="6">#REF!</definedName>
    <definedName name="qwq" localSheetId="6">#REF!</definedName>
    <definedName name="SENSER" localSheetId="6">#REF!</definedName>
    <definedName name="SENSER数量" localSheetId="6">#REF!</definedName>
    <definedName name="series01" localSheetId="6">#REF!</definedName>
    <definedName name="series02" localSheetId="6">#REF!</definedName>
    <definedName name="series03" localSheetId="6">#REF!</definedName>
    <definedName name="series04" localSheetId="6">#REF!</definedName>
    <definedName name="series05" localSheetId="6">#REF!</definedName>
    <definedName name="series06" localSheetId="6">#REF!</definedName>
    <definedName name="series07" localSheetId="6">#REF!</definedName>
    <definedName name="series08" localSheetId="6">#REF!</definedName>
    <definedName name="series09" localSheetId="6">#REF!</definedName>
    <definedName name="series10" localSheetId="6">#REF!</definedName>
    <definedName name="TLC1.1" localSheetId="6">#REF!</definedName>
    <definedName name="TLC1.2" localSheetId="6">#REF!</definedName>
    <definedName name="TLC2.1" localSheetId="6">#REF!</definedName>
    <definedName name="TLM1.1" localSheetId="6">#REF!</definedName>
    <definedName name="TLM1.2" localSheetId="6">#REF!</definedName>
    <definedName name="TLM2.1" localSheetId="6">#REF!</definedName>
    <definedName name="VMO" localSheetId="6">#REF!</definedName>
    <definedName name="Wac" localSheetId="6">#REF!</definedName>
    <definedName name="ww" localSheetId="6">#REF!</definedName>
    <definedName name="X1_3栋水电预埋００_Sheet1_List" localSheetId="6">#REF!</definedName>
    <definedName name="z" localSheetId="6">#REF!</definedName>
    <definedName name="zxd" localSheetId="6">#REF!</definedName>
    <definedName name="埃特板" localSheetId="6">#REF!</definedName>
    <definedName name="埃特板人工" localSheetId="6">#REF!</definedName>
    <definedName name="板厚" localSheetId="6">#REF!</definedName>
    <definedName name="保险" localSheetId="6">#REF!</definedName>
    <definedName name="保险金" localSheetId="6">#REF!</definedName>
    <definedName name="保养费" localSheetId="6">#REF!</definedName>
    <definedName name="贝砂金" localSheetId="6">#REF!</definedName>
    <definedName name="比例" localSheetId="6">#REF!</definedName>
    <definedName name="编号" localSheetId="6">#REF!</definedName>
    <definedName name="标高" localSheetId="6">#REF!</definedName>
    <definedName name="玻璃规格" localSheetId="6">#REF!</definedName>
    <definedName name="材料清单" localSheetId="6">OFFSET(#REF!,1,MATCH(#REF!,#REF!,0)-1,COUNTA(OFFSET(#REF!,1,MATCH(#REF!,#REF!,0)-1,500,1)),1)</definedName>
    <definedName name="潮阳水电单价" localSheetId="6">#REF!</definedName>
    <definedName name="承台" localSheetId="6">#REF!</definedName>
    <definedName name="承台编号" localSheetId="6">#REF!</definedName>
    <definedName name="承台含桩长" localSheetId="6">#REF!</definedName>
    <definedName name="抽芯1" localSheetId="6">#REF!</definedName>
    <definedName name="抽芯10" localSheetId="6">#REF!</definedName>
    <definedName name="抽芯11" localSheetId="6">#REF!</definedName>
    <definedName name="抽芯12" localSheetId="6">#REF!</definedName>
    <definedName name="抽芯13" localSheetId="6">#REF!</definedName>
    <definedName name="抽芯2" localSheetId="6">#REF!</definedName>
    <definedName name="抽芯3" localSheetId="6">#REF!</definedName>
    <definedName name="抽芯4" localSheetId="6">#REF!</definedName>
    <definedName name="抽芯5" localSheetId="6">#REF!</definedName>
    <definedName name="抽芯6" localSheetId="6">#REF!</definedName>
    <definedName name="抽芯7" localSheetId="6">#REF!</definedName>
    <definedName name="抽芯8" localSheetId="6">#REF!</definedName>
    <definedName name="抽芯9" localSheetId="6">#REF!</definedName>
    <definedName name="储金会" localSheetId="6">#REF!</definedName>
    <definedName name="窗帘盒人工" localSheetId="6">#REF!</definedName>
    <definedName name="窗台石人工" localSheetId="6">#REF!</definedName>
    <definedName name="瓷砖踢脚线人工" localSheetId="6">#REF!</definedName>
    <definedName name="措施" localSheetId="6">#REF!</definedName>
    <definedName name="大堂花灯" localSheetId="6">#REF!</definedName>
    <definedName name="大堂射灯" localSheetId="6">#REF!</definedName>
    <definedName name="大堂筒灯" localSheetId="6">#REF!</definedName>
    <definedName name="代码" localSheetId="6">IF(#REF!="","",COUNTA(#REF!))</definedName>
    <definedName name="单边工作面宽" localSheetId="6">#REF!</definedName>
    <definedName name="单位" localSheetId="6">#REF!</definedName>
    <definedName name="挡水石人工" localSheetId="6">#REF!</definedName>
    <definedName name="地板厚度" localSheetId="6">#REF!</definedName>
    <definedName name="地面石材人工" localSheetId="6">#REF!</definedName>
    <definedName name="地坪标高" localSheetId="6">#REF!</definedName>
    <definedName name="地坪厚度" localSheetId="6">#REF!</definedName>
    <definedName name="灯带T4" localSheetId="6">#REF!</definedName>
    <definedName name="电梯厅墙地砖人工" localSheetId="6">#REF!</definedName>
    <definedName name="电梯厅油漆人工" localSheetId="6">#REF!</definedName>
    <definedName name="垫层单边突出宽" localSheetId="6">#REF!</definedName>
    <definedName name="垫层高度" localSheetId="6">#REF!</definedName>
    <definedName name="垫层厚" localSheetId="6">#REF!</definedName>
    <definedName name="垫层厚1" localSheetId="6">#REF!</definedName>
    <definedName name="垫层厚度" localSheetId="6">#REF!</definedName>
    <definedName name="垫层突出单边宽" localSheetId="6">#REF!</definedName>
    <definedName name="垫层突出单边宽度" localSheetId="6">#REF!</definedName>
    <definedName name="调正" localSheetId="6">#REF!</definedName>
    <definedName name="定额编号前缀" localSheetId="6">IF(#REF!="","",VLOOKUP(#REF!,#REF!,2,0))</definedName>
    <definedName name="法定扣税额" localSheetId="6">#REF!</definedName>
    <definedName name="房建总清单" localSheetId="6">#REF!</definedName>
    <definedName name="仿啡网马赛克" localSheetId="6">#REF!</definedName>
    <definedName name="仿马赛克砖" localSheetId="6">#REF!</definedName>
    <definedName name="放坡" localSheetId="6">#REF!</definedName>
    <definedName name="放坡系数" localSheetId="6">#REF!</definedName>
    <definedName name="放坡系数1" localSheetId="6">#REF!</definedName>
    <definedName name="放坡系数2" localSheetId="6">#REF!</definedName>
    <definedName name="放坡系数A" localSheetId="6">#REF!</definedName>
    <definedName name="放坡系统" localSheetId="6">#REF!</definedName>
    <definedName name="啡慕斯" localSheetId="6">#REF!</definedName>
    <definedName name="分部工程" localSheetId="6">#REF!</definedName>
    <definedName name="分数" localSheetId="6">#REF!</definedName>
    <definedName name="分项工程" localSheetId="6">#REF!</definedName>
    <definedName name="钢12" localSheetId="6">#REF!</definedName>
    <definedName name="钢3" localSheetId="6">#REF!</definedName>
    <definedName name="钢筋砼差价" localSheetId="6">#REF!</definedName>
    <definedName name="钢筋砼价" localSheetId="6">#REF!</definedName>
    <definedName name="钢筋弯钩长度" localSheetId="6">#REF!</definedName>
    <definedName name="岗位工资" localSheetId="6">#REF!</definedName>
    <definedName name="岗位工资1" localSheetId="6">#REF!</definedName>
    <definedName name="岗效工资" localSheetId="6">#REF!:#REF!</definedName>
    <definedName name="工程量表" localSheetId="6">#REF!</definedName>
    <definedName name="工程量计算式" localSheetId="6">#REF!</definedName>
    <definedName name="工会费" localSheetId="6">#REF!</definedName>
    <definedName name="工作面单边宽" localSheetId="6">#REF!</definedName>
    <definedName name="工作面单边宽度" localSheetId="6">#REF!</definedName>
    <definedName name="公积" localSheetId="6">#REF!</definedName>
    <definedName name="公积金1" localSheetId="6">#REF!</definedName>
    <definedName name="公积金2" localSheetId="6">#REF!</definedName>
    <definedName name="供应商" localSheetId="6">#REF!</definedName>
    <definedName name="合计工程量" localSheetId="6">IF(#REF!="","",ROUND(SUMIF(#REF!,#REF!,#REF!),2))</definedName>
    <definedName name="合计应发" localSheetId="6">#REF!</definedName>
    <definedName name="合计应扣" localSheetId="6">#REF!</definedName>
    <definedName name="合同变更查询列表" localSheetId="6">#REF!</definedName>
    <definedName name="黑金花" localSheetId="6">#REF!</definedName>
    <definedName name="黑色烤漆玻璃" localSheetId="6">#REF!</definedName>
    <definedName name="华泰单价" localSheetId="6">#REF!</definedName>
    <definedName name="华西单价" localSheetId="6">#REF!</definedName>
    <definedName name="汇总表单位" localSheetId="6">IF(#REF!="","",VLOOKUP(#REF!,#REF!,4,0))</definedName>
    <definedName name="汇总表分项工程名称" localSheetId="6">IF(#REF!="","",VLOOKUP(#REF!,#REF!,5,0))</definedName>
    <definedName name="汇总表工程量" localSheetId="6">IF(#REF!="","",VLOOKUP(#REF!,#REF!,3,0))</definedName>
    <definedName name="伙食补贴" localSheetId="6">#REF!:#REF!</definedName>
    <definedName name="计件" localSheetId="6">#REF!</definedName>
    <definedName name="计税收入" localSheetId="6">#REF!</definedName>
    <definedName name="计算公式" localSheetId="6">#REF!</definedName>
    <definedName name="加班" localSheetId="6">#REF!</definedName>
    <definedName name="加班工资" localSheetId="6">#REF!:#REF!</definedName>
    <definedName name="奖金" localSheetId="6">#REF!</definedName>
    <definedName name="奖金1" localSheetId="6">#REF!</definedName>
    <definedName name="接电话" localSheetId="6">#REF!</definedName>
    <definedName name="节日费" localSheetId="6">#REF!</definedName>
    <definedName name="睛" localSheetId="6">#REF!</definedName>
    <definedName name="镜面钛金不绣钢" localSheetId="6">#REF!</definedName>
    <definedName name="矩柱模" localSheetId="6">#REF!</definedName>
    <definedName name="聚氨酯" localSheetId="6">#REF!</definedName>
    <definedName name="开间费" localSheetId="6">#REF!</definedName>
    <definedName name="科目余额表" localSheetId="6">#REF!</definedName>
    <definedName name="扣缴所得税" localSheetId="6">#REF!</definedName>
    <definedName name="拉丝不锈钢" localSheetId="6">#REF!</definedName>
    <definedName name="磊" localSheetId="6">#REF!</definedName>
    <definedName name="利息总额" localSheetId="6">#REF!</definedName>
    <definedName name="梁模" localSheetId="6">#REF!</definedName>
    <definedName name="零星模" localSheetId="6">#REF!</definedName>
    <definedName name="铝边角" localSheetId="6">#REF!</definedName>
    <definedName name="铝合金材料清单" localSheetId="6">#REF!</definedName>
    <definedName name="铝扣板" localSheetId="6">#REF!</definedName>
    <definedName name="铝扣板人工" localSheetId="6">#REF!</definedName>
    <definedName name="铝条10mm" localSheetId="6">#REF!</definedName>
    <definedName name="门编号" localSheetId="6">#REF!</definedName>
    <definedName name="门窗表" localSheetId="6">#REF!</definedName>
    <definedName name="门窗表1" localSheetId="6">#REF!</definedName>
    <definedName name="门窗表a23" localSheetId="6">#REF!</definedName>
    <definedName name="门二" localSheetId="6">#REF!</definedName>
    <definedName name="门槛石人工" localSheetId="6">#REF!</definedName>
    <definedName name="门套鞋人工" localSheetId="6">#REF!</definedName>
    <definedName name="面积" localSheetId="6">#REF!</definedName>
    <definedName name="磨擦铰链" localSheetId="6">#REF!</definedName>
    <definedName name="腻子等辅材" localSheetId="6">#REF!</definedName>
    <definedName name="年功工资" localSheetId="6">#REF!</definedName>
    <definedName name="排气扇" localSheetId="6">#REF!</definedName>
    <definedName name="其他1" localSheetId="6">#REF!</definedName>
    <definedName name="其他2" localSheetId="6">#REF!</definedName>
    <definedName name="其他3" localSheetId="6">#REF!</definedName>
    <definedName name="其他4" localSheetId="6">#REF!</definedName>
    <definedName name="其他补贴" localSheetId="6">#REF!:#REF!</definedName>
    <definedName name="其它" localSheetId="6">#REF!</definedName>
    <definedName name="其它1" localSheetId="6">#REF!</definedName>
    <definedName name="浅啡网" localSheetId="6">#REF!</definedName>
    <definedName name="墙200模" localSheetId="6">#REF!</definedName>
    <definedName name="墙500模" localSheetId="6">#REF!</definedName>
    <definedName name="墙地砖人工" localSheetId="6">#REF!</definedName>
    <definedName name="墙面石材人工" localSheetId="6">#REF!</definedName>
    <definedName name="清饮" localSheetId="6">#REF!</definedName>
    <definedName name="清饮补贴" localSheetId="6">#REF!</definedName>
    <definedName name="人工挖土" localSheetId="6">#REF!</definedName>
    <definedName name="人造米黄" localSheetId="6">#REF!</definedName>
    <definedName name="软木" localSheetId="6">#REF!</definedName>
    <definedName name="三优" localSheetId="6">#REF!</definedName>
    <definedName name="砂面钛金不绣钢" localSheetId="6">#REF!</definedName>
    <definedName name="山西黑" localSheetId="6">#REF!</definedName>
    <definedName name="汕头建安土建单价" localSheetId="6">#REF!</definedName>
    <definedName name="设备型号" localSheetId="6">#REF!</definedName>
    <definedName name="失业" localSheetId="6">#REF!</definedName>
    <definedName name="失业保险" localSheetId="6">#REF!</definedName>
    <definedName name="石材踢脚线人工" localSheetId="6">#REF!</definedName>
    <definedName name="石膏板9厘" localSheetId="6">#REF!</definedName>
    <definedName name="石膏线60包人工" localSheetId="6">#REF!</definedName>
    <definedName name="实发金额" localSheetId="6">#REF!</definedName>
    <definedName name="实发数" localSheetId="6">#REF!</definedName>
    <definedName name="室内标高" localSheetId="6">#REF!</definedName>
    <definedName name="室内外地坪高差" localSheetId="6">#REF!</definedName>
    <definedName name="室内外地台差" localSheetId="6">#REF!</definedName>
    <definedName name="室内外高差" localSheetId="6">#REF!</definedName>
    <definedName name="数量" localSheetId="6">#REF!</definedName>
    <definedName name="双层石膏板人工" localSheetId="6">#REF!</definedName>
    <definedName name="水电费" localSheetId="6">#REF!</definedName>
    <definedName name="水泥沙" localSheetId="6">#REF!</definedName>
    <definedName name="水泥砂浆找平人工" localSheetId="6">#REF!</definedName>
    <definedName name="税" localSheetId="6">#REF!</definedName>
    <definedName name="税率" localSheetId="6">#REF!</definedName>
    <definedName name="速算扣除数" localSheetId="6">#REF!</definedName>
    <definedName name="台" localSheetId="6">#REF!</definedName>
    <definedName name="踢脚线高" localSheetId="6">#REF!</definedName>
    <definedName name="天沟" localSheetId="6">#REF!</definedName>
    <definedName name="砼10" localSheetId="6">#REF!</definedName>
    <definedName name="砼15" localSheetId="6">#REF!</definedName>
    <definedName name="砼20" localSheetId="6">#REF!</definedName>
    <definedName name="砼25" localSheetId="6">#REF!</definedName>
    <definedName name="砼30" localSheetId="6">#REF!</definedName>
    <definedName name="砼35" localSheetId="6">#REF!</definedName>
    <definedName name="砼40" localSheetId="6">#REF!</definedName>
    <definedName name="砼45" localSheetId="6">#REF!</definedName>
    <definedName name="砼50" localSheetId="6">#REF!</definedName>
    <definedName name="砼55" localSheetId="6">#REF!</definedName>
    <definedName name="砼浇" localSheetId="6">#REF!</definedName>
    <definedName name="筒灯华辉4寸防雾" localSheetId="6">#REF!</definedName>
    <definedName name="筒灯华辉9w" localSheetId="6">#REF!</definedName>
    <definedName name="筒灯欧普" localSheetId="6">#REF!</definedName>
    <definedName name="头" localSheetId="6">#REF!</definedName>
    <definedName name="突窗长度" localSheetId="6">#REF!</definedName>
    <definedName name="外面砖" localSheetId="6">#REF!</definedName>
    <definedName name="外涂" localSheetId="6">#REF!</definedName>
    <definedName name="五金配件" localSheetId="6">#REF!</definedName>
    <definedName name="西班牙米黄" localSheetId="6">#REF!</definedName>
    <definedName name="小计1" localSheetId="6">#REF!</definedName>
    <definedName name="小计2" localSheetId="6">#REF!</definedName>
    <definedName name="新二" localSheetId="6">#REF!</definedName>
    <definedName name="新西米" localSheetId="6">#REF!</definedName>
    <definedName name="新西米门套鞋" localSheetId="6">#REF!</definedName>
    <definedName name="型材名称及比重" localSheetId="6">#REF!</definedName>
    <definedName name="型号" localSheetId="6">#REF!</definedName>
    <definedName name="姓名" localSheetId="6">#REF!</definedName>
    <definedName name="序号" localSheetId="6">IF(#REF!="","",COUNTA(#REF!))</definedName>
    <definedName name="檐口大样１" localSheetId="6">#REF!</definedName>
    <definedName name="阳台处砌墙收口" localSheetId="6">#REF!</definedName>
    <definedName name="阳台改房间" localSheetId="6">#REF!</definedName>
    <definedName name="养老" localSheetId="6">#REF!</definedName>
    <definedName name="养老金" localSheetId="6">#REF!</definedName>
    <definedName name="医疗" localSheetId="6">#REF!</definedName>
    <definedName name="医疗保险" localSheetId="6">#REF!</definedName>
    <definedName name="已付款明细表" localSheetId="6">#REF!</definedName>
    <definedName name="异柱模" localSheetId="6">#REF!</definedName>
    <definedName name="应缴税所得" localSheetId="6">#REF!</definedName>
    <definedName name="英国棕" localSheetId="6">#REF!</definedName>
    <definedName name="英国棕门套鞋" localSheetId="6">#REF!</definedName>
    <definedName name="油漆人工" localSheetId="6">#REF!</definedName>
    <definedName name="原料长" localSheetId="6">#REF!</definedName>
    <definedName name="职务或职称补贴" localSheetId="6">#REF!</definedName>
    <definedName name="止" localSheetId="6">#REF!</definedName>
    <definedName name="治安" localSheetId="6">#REF!</definedName>
    <definedName name="主材代号" localSheetId="6">#REF!</definedName>
    <definedName name="住房公积金" localSheetId="6">#REF!</definedName>
    <definedName name="柱2" localSheetId="6">#REF!</definedName>
    <definedName name="柱2数量" localSheetId="6">#REF!</definedName>
    <definedName name="柱3" localSheetId="6">#REF!</definedName>
    <definedName name="柱3数量" localSheetId="6">#REF!</definedName>
    <definedName name="柱4" localSheetId="6">#REF!</definedName>
    <definedName name="柱4数量" localSheetId="6">#REF!</definedName>
    <definedName name="桩模" localSheetId="6">#REF!</definedName>
    <definedName name="租金" localSheetId="6">#REF!</definedName>
    <definedName name="전" localSheetId="6">#REF!</definedName>
    <definedName name="주택사업본부" localSheetId="6">#REF!</definedName>
    <definedName name="철구사업본부" localSheetId="6">#REF!</definedName>
    <definedName name="\9" localSheetId="6">#REF!</definedName>
    <definedName name="\P" localSheetId="6">#REF!</definedName>
    <definedName name="_" localSheetId="6">#REF!</definedName>
    <definedName name="_____ra1" localSheetId="6">#REF!</definedName>
    <definedName name="_____ra2" localSheetId="6">#REF!</definedName>
    <definedName name="____ra1" localSheetId="6">#REF!</definedName>
    <definedName name="____ra2" localSheetId="6">#REF!</definedName>
    <definedName name="___ra1" localSheetId="6">#REF!</definedName>
    <definedName name="___ra2" localSheetId="6">#REF!</definedName>
    <definedName name="__B1" localSheetId="6">#REF!</definedName>
    <definedName name="__ra1" localSheetId="6">#REF!</definedName>
    <definedName name="__ra2" localSheetId="6">#REF!</definedName>
    <definedName name="_000年.xls" localSheetId="6">#REF!</definedName>
    <definedName name="_001年.xls" localSheetId="6">#REF!</definedName>
    <definedName name="_002年.xls" localSheetId="6">#REF!</definedName>
    <definedName name="_1_2_3" localSheetId="6">#REF!</definedName>
    <definedName name="_1_2_3_4" localSheetId="6">#REF!</definedName>
    <definedName name="_10mmx5mm镜面不锈钢條_MT_03" localSheetId="6">#REF!</definedName>
    <definedName name="_12厘难燃夹板" localSheetId="6">#REF!</definedName>
    <definedName name="_15厘难燃夹板" localSheetId="6">#REF!</definedName>
    <definedName name="_16.025_8.297_18.65__10.5" localSheetId="6">#REF!</definedName>
    <definedName name="_18厘难燃夹板" localSheetId="6">#REF!</definedName>
    <definedName name="_1A1_" localSheetId="6">#REF!</definedName>
    <definedName name="_1B1_" localSheetId="6">#REF!</definedName>
    <definedName name="_20_30难燃木方" localSheetId="6">#REF!</definedName>
    <definedName name="_2AB26_" localSheetId="6">#REF!</definedName>
    <definedName name="_30_40难燃木方" localSheetId="6">#REF!</definedName>
    <definedName name="_50_100mm_3mm厚镜面铜色不锈钢_MT_04_方管" localSheetId="6">#REF!</definedName>
    <definedName name="_5mmx5mm黑色镜钢镜条_MT_01A" localSheetId="6">#REF!</definedName>
    <definedName name="_5mmx5mm深茶色鏡鋼條_MT_04" localSheetId="6">#REF!</definedName>
    <definedName name="_5mm厚黑色镜钢_MT_01" localSheetId="6">#REF!</definedName>
    <definedName name="_5厘难燃夹板" localSheetId="6">#REF!</definedName>
    <definedName name="_6mm发纹镀古铜色不锈钢装饰线_MT_01" localSheetId="6">#REF!</definedName>
    <definedName name="_6mm宽古铜色镜面不锈钢收边条_MT_04" localSheetId="6">#REF!</definedName>
    <definedName name="_6厘埃特板" localSheetId="6">#REF!</definedName>
    <definedName name="_9厘难燃夹板" localSheetId="6">#REF!</definedName>
    <definedName name="_AB26" localSheetId="6">#REF!</definedName>
    <definedName name="_B1" localSheetId="6">#REF!</definedName>
    <definedName name="_QC60" localSheetId="6">#REF!</definedName>
    <definedName name="_QC61" localSheetId="6">#REF!</definedName>
    <definedName name="_ra1" localSheetId="6">#REF!</definedName>
    <definedName name="_ra2" localSheetId="6">#REF!</definedName>
    <definedName name="_US" localSheetId="6">#REF!</definedName>
    <definedName name="A4方案一" localSheetId="6">#REF!</definedName>
    <definedName name="AA" localSheetId="6">#REF!</definedName>
    <definedName name="AAAAAAA" localSheetId="6">#REF!</definedName>
    <definedName name="AAAAAAAAA" localSheetId="6">#REF!</definedName>
    <definedName name="AAAAAAAAAAAAAA" localSheetId="6">#REF!</definedName>
    <definedName name="ABC" localSheetId="6">#REF!</definedName>
    <definedName name="AOK开合帘电机" localSheetId="6">#REF!</definedName>
    <definedName name="Area_Copy" localSheetId="6">#REF!</definedName>
    <definedName name="AS" localSheetId="6">#REF!</definedName>
    <definedName name="ASDASDASDASDASDSAD" localSheetId="6">IF(#REF!&lt;=MAX(#REF!),VLOOKUP(#REF!,#REF!,4,FALSE),)</definedName>
    <definedName name="ASDASDSDFDHFGH" localSheetId="6">#REF!</definedName>
    <definedName name="ASDFSDFSDFSDFDFSDF" localSheetId="6">EVALUATE(#REF!)</definedName>
    <definedName name="AW" localSheetId="6">#REF!</definedName>
    <definedName name="AWARD" localSheetId="6">#REF!</definedName>
    <definedName name="AwardCount0" localSheetId="6">#REF!</definedName>
    <definedName name="AwardCount1" localSheetId="6">#REF!</definedName>
    <definedName name="AwardCount2" localSheetId="6">#REF!</definedName>
    <definedName name="AwardCount3" localSheetId="6">#REF!</definedName>
    <definedName name="AwardCount4" localSheetId="6">#REF!</definedName>
    <definedName name="AwardCount5" localSheetId="6">#REF!</definedName>
    <definedName name="BBBBBBBBB" localSheetId="6">#REF!</definedName>
    <definedName name="BBBBBBBBBBBBBBBBBBBB" localSheetId="6">#REF!</definedName>
    <definedName name="BBBBBBBBBBBBBBBBBBBBBBBBBBBBBBBBBBBBBBBBBBB" localSheetId="6">#REF!</definedName>
    <definedName name="BCVBVCBVCBVCBCVBCVBVCB" localSheetId="6">#REF!</definedName>
    <definedName name="BVCBCVBCVBCVBVNVBNBMNBM" localSheetId="6">#REF!</definedName>
    <definedName name="BVCBVCBCVBCVBCVBCVBCVB" localSheetId="6">#REF!</definedName>
    <definedName name="BVCBVCBVCBVCBVCBVCBVCB" localSheetId="6">#REF!</definedName>
    <definedName name="C1261." localSheetId="6">#REF!</definedName>
    <definedName name="cap" localSheetId="6">#REF!</definedName>
    <definedName name="Caption" localSheetId="6">#REF!</definedName>
    <definedName name="CB" localSheetId="6">#REF!</definedName>
    <definedName name="CBVBCVBCVBCVBVCBCV" localSheetId="6">#REF!</definedName>
    <definedName name="CBVCBVCBVCBVCBVCBVC" localSheetId="6">#REF!</definedName>
    <definedName name="ChangColor_With1" localSheetId="6">#REF!</definedName>
    <definedName name="cola" localSheetId="6">#REF!</definedName>
    <definedName name="colb" localSheetId="6">#REF!</definedName>
    <definedName name="CountPerSelect" localSheetId="6">#REF!</definedName>
    <definedName name="CVXCVCVCXBVCBDGERWEDXCBCV" localSheetId="6">#REF!</definedName>
    <definedName name="CXBVCBVCBCVBVC" localSheetId="6" hidden="1">#REF!</definedName>
    <definedName name="CXVCVBCBVBFGDGR" localSheetId="6">#REF!</definedName>
    <definedName name="CXVCVXCVCVXVCXVC" localSheetId="6">IF(#REF!=0,,INDIRECT("'"&amp;#REF!&amp;"'!B"&amp;#REF!))</definedName>
    <definedName name="CXVXCVXCVCXVCXVXCV" localSheetId="6">#REF!</definedName>
    <definedName name="CXVXCVXCVSDFWERWQRQWREW" localSheetId="6">#REF!</definedName>
    <definedName name="CXZCZXCZXCZXCZXC" localSheetId="6">#REF!</definedName>
    <definedName name="D" localSheetId="6">EVALUATE(#REF!)</definedName>
    <definedName name="DASDASDSAFXCVXCVCXBVCB" localSheetId="6">#REF!</definedName>
    <definedName name="DF" localSheetId="6">#REF!</definedName>
    <definedName name="DFGDFGDFGDFGDFGDFG" localSheetId="6">#REF!</definedName>
    <definedName name="DFGDFGDFGDFGDFGDFGDFGADFGCVBCVB" localSheetId="6">#REF!</definedName>
    <definedName name="DFGDFGDFGDFGFDG" localSheetId="6">#REF!</definedName>
    <definedName name="DFGDFGDFGDFGFDGDFG" localSheetId="6">#REF!</definedName>
    <definedName name="DFGDFGFDGDFGDFGDFG" localSheetId="6">#REF!</definedName>
    <definedName name="DGFDFGDFGDFGDFG" localSheetId="6">#REF!</definedName>
    <definedName name="DHFSDHKJSDHFKJSDFHJKSDF" localSheetId="6">#REF!</definedName>
    <definedName name="DKJFLSKDFJKLSDFHSJKDHF" localSheetId="6">#REF!</definedName>
    <definedName name="DKSJFLKDSFHKJSDHKJSHG" localSheetId="6">#REF!</definedName>
    <definedName name="Dr_sch" localSheetId="6">#REF!</definedName>
    <definedName name="DSADASDASDASDASD" localSheetId="6">#REF!</definedName>
    <definedName name="DSADASDASDASDSAD" localSheetId="6">#REF!</definedName>
    <definedName name="dsDataSet" localSheetId="6">#REF!</definedName>
    <definedName name="DSFDDSFDSFFDSFDSFSDF" localSheetId="6">EVALUATE(#REF!)</definedName>
    <definedName name="DSFDFSDFGDFG" localSheetId="6">#REF!</definedName>
    <definedName name="DSFDFSDFSDFSDF" localSheetId="6">IF(#REF!&lt;=MAX(#REF!),VLOOKUP(#REF!,#REF!,9,FALSE),)</definedName>
    <definedName name="DSFDSFSDFSDFSDFSD" localSheetId="6">#REF!</definedName>
    <definedName name="DSFJHSDKJFHSDKJFHSKDJFHJKSDF" localSheetId="6">IF(#REF!=0,,INDIRECT("'"&amp;#REF!&amp;"'!B"&amp;#REF!))</definedName>
    <definedName name="DSFSDFSDFSDFSDF" localSheetId="6">#REF!</definedName>
    <definedName name="D栋成本" localSheetId="6">#REF!</definedName>
    <definedName name="f" localSheetId="6">#REF!</definedName>
    <definedName name="FDFGDFGSDFSFD" localSheetId="6">EVALUATE(#REF!)</definedName>
    <definedName name="FDGDFGDFGDFGDFG" localSheetId="6">#REF!</definedName>
    <definedName name="FDGDFGDFGDFGDFGDF" localSheetId="6">IF(#REF!=0,,VLOOKUP(#REF!,INDIRECT("'"&amp;#REF!&amp;"'!$B$1:$J$32"),3,FALSE))</definedName>
    <definedName name="FDGDFGDFGDFGDFGDFG" localSheetId="6">#REF!</definedName>
    <definedName name="FDGDFGDFGDFGFDGFDG" localSheetId="6">#REF!</definedName>
    <definedName name="FDGFDGDFGDFDFGFDGDFG" localSheetId="6">#REF!</definedName>
    <definedName name="FDSFSDFSDFSDFSDFSDF" localSheetId="6">#REF!</definedName>
    <definedName name="FDSFSDFSDFSDFSDFSDFSDFSDF" localSheetId="6">#REF!</definedName>
    <definedName name="FDSKLFJSDKLFJHFKJSDF" localSheetId="6">#REF!</definedName>
    <definedName name="FG" localSheetId="6">#REF!</definedName>
    <definedName name="FGDFGDFGDFGDFGDFG" localSheetId="6">#REF!</definedName>
    <definedName name="FGFDGDFGDFGDFGDFGDFG" localSheetId="6">#REF!</definedName>
    <definedName name="FSDFSDFSDFSDFSDFD" localSheetId="6">#REF!</definedName>
    <definedName name="GFDFGDFGDFGDFG" localSheetId="6">#REF!</definedName>
    <definedName name="GFDGFDGDFGDFGDFG" localSheetId="6">#REF!</definedName>
    <definedName name="gfhfh" localSheetId="6">#REF!</definedName>
    <definedName name="GL_06" localSheetId="6">#REF!</definedName>
    <definedName name="GL_08" localSheetId="6">#REF!</definedName>
    <definedName name="hanliangbiao" localSheetId="6">#REF!</definedName>
    <definedName name="HH" localSheetId="6">#REF!</definedName>
    <definedName name="iii" localSheetId="6">#REF!</definedName>
    <definedName name="j" localSheetId="6">#REF!</definedName>
    <definedName name="JDSHFKJDSHFKJHFSJDKJSDHF" localSheetId="6">#REF!</definedName>
    <definedName name="JLSDHFKJSDHFJKSDF" localSheetId="6">#REF!</definedName>
    <definedName name="KDJFLKSDHFSKJDHFKJSDHFSD" localSheetId="6">#REF!</definedName>
    <definedName name="KDSFJLSKDHKJSDHFKJSDHF" localSheetId="6">#REF!</definedName>
    <definedName name="Key" localSheetId="6">#REF!</definedName>
    <definedName name="L标准层电梯厅" localSheetId="6">#REF!</definedName>
    <definedName name="MR_03" localSheetId="6">#REF!</definedName>
    <definedName name="MR_04" localSheetId="6">#REF!</definedName>
    <definedName name="MR_05" localSheetId="6">#REF!</definedName>
    <definedName name="MT_01" localSheetId="6">#REF!</definedName>
    <definedName name="MT_03" localSheetId="6">#REF!</definedName>
    <definedName name="MT_04" localSheetId="6">#REF!</definedName>
    <definedName name="MT_05" localSheetId="6">#REF!</definedName>
    <definedName name="MT_07" localSheetId="6">#REF!</definedName>
    <definedName name="NVBNVBNVBNVNVBN" localSheetId="6">#REF!</definedName>
    <definedName name="o" localSheetId="6">#REF!</definedName>
    <definedName name="p" localSheetId="6">#REF!</definedName>
    <definedName name="Print_63Titles" localSheetId="6">#REF!</definedName>
    <definedName name="Print_659Titles" localSheetId="6">#REF!</definedName>
    <definedName name="ProcString" localSheetId="6">#REF!</definedName>
    <definedName name="QA27A" localSheetId="6">#REF!</definedName>
    <definedName name="QC24a" localSheetId="6">#REF!</definedName>
    <definedName name="QC26A" localSheetId="6">#REF!</definedName>
    <definedName name="QC26B" localSheetId="6">#REF!</definedName>
    <definedName name="QC30A" localSheetId="6">#REF!</definedName>
    <definedName name="QC32A" localSheetId="6">#REF!</definedName>
    <definedName name="QC33A" localSheetId="6">#REF!</definedName>
    <definedName name="QC34A" localSheetId="6">#REF!</definedName>
    <definedName name="QC36A" localSheetId="6">#REF!</definedName>
    <definedName name="QC37A" localSheetId="6">#REF!</definedName>
    <definedName name="QC38A" localSheetId="6">#REF!</definedName>
    <definedName name="QC45A" localSheetId="6">#REF!</definedName>
    <definedName name="QC54A" localSheetId="6">#REF!</definedName>
    <definedName name="QC55A" localSheetId="6">#REF!</definedName>
    <definedName name="QC58A" localSheetId="6">#REF!</definedName>
    <definedName name="QC59A" localSheetId="6">#REF!</definedName>
    <definedName name="ResultofFomula" localSheetId="6">EVALUATE(#REF!)</definedName>
    <definedName name="rrt" localSheetId="6">#REF!</definedName>
    <definedName name="s" localSheetId="6">#REF!</definedName>
    <definedName name="SADASDASD" localSheetId="6">#REF!</definedName>
    <definedName name="SADASDASDASDASD" localSheetId="6">#REF!</definedName>
    <definedName name="SADASDASDASDASDSADASD" localSheetId="6">#REF!</definedName>
    <definedName name="Scheme" localSheetId="6">#REF!</definedName>
    <definedName name="SDASDASDASDASDASDSA" localSheetId="6">#REF!</definedName>
    <definedName name="SDFDSFSDFSDFSDFSDF" localSheetId="6">#REF!</definedName>
    <definedName name="SDFSDFSDFSDF" localSheetId="6">#REF!</definedName>
    <definedName name="SDFSDFSDFSDFSDF" localSheetId="6">#REF!</definedName>
    <definedName name="SDFSDFSDFSDFSDFDG" localSheetId="6">#REF!</definedName>
    <definedName name="SDFSDFSDFSDFSDFDSFDSFFSDF" localSheetId="6">#REF!</definedName>
    <definedName name="SDFSDFSDFSDFSDFSDF" localSheetId="6">#REF!</definedName>
    <definedName name="SDFSDFSDFSDFSDFSDFSDFSDFSDFSD" localSheetId="6">#REF!</definedName>
    <definedName name="SDFSDFSDFSDFSDFSDFSDFSFD" localSheetId="6">#REF!</definedName>
    <definedName name="SDFSDFSDFSFXCVXCVXCVXCV" localSheetId="6">IF(#REF!&lt;=MAX(#REF!),#REF!,0)</definedName>
    <definedName name="SDGSGFDGFDGDFG" localSheetId="6">#REF!</definedName>
    <definedName name="SDHFKLSDHFKSJDHFKSJDHF" localSheetId="6">IF(#REF!=0,,VLOOKUP(#REF!,INDIRECT("'"&amp;#REF!&amp;"'!$B$1:$J$32"),3,FALSE))</definedName>
    <definedName name="SDHFSKDJHFKJSDHFKSDJHF" localSheetId="6">IF(#REF!&lt;=MAX(#REF!),VLOOKUP(#REF!,#REF!,4,FALSE),)</definedName>
    <definedName name="SelectMethod" localSheetId="6">#REF!</definedName>
    <definedName name="SelectOrder" localSheetId="6">#REF!</definedName>
    <definedName name="SFSFSDFSDFSDF" localSheetId="6">#REF!</definedName>
    <definedName name="ssffw" localSheetId="6">#REF!</definedName>
    <definedName name="SSS" localSheetId="6">#REF!</definedName>
    <definedName name="t" localSheetId="6">#REF!</definedName>
    <definedName name="TotalAwardCount" localSheetId="6">#REF!</definedName>
    <definedName name="tt" localSheetId="6">#REF!</definedName>
    <definedName name="UFPrn20050117164108" localSheetId="6">#REF!</definedName>
    <definedName name="UFPrn20050117165615" localSheetId="6">#REF!</definedName>
    <definedName name="UFPrn20050202135258" localSheetId="6">#REF!</definedName>
    <definedName name="UFPrn20050202141311" localSheetId="6">#REF!</definedName>
    <definedName name="UFPrn20050202142800" localSheetId="6">#REF!</definedName>
    <definedName name="UFPrn20050202145455" localSheetId="6">#REF!</definedName>
    <definedName name="UFPrn20050216152845" localSheetId="6">#REF!</definedName>
    <definedName name="UFPrn20050304155836" localSheetId="6">#REF!</definedName>
    <definedName name="UFPrn20050407190609" localSheetId="6">#REF!</definedName>
    <definedName name="UFPrn20050718104816" localSheetId="6">#REF!</definedName>
    <definedName name="UFPrn20050822152516" localSheetId="6">#REF!</definedName>
    <definedName name="UFPrn20051020135225" localSheetId="6">#REF!</definedName>
    <definedName name="UFPrn20051020140348" localSheetId="6">#REF!</definedName>
    <definedName name="UFPrn20051020140422" localSheetId="6">#REF!</definedName>
    <definedName name="UFPrn20051020143559" localSheetId="6">#REF!</definedName>
    <definedName name="UFPrn20051020143625" localSheetId="6">#REF!</definedName>
    <definedName name="UFPrn20051020144103" localSheetId="6">#REF!</definedName>
    <definedName name="UFPrn20051020144127" localSheetId="6">#REF!</definedName>
    <definedName name="UFPrn20051020144216" localSheetId="6">#REF!</definedName>
    <definedName name="UFPrn20051020150934" localSheetId="6">#REF!</definedName>
    <definedName name="UFPrn20051020151004" localSheetId="6">#REF!</definedName>
    <definedName name="UFPrn20051020190804" localSheetId="6">#REF!</definedName>
    <definedName name="UFPrn20051020190835" localSheetId="6">#REF!</definedName>
    <definedName name="UFPrn20051020213333" localSheetId="6">#REF!</definedName>
    <definedName name="UFPrn20051120143637" localSheetId="6">#REF!</definedName>
    <definedName name="UFPrn20051120143709" localSheetId="6">#REF!</definedName>
    <definedName name="UFPrn20051120152126" localSheetId="6">#REF!</definedName>
    <definedName name="UFPrn20051120152156" localSheetId="6">#REF!</definedName>
    <definedName name="UFPrn20051120191918" localSheetId="6">#REF!</definedName>
    <definedName name="UFPrn20051120191947" localSheetId="6">#REF!</definedName>
    <definedName name="UFPrn20051121164619" localSheetId="6">#REF!</definedName>
    <definedName name="UFPrn20051121165207" localSheetId="6">#REF!</definedName>
    <definedName name="UFPrn20051121184814" localSheetId="6">#REF!</definedName>
    <definedName name="UFPrn20051121190236" localSheetId="6">#REF!</definedName>
    <definedName name="UFPrn20051124155220" localSheetId="6">#REF!</definedName>
    <definedName name="UFPrn20051124155353" localSheetId="6">#REF!</definedName>
    <definedName name="UFPrn20051125145230" localSheetId="6">#REF!</definedName>
    <definedName name="UFPrn20051125150559" localSheetId="6">#REF!</definedName>
    <definedName name="UFPrn20051125152213" localSheetId="6">#REF!</definedName>
    <definedName name="UFPrn20051125152534" localSheetId="6">#REF!</definedName>
    <definedName name="UFPrn20051125154220" localSheetId="6">#REF!</definedName>
    <definedName name="UFPrn20051125154248" localSheetId="6">#REF!</definedName>
    <definedName name="UFPrn20051125154318" localSheetId="6">#REF!</definedName>
    <definedName name="UFPrn20051125154342" localSheetId="6">#REF!</definedName>
    <definedName name="UFPrn20051125154404" localSheetId="6">#REF!</definedName>
    <definedName name="UFPrn20051125154429" localSheetId="6">#REF!</definedName>
    <definedName name="UFPrn20051125154456" localSheetId="6">#REF!</definedName>
    <definedName name="UFPrn20051125154549" localSheetId="6">#REF!</definedName>
    <definedName name="UFPrn20051125154612" localSheetId="6">#REF!</definedName>
    <definedName name="UFPrn20051125154632" localSheetId="6">#REF!</definedName>
    <definedName name="UFPrn20051125154654" localSheetId="6">#REF!</definedName>
    <definedName name="UFPrn20051125154720" localSheetId="6">#REF!</definedName>
    <definedName name="UFPrn20051125154749" localSheetId="6">#REF!</definedName>
    <definedName name="UFPrn20051125154813" localSheetId="6">#REF!</definedName>
    <definedName name="UFPrn20051125154901" localSheetId="6">#REF!</definedName>
    <definedName name="UFPrn20051125155701" localSheetId="6">#REF!</definedName>
    <definedName name="UFPrn20051125155723" localSheetId="6">#REF!</definedName>
    <definedName name="UFPrn20051125155740" localSheetId="6">#REF!</definedName>
    <definedName name="UFPrn20051125155755" localSheetId="6">#REF!</definedName>
    <definedName name="UFPrn20051125155808" localSheetId="6">#REF!</definedName>
    <definedName name="UFPrn20051125155838" localSheetId="6">#REF!</definedName>
    <definedName name="UFPrn20051125155853" localSheetId="6">#REF!</definedName>
    <definedName name="UFPrn20051125155907" localSheetId="6">#REF!</definedName>
    <definedName name="UFPrn20051125155921" localSheetId="6">#REF!</definedName>
    <definedName name="UFPrn20051125155936" localSheetId="6">#REF!</definedName>
    <definedName name="UFPrn20051125155950" localSheetId="6">#REF!</definedName>
    <definedName name="UFPrn20051125160002" localSheetId="6">#REF!</definedName>
    <definedName name="UFPrn20051125160231" localSheetId="6">#REF!</definedName>
    <definedName name="UFPrn20051125161354" localSheetId="6">#REF!</definedName>
    <definedName name="UFPrn20051125161721" localSheetId="6">#REF!</definedName>
    <definedName name="UFPrn20051125161741" localSheetId="6">#REF!</definedName>
    <definedName name="UFPrn20051125161758" localSheetId="6">#REF!</definedName>
    <definedName name="UFPrn20051125161911" localSheetId="6">#REF!</definedName>
    <definedName name="UFPrn20051125163234" localSheetId="6">#REF!</definedName>
    <definedName name="UFPrn20051125163301" localSheetId="6">#REF!</definedName>
    <definedName name="UFPrn20051125163649" localSheetId="6">#REF!</definedName>
    <definedName name="UFPrn20051125163927" localSheetId="6">#REF!</definedName>
    <definedName name="UFPrn20051126154409" localSheetId="6">#REF!</definedName>
    <definedName name="UFPrn20051126155013" localSheetId="6">#REF!</definedName>
    <definedName name="UFPrn20051214211919" localSheetId="6">#REF!</definedName>
    <definedName name="UFPrn20051218135923" localSheetId="6">#REF!</definedName>
    <definedName name="UFPrn20051231144140" localSheetId="6">#REF!</definedName>
    <definedName name="UFPrn20051231154653" localSheetId="6">#REF!</definedName>
    <definedName name="UFPrn20051231161127" localSheetId="6">#REF!</definedName>
    <definedName name="UFPrn20060102141754" localSheetId="6">#REF!</definedName>
    <definedName name="UFPrn20060102142600" localSheetId="6">#REF!</definedName>
    <definedName name="UFPrn20060114142344" localSheetId="6">#REF!</definedName>
    <definedName name="UFPrn20060114153703" localSheetId="6">#REF!</definedName>
    <definedName name="UFPrn20060117181520" localSheetId="6">#REF!</definedName>
    <definedName name="UFPrn20070924163149" localSheetId="6">#REF!</definedName>
    <definedName name="UFPrn20070927113848" localSheetId="6">#REF!</definedName>
    <definedName name="UFPrn20070929125216" localSheetId="6">#REF!</definedName>
    <definedName name="UFPrn20071011175813" localSheetId="6">#REF!</definedName>
    <definedName name="UFPrn20071101170542" localSheetId="6">#REF!</definedName>
    <definedName name="UFPrn20071105110114" localSheetId="6">#REF!</definedName>
    <definedName name="UFPrn20071108101604" localSheetId="6">#REF!</definedName>
    <definedName name="UFPrn20071108114819" localSheetId="6">#REF!</definedName>
    <definedName name="UFPrn20071108144856" localSheetId="6">#REF!</definedName>
    <definedName name="UFPrn20071109102725" localSheetId="6">#REF!</definedName>
    <definedName name="UFPrn20071109102943" localSheetId="6">#REF!</definedName>
    <definedName name="UFPrn20071119173316" localSheetId="6">#REF!</definedName>
    <definedName name="UFPrn20071119173742" localSheetId="6">#REF!</definedName>
    <definedName name="UFPrn20071120160128" localSheetId="6">#REF!</definedName>
    <definedName name="UFPrn20071121153010" localSheetId="6">#REF!</definedName>
    <definedName name="UFPrn20071126105543" localSheetId="6">#REF!</definedName>
    <definedName name="UFPrn20071201101749" localSheetId="6">#REF!</definedName>
    <definedName name="UFPrn20071204104913" localSheetId="6">#REF!</definedName>
    <definedName name="UFPrn20071204150029" localSheetId="6">#REF!</definedName>
    <definedName name="UFPrn20071204153148" localSheetId="6">#REF!</definedName>
    <definedName name="UFPrn20071204154740" localSheetId="6">#REF!</definedName>
    <definedName name="UFPrn20071213102245" localSheetId="6">#REF!</definedName>
    <definedName name="UFPrn20071217175957" localSheetId="6">#REF!</definedName>
    <definedName name="UFPrn20071218112646" localSheetId="6">#REF!</definedName>
    <definedName name="UFPrn20071218135458" localSheetId="6">#REF!</definedName>
    <definedName name="UFPrn20071221104427" localSheetId="6">#REF!</definedName>
    <definedName name="UFPrn20071221104536" localSheetId="6">#REF!</definedName>
    <definedName name="UFPrn20071228163058" localSheetId="6">#REF!</definedName>
    <definedName name="UFPrn20080103161331" localSheetId="6">#REF!</definedName>
    <definedName name="UFPrn2010040100001" localSheetId="6">#REF!</definedName>
    <definedName name="uuuuu" localSheetId="6">#REF!</definedName>
    <definedName name="VBCBCVBCVBCVBVCBCVBCVB" localSheetId="6">#REF!</definedName>
    <definedName name="VBCVNBMNBMNBMVC" localSheetId="6">#REF!</definedName>
    <definedName name="VCBCVBVCBCVBCVBCVB" localSheetId="6">EVALUATE(#REF!)</definedName>
    <definedName name="VCBVCBVCBCVBVCB" localSheetId="6">EVALUATE(#REF!)</definedName>
    <definedName name="VCVBCBVCBCVBVCBCVB" localSheetId="6">#REF!</definedName>
    <definedName name="VCXVCXVCXVXCVXCVVXC" localSheetId="6">EVALUATE(#REF!)</definedName>
    <definedName name="VCXVCXVCXVXCVXCVX" localSheetId="6">#REF!</definedName>
    <definedName name="VCXVXCVCXVXCVCXVXCVXC" localSheetId="6">#REF!</definedName>
    <definedName name="VCXVXCVXCVXCVXCV" localSheetId="6">#REF!</definedName>
    <definedName name="VV" localSheetId="6">EVALUATE(SUBSTITUTE(SUBSTITUTE(#REF!,"[","*ISTEXT(""["),"]","]"")"))</definedName>
    <definedName name="VXCVCXVXCVCXVCXV" localSheetId="6">#REF!</definedName>
    <definedName name="VXCVCXVXCVXCVCXV" localSheetId="6">#REF!</definedName>
    <definedName name="VXCVXCBFDGETREBBVCCVB" localSheetId="6">IF(#REF!&lt;=MAX(#REF!),#REF!,0)</definedName>
    <definedName name="VXCVXCVCXVCXVCXVCXV" localSheetId="6">EVALUATE(#REF!)</definedName>
    <definedName name="W" localSheetId="6">#REF!</definedName>
    <definedName name="wea" localSheetId="6">#REF!</definedName>
    <definedName name="XCVXCBVCBVNBVNBV" localSheetId="6">EVALUATE(#REF!)</definedName>
    <definedName name="XCVXCVCVXCVXCVXCV" localSheetId="6">#REF!</definedName>
    <definedName name="XLRPARAMS_BZSJ" localSheetId="6" hidden="1">#REF!</definedName>
    <definedName name="XLRPARAMS_GCMC" localSheetId="6" hidden="1">#REF!</definedName>
    <definedName name="XLRPARAMS_HJ" localSheetId="6" hidden="1">#REF!</definedName>
    <definedName name="XLRPARAMS_JSDW" localSheetId="6" hidden="1">#REF!</definedName>
    <definedName name="XLRPARAMS_QDFHJ" localSheetId="6" hidden="1">#REF!</definedName>
    <definedName name="XLRPARAMS_TBR" localSheetId="6" hidden="1">#REF!</definedName>
    <definedName name="XLRPARAMS_TBZJ" localSheetId="6" hidden="1">#REF!</definedName>
    <definedName name="XLRPARAMS_TBZJDX" localSheetId="6" hidden="1">#REF!</definedName>
    <definedName name="XLRPARAMS_TotalBigWord" localSheetId="6" hidden="1">#REF!</definedName>
    <definedName name="XLRPARAMS_ZJGCS" localSheetId="6" hidden="1">#REF!</definedName>
    <definedName name="XLRPARAMS_ZYMC" localSheetId="6" hidden="1">#REF!</definedName>
    <definedName name="XM_NM" localSheetId="6">#REF!</definedName>
    <definedName name="XM_SH" localSheetId="6">#REF!</definedName>
    <definedName name="XM_SZ" localSheetId="6">#REF!</definedName>
    <definedName name="XM_TJ" localSheetId="6">#REF!</definedName>
    <definedName name="XM_WH" localSheetId="6">#REF!</definedName>
    <definedName name="XM_XA" localSheetId="6">#REF!</definedName>
    <definedName name="XM_ZX" localSheetId="6">#REF!</definedName>
    <definedName name="XVCXBVCNVBNBHMFGHDHGDFH" localSheetId="6">IF(#REF!=2,2,IF(INDIRECT("'"&amp;#REF!&amp;"'!A"&amp;#REF!)=0,,#REF!+1))</definedName>
    <definedName name="XVCXVCBDFGDFGDFVCXV" localSheetId="6">#REF!</definedName>
    <definedName name="XVXCVXCVXCVXCVXCVXCV" localSheetId="6">IF(#REF!=2,2,IF(INDIRECT("'"&amp;#REF!&amp;"'!A"&amp;#REF!)=0,,#REF!+1))</definedName>
    <definedName name="YYY" localSheetId="6">#REF!</definedName>
    <definedName name="YYYYY" localSheetId="6">#REF!</definedName>
    <definedName name="ZZZ" localSheetId="6">#REF!</definedName>
    <definedName name="ZZZZ" localSheetId="6">#REF!</definedName>
    <definedName name="ZZZZZ" localSheetId="6">#REF!</definedName>
    <definedName name="安装费_AOK开合帘电机" localSheetId="6">#REF!</definedName>
    <definedName name="八号砼" localSheetId="6">#REF!</definedName>
    <definedName name="白色亚加力胶片" localSheetId="6">#REF!</definedName>
    <definedName name="玻璃镜" localSheetId="6">#REF!</definedName>
    <definedName name="补地砖" localSheetId="6">#REF!</definedName>
    <definedName name="补线槽" localSheetId="6">#REF!</definedName>
    <definedName name="不锈钢损耗" localSheetId="6">#REF!</definedName>
    <definedName name="布皮海棉" localSheetId="6">#REF!</definedName>
    <definedName name="材料" localSheetId="6">#REF!</definedName>
    <definedName name="材料名称" localSheetId="6">IF(#REF!=0,,INDIRECT("'"&amp;#REF!&amp;"'!B"&amp;#REF!))</definedName>
    <definedName name="材料明细" localSheetId="6">#REF!</definedName>
    <definedName name="厕格门及五金配件" localSheetId="6">#REF!</definedName>
    <definedName name="拆地板" localSheetId="6">#REF!</definedName>
    <definedName name="拆地毯" localSheetId="6">#REF!</definedName>
    <definedName name="拆扶手" localSheetId="6">#REF!</definedName>
    <definedName name="拆镜框" localSheetId="6">#REF!</definedName>
    <definedName name="拆镜子" localSheetId="6">#REF!</definedName>
    <definedName name="拆淋浴房" localSheetId="6">#REF!</definedName>
    <definedName name="拆龙骨" localSheetId="6">#REF!</definedName>
    <definedName name="拆墙布" localSheetId="6">#REF!</definedName>
    <definedName name="拆石" localSheetId="6">#REF!</definedName>
    <definedName name="拆台盘柜" localSheetId="6">#REF!</definedName>
    <definedName name="拆天花" localSheetId="6">#REF!</definedName>
    <definedName name="拆天花扣板" localSheetId="6">#REF!</definedName>
    <definedName name="大理石单位人工" localSheetId="6">#REF!</definedName>
    <definedName name="大理石损耗" localSheetId="6">#REF!</definedName>
    <definedName name="大理石损耗率" localSheetId="6">#REF!</definedName>
    <definedName name="单位名称" localSheetId="6">IF(#REF!=0,,VLOOKUP(#REF!,INDIRECT("'"&amp;#REF!&amp;"'!$B$1:$J$32"),3,FALSE))</definedName>
    <definedName name="导轨" localSheetId="6">#REF!</definedName>
    <definedName name="地" localSheetId="6">#REF!</definedName>
    <definedName name="地砖单位人工" localSheetId="6">#REF!</definedName>
    <definedName name="地砖损耗率" localSheetId="6">#REF!</definedName>
    <definedName name="的撒打算的" localSheetId="6">EVALUATE(#REF!)</definedName>
    <definedName name="电饭锅的规范的施工" localSheetId="6">EVALUATE(#REF!)</definedName>
    <definedName name="电气" localSheetId="6">#REF!</definedName>
    <definedName name="电梯厅二" localSheetId="6">#REF!</definedName>
    <definedName name="二号砼" localSheetId="6">#REF!</definedName>
    <definedName name="防火板3452T" localSheetId="6">#REF!</definedName>
    <definedName name="防火板6150T" localSheetId="6">#REF!</definedName>
    <definedName name="防火板9100T" localSheetId="6">#REF!</definedName>
    <definedName name="费率" localSheetId="6">#REF!</definedName>
    <definedName name="附表1.1.合同台帐" localSheetId="6">#REF!</definedName>
    <definedName name="钢琴漆" localSheetId="6">#REF!</definedName>
    <definedName name="给排水" localSheetId="6">#REF!</definedName>
    <definedName name="工" localSheetId="6">#REF!</definedName>
    <definedName name="公司" localSheetId="6">#REF!</definedName>
    <definedName name="公司2" localSheetId="6">#REF!</definedName>
    <definedName name="挂墙式单控遥控器" localSheetId="6">#REF!</definedName>
    <definedName name="挂墙式多控遥控器" localSheetId="6">#REF!</definedName>
    <definedName name="管道井修补" localSheetId="6">#REF!</definedName>
    <definedName name="管理费率" localSheetId="6">#REF!</definedName>
    <definedName name="广州" localSheetId="6">#REF!</definedName>
    <definedName name="哈师大就哈斯给大家哈撒感到骄傲惠生工地" localSheetId="6">#REF!</definedName>
    <definedName name="含量" localSheetId="6">IF(#REF!&lt;=MAX(#REF!),VLOOKUP(#REF!,#REF!,9,FALSE),)</definedName>
    <definedName name="合并现金流量表" localSheetId="6">#REF!</definedName>
    <definedName name="黑糊糊" localSheetId="6">#REF!</definedName>
    <definedName name="弧形双层夹胶玻璃底茶色镜_MR_03" localSheetId="6">#REF!</definedName>
    <definedName name="汇总识别码" localSheetId="6">#REF!</definedName>
    <definedName name="计算式" localSheetId="6">EVALUATE(#REF!)</definedName>
    <definedName name="夹银丝茶色玻璃双扇门_2000_2400" localSheetId="6">#REF!</definedName>
    <definedName name="接待前台" localSheetId="6">#REF!</definedName>
    <definedName name="金壁安" localSheetId="6">#REF!</definedName>
    <definedName name="金壁供" localSheetId="6">#REF!</definedName>
    <definedName name="金属类" localSheetId="6">#REF!</definedName>
    <definedName name="娟" localSheetId="6">#REF!</definedName>
    <definedName name="卷" localSheetId="6">#REF!</definedName>
    <definedName name="竣工利润表" localSheetId="6">#REF!</definedName>
    <definedName name="竣工利润分析汇总表" localSheetId="6">#REF!</definedName>
    <definedName name="开墙洞" localSheetId="6">#REF!</definedName>
    <definedName name="扣板安" localSheetId="6">#REF!</definedName>
    <definedName name="扣板供" localSheetId="6">#REF!</definedName>
    <definedName name="利润率" localSheetId="6">#REF!</definedName>
    <definedName name="梁板" localSheetId="6">#REF!</definedName>
    <definedName name="临时" localSheetId="6">#REF!</definedName>
    <definedName name="六号砼" localSheetId="6">#REF!</definedName>
    <definedName name="楼梯底储物间地面300_300地砖" localSheetId="6">#REF!</definedName>
    <definedName name="马达带动1幅帘" localSheetId="6">#REF!</definedName>
    <definedName name="马达带动1幅帘_安装费_高位_3m以上_6m" localSheetId="6">#REF!</definedName>
    <definedName name="马达带动1幅帘_安装费_普通位_3m以下" localSheetId="6">#REF!</definedName>
    <definedName name="马达带动2幅帘" localSheetId="6">#REF!</definedName>
    <definedName name="马达带动2幅帘_安装费" localSheetId="6">#REF!</definedName>
    <definedName name="门扇950_2400" localSheetId="6">#REF!</definedName>
    <definedName name="扪皮底板于皮墙身" localSheetId="6">#REF!</definedName>
    <definedName name="木纹防火胶板" localSheetId="6">#REF!</definedName>
    <definedName name="木制部份" localSheetId="6">#REF!</definedName>
    <definedName name="目" localSheetId="6">#REF!</definedName>
    <definedName name="男卫生间镜柜单价" localSheetId="6">#REF!</definedName>
    <definedName name="男卫生间墙身235mm宽灯箱" localSheetId="6">#REF!</definedName>
    <definedName name="男卫生间墙身特色玻璃造型" localSheetId="6">#REF!</definedName>
    <definedName name="男卫生间洗手台柜单价" localSheetId="6">#REF!</definedName>
    <definedName name="七号砼" localSheetId="6">#REF!</definedName>
    <definedName name="期望管理费率1" localSheetId="6">#REF!</definedName>
    <definedName name="期望管理费率2" localSheetId="6">#REF!</definedName>
    <definedName name="期望利润率1" localSheetId="6">#REF!</definedName>
    <definedName name="期望利润率2" localSheetId="6">#REF!</definedName>
    <definedName name="强化清玻璃_20mm厚_GL_01" localSheetId="6">#REF!</definedName>
    <definedName name="墙身玻璃隔断于入口大堂" localSheetId="6">#REF!</definedName>
    <definedName name="墙身造型皮墙制安" localSheetId="6">#REF!</definedName>
    <definedName name="入办公室玻璃门" localSheetId="6">#REF!</definedName>
    <definedName name="三标段汇总表" localSheetId="6">#REF!</definedName>
    <definedName name="三号砼" localSheetId="6">#REF!</definedName>
    <definedName name="施工管理费1" localSheetId="6">#REF!</definedName>
    <definedName name="施工管理费2" localSheetId="6">#REF!</definedName>
    <definedName name="石材" localSheetId="6">#REF!</definedName>
    <definedName name="石材拼花于入口大堂" localSheetId="6">#REF!</definedName>
    <definedName name="实打实大师大师" localSheetId="6">IF(#REF!&lt;=MAX(#REF!),VLOOKUP(#REF!,#REF!,9,FALSE),)</definedName>
    <definedName name="实业.dbf" localSheetId="6">#REF!</definedName>
    <definedName name="蚀刻纹理错摸_MT_01" localSheetId="6">#REF!</definedName>
    <definedName name="是" localSheetId="6">#REF!</definedName>
    <definedName name="手提式多控遥控器" localSheetId="6">#REF!</definedName>
    <definedName name="水吧酒柜" localSheetId="6">#REF!</definedName>
    <definedName name="四号砼" localSheetId="6">#REF!</definedName>
    <definedName name="外委加工.dbf" localSheetId="6">#REF!</definedName>
    <definedName name="卫生间门套及门顶制安" localSheetId="6">#REF!</definedName>
    <definedName name="五号砼" localSheetId="6">#REF!</definedName>
    <definedName name="五金" localSheetId="6">#REF!</definedName>
    <definedName name="西米安" localSheetId="6">#REF!</definedName>
    <definedName name="西米供" localSheetId="6">#REF!</definedName>
    <definedName name="洗手间储物柜" localSheetId="6">#REF!</definedName>
    <definedName name="系数1" localSheetId="6">#REF!</definedName>
    <definedName name="系数4" localSheetId="6">#REF!</definedName>
    <definedName name="现场管理费1" localSheetId="6">#REF!</definedName>
    <definedName name="消防" localSheetId="6">#REF!</definedName>
    <definedName name="销CP_01" localSheetId="6">#REF!</definedName>
    <definedName name="销CP_02" localSheetId="6">#REF!</definedName>
    <definedName name="销CP_03" localSheetId="6">#REF!</definedName>
    <definedName name="销CP_04" localSheetId="6">#REF!</definedName>
    <definedName name="销DP_01" localSheetId="6">#REF!</definedName>
    <definedName name="销DP_02" localSheetId="6">#REF!</definedName>
    <definedName name="销GL_01" localSheetId="6">#REF!</definedName>
    <definedName name="销GL_02" localSheetId="6">#REF!</definedName>
    <definedName name="销GL_03" localSheetId="6">#REF!</definedName>
    <definedName name="销GL_04" localSheetId="6">#REF!</definedName>
    <definedName name="销GL_05" localSheetId="6">#REF!</definedName>
    <definedName name="销GL_07" localSheetId="6">#REF!</definedName>
    <definedName name="销GL_09_1" localSheetId="6">#REF!</definedName>
    <definedName name="销GL_09_2" localSheetId="6">#REF!</definedName>
    <definedName name="销MR_01" localSheetId="6">#REF!</definedName>
    <definedName name="销MR_02" localSheetId="6">#REF!</definedName>
    <definedName name="销MR_06" localSheetId="6">#REF!</definedName>
    <definedName name="销ST_01" localSheetId="6">#REF!</definedName>
    <definedName name="销ST_02" localSheetId="6">#REF!</definedName>
    <definedName name="销ST_03" localSheetId="6">#REF!</definedName>
    <definedName name="销ST_04" localSheetId="6">#REF!</definedName>
    <definedName name="销ST_05" localSheetId="6">#REF!</definedName>
    <definedName name="销ST_06" localSheetId="6">#REF!</definedName>
    <definedName name="销ST_07" localSheetId="6">#REF!</definedName>
    <definedName name="销ST_08" localSheetId="6">#REF!</definedName>
    <definedName name="销ST_09" localSheetId="6">#REF!</definedName>
    <definedName name="销ST_10" localSheetId="6">#REF!</definedName>
    <definedName name="销UP_01" localSheetId="6">#REF!</definedName>
    <definedName name="销UP_03" localSheetId="6">#REF!</definedName>
    <definedName name="销UP_04" localSheetId="6">#REF!</definedName>
    <definedName name="销UP_05" localSheetId="6">#REF!</definedName>
    <definedName name="销UP_06" localSheetId="6">#REF!</definedName>
    <definedName name="销UP_07" localSheetId="6">#REF!</definedName>
    <definedName name="销UP_11" localSheetId="6">#REF!</definedName>
    <definedName name="销UP_12" localSheetId="6">#REF!</definedName>
    <definedName name="销UP_13" localSheetId="6">#REF!</definedName>
    <definedName name="销UP_14" localSheetId="6">#REF!</definedName>
    <definedName name="销WD_02" localSheetId="6">#REF!</definedName>
    <definedName name="销WD_03" localSheetId="6">#REF!</definedName>
    <definedName name="销WD_04" localSheetId="6">#REF!</definedName>
    <definedName name="小规模" localSheetId="6">#REF!</definedName>
    <definedName name="序号显示" localSheetId="6">IF(#REF!=2,2,IF(INDIRECT("'"&amp;#REF!&amp;"'!A"&amp;#REF!)=0,,#REF!+1))</definedName>
    <definedName name="一号砼" localSheetId="6">#REF!</definedName>
    <definedName name="意大利银龙_白底_拼花" localSheetId="6">#REF!</definedName>
    <definedName name="硬包底板" localSheetId="6">#REF!</definedName>
    <definedName name="油料" localSheetId="6">#REF!</definedName>
    <definedName name="展示区门套及门顶" localSheetId="6">#REF!</definedName>
    <definedName name="展示区双扇门_1440_3100" localSheetId="6">#REF!</definedName>
    <definedName name="中心湖环路段" localSheetId="6">#REF!</definedName>
    <definedName name="中央大道" localSheetId="6">#REF!</definedName>
    <definedName name="主材浮动率1" localSheetId="6">#REF!</definedName>
    <definedName name="主材浮动率2" localSheetId="6">#REF!</definedName>
    <definedName name="住AC_01" localSheetId="6">#REF!</definedName>
    <definedName name="住CT_01" localSheetId="6">#REF!</definedName>
    <definedName name="住DP_01" localSheetId="6">#REF!</definedName>
    <definedName name="住DP_02" localSheetId="6">#REF!</definedName>
    <definedName name="住DP_03" localSheetId="6">#REF!</definedName>
    <definedName name="住DP_04" localSheetId="6">#REF!</definedName>
    <definedName name="住GL_01" localSheetId="6">#REF!</definedName>
    <definedName name="住GL_02" localSheetId="6">#REF!</definedName>
    <definedName name="住GL_03" localSheetId="6">#REF!</definedName>
    <definedName name="住GL_05" localSheetId="6">#REF!</definedName>
    <definedName name="住GL_06" localSheetId="6">#REF!</definedName>
    <definedName name="住GL_07" localSheetId="6">#REF!</definedName>
    <definedName name="住GL_08" localSheetId="6">#REF!</definedName>
    <definedName name="住GL_09" localSheetId="6">#REF!</definedName>
    <definedName name="住MR_01" localSheetId="6">#REF!</definedName>
    <definedName name="住MR_02" localSheetId="6">#REF!</definedName>
    <definedName name="住MR_03" localSheetId="6">#REF!</definedName>
    <definedName name="住MR_04" localSheetId="6">#REF!</definedName>
    <definedName name="住MR_05" localSheetId="6">#REF!</definedName>
    <definedName name="住MR_06" localSheetId="6">#REF!</definedName>
    <definedName name="住MR_07" localSheetId="6">#REF!</definedName>
    <definedName name="住MR_08" localSheetId="6">#REF!</definedName>
    <definedName name="住MR_09" localSheetId="6">#REF!</definedName>
    <definedName name="住MT_01" localSheetId="6">#REF!</definedName>
    <definedName name="住MT_01A" localSheetId="6">#REF!</definedName>
    <definedName name="住MT_02" localSheetId="6">#REF!</definedName>
    <definedName name="住MT_03" localSheetId="6">#REF!</definedName>
    <definedName name="住MT_04" localSheetId="6">#REF!</definedName>
    <definedName name="住MT_04A" localSheetId="6">#REF!</definedName>
    <definedName name="住MT_04B" localSheetId="6">#REF!</definedName>
    <definedName name="住PL_01" localSheetId="6">#REF!</definedName>
    <definedName name="住PT_05" localSheetId="6">#REF!</definedName>
    <definedName name="住ST_01" localSheetId="6">#REF!</definedName>
    <definedName name="住ST_01A" localSheetId="6">#REF!</definedName>
    <definedName name="住ST_02" localSheetId="6">#REF!</definedName>
    <definedName name="住ST_03" localSheetId="6">#REF!</definedName>
    <definedName name="住ST_04" localSheetId="6">#REF!</definedName>
    <definedName name="住ST_05" localSheetId="6">#REF!</definedName>
    <definedName name="住ST_06" localSheetId="6">#REF!</definedName>
    <definedName name="住ST_06A" localSheetId="6">#REF!</definedName>
    <definedName name="住ST_07" localSheetId="6">#REF!</definedName>
    <definedName name="住ST_08" localSheetId="6">#REF!</definedName>
    <definedName name="住ST_09" localSheetId="6">#REF!</definedName>
    <definedName name="住TL_01" localSheetId="6">#REF!</definedName>
    <definedName name="住TL_02" localSheetId="6">#REF!</definedName>
    <definedName name="住TL_04" localSheetId="6">#REF!</definedName>
    <definedName name="住TL_05" localSheetId="6">#REF!</definedName>
    <definedName name="住UP_01" localSheetId="6">#REF!</definedName>
    <definedName name="住UP_02" localSheetId="6">#REF!</definedName>
    <definedName name="住UP_03" localSheetId="6">#REF!</definedName>
    <definedName name="住UP_04" localSheetId="6">#REF!</definedName>
    <definedName name="住UP_05" localSheetId="6">#REF!</definedName>
    <definedName name="住UP_06" localSheetId="6">#REF!</definedName>
    <definedName name="住UP_07" localSheetId="6">#REF!</definedName>
    <definedName name="住UP_08" localSheetId="6">#REF!</definedName>
    <definedName name="住UP_09" localSheetId="6">#REF!</definedName>
    <definedName name="住UP_10" localSheetId="6">#REF!</definedName>
    <definedName name="住UP_11" localSheetId="6">#REF!</definedName>
    <definedName name="住UP_12" localSheetId="6">#REF!</definedName>
    <definedName name="住UP_13" localSheetId="6">#REF!</definedName>
    <definedName name="住UP_14" localSheetId="6">#REF!</definedName>
    <definedName name="住UP_15" localSheetId="6">#REF!</definedName>
    <definedName name="住UP_16" localSheetId="6">#REF!</definedName>
    <definedName name="住UP_17" localSheetId="6">#REF!</definedName>
    <definedName name="住UP_18" localSheetId="6">#REF!</definedName>
    <definedName name="住WC_01" localSheetId="6">#REF!</definedName>
    <definedName name="住WC_02" localSheetId="6">#REF!</definedName>
    <definedName name="住WC_03" localSheetId="6">#REF!</definedName>
    <definedName name="住WC_04" localSheetId="6">#REF!</definedName>
    <definedName name="住WC_05" localSheetId="6">#REF!</definedName>
    <definedName name="住WC_06" localSheetId="6">#REF!</definedName>
    <definedName name="住WC_07" localSheetId="6">#REF!</definedName>
    <definedName name="住WD_02" localSheetId="6">#REF!</definedName>
    <definedName name="住WD_03" localSheetId="6">#REF!</definedName>
    <definedName name="住WD_04" localSheetId="6">#REF!</definedName>
    <definedName name="住WD_05" localSheetId="6">#REF!</definedName>
    <definedName name="住宅" localSheetId="6">#REF!</definedName>
    <definedName name="住宅数据" localSheetId="6">#REF!</definedName>
    <definedName name="总封面1" localSheetId="6">#REF!</definedName>
    <definedName name="作业表10" localSheetId="6">#REF!</definedName>
    <definedName name="_xlnm.Print_Area" localSheetId="6">装修工程!$A$1:$AA$54</definedName>
    <definedName name="A2A3零星" localSheetId="6">#N/A</definedName>
    <definedName name="A2A3外墙" localSheetId="6">#N/A</definedName>
    <definedName name="A2A3阳台" localSheetId="6">#N/A</definedName>
    <definedName name="编制日期" localSheetId="6">"2010年06月17日"</definedName>
    <definedName name="_W200" localSheetId="8">'[22]21'!$B$1:$B$802</definedName>
    <definedName name="ad" localSheetId="8">'[22]21'!$A$1:$A$802</definedName>
    <definedName name="ae" localSheetId="8">'[22]21'!$B$1:$B$802</definedName>
    <definedName name="dw" localSheetId="8">#REF!</definedName>
    <definedName name="sdsad" localSheetId="8">#REF!</definedName>
    <definedName name="series18" localSheetId="8">#REF!</definedName>
    <definedName name="xvs" localSheetId="8">#REF!</definedName>
    <definedName name="窗护栏" localSheetId="8">#REF!</definedName>
    <definedName name="单价101" localSheetId="8">#REF!</definedName>
    <definedName name="单价102" localSheetId="8">#REF!</definedName>
    <definedName name="单价103" localSheetId="8">#REF!</definedName>
    <definedName name="单价104" localSheetId="8">#REF!</definedName>
    <definedName name="单价105" localSheetId="8">#REF!</definedName>
    <definedName name="单价106" localSheetId="8">#REF!</definedName>
    <definedName name="单价107" localSheetId="8">#REF!</definedName>
    <definedName name="单价108" localSheetId="8">#REF!</definedName>
    <definedName name="单价109" localSheetId="8">#REF!</definedName>
    <definedName name="单价2001" localSheetId="8">#REF!</definedName>
    <definedName name="单价2002" localSheetId="8">#REF!</definedName>
    <definedName name="单价2003" localSheetId="8">#REF!</definedName>
    <definedName name="单价2004" localSheetId="8">#REF!</definedName>
    <definedName name="单价2005" localSheetId="8">#REF!</definedName>
    <definedName name="单价20050" localSheetId="8">#REF!</definedName>
    <definedName name="单价2006" localSheetId="8">#REF!</definedName>
    <definedName name="单价2007" localSheetId="8">#REF!</definedName>
    <definedName name="单价2008" localSheetId="8">#REF!</definedName>
    <definedName name="单价2009" localSheetId="8">#REF!</definedName>
    <definedName name="单价201" localSheetId="8">#REF!</definedName>
    <definedName name="单价2010" localSheetId="8">#REF!</definedName>
    <definedName name="单价2011" localSheetId="8">#REF!</definedName>
    <definedName name="单价2012" localSheetId="8">#REF!</definedName>
    <definedName name="单价2013" localSheetId="8">#REF!</definedName>
    <definedName name="单价2014" localSheetId="8">#REF!</definedName>
    <definedName name="单价2015" localSheetId="8">#REF!</definedName>
    <definedName name="单价2016" localSheetId="8">#REF!</definedName>
    <definedName name="单价2017" localSheetId="8">#REF!</definedName>
    <definedName name="单价2018" localSheetId="8">#REF!</definedName>
    <definedName name="单价2019" localSheetId="8">#REF!</definedName>
    <definedName name="单价202" localSheetId="8">#REF!</definedName>
    <definedName name="单价2020" localSheetId="8">#REF!</definedName>
    <definedName name="单价2021" localSheetId="8">#REF!</definedName>
    <definedName name="单价2022" localSheetId="8">#REF!</definedName>
    <definedName name="单价2023" localSheetId="8">#REF!</definedName>
    <definedName name="单价2024" localSheetId="8">#REF!</definedName>
    <definedName name="单价2025" localSheetId="8">#REF!</definedName>
    <definedName name="单价2026" localSheetId="8">#REF!</definedName>
    <definedName name="单价2027" localSheetId="8">#REF!</definedName>
    <definedName name="单价2028" localSheetId="8">#REF!</definedName>
    <definedName name="单价2029" localSheetId="8">#REF!</definedName>
    <definedName name="单价203" localSheetId="8">#REF!</definedName>
    <definedName name="单价2030" localSheetId="8">#REF!</definedName>
    <definedName name="单价2031" localSheetId="8">#REF!</definedName>
    <definedName name="单价2032" localSheetId="8">#REF!</definedName>
    <definedName name="单价2033" localSheetId="8">#REF!</definedName>
    <definedName name="单价2034" localSheetId="8">#REF!</definedName>
    <definedName name="单价2035" localSheetId="8">#REF!</definedName>
    <definedName name="单价2036" localSheetId="8">#REF!</definedName>
    <definedName name="单价2037" localSheetId="8">#REF!</definedName>
    <definedName name="单价2038" localSheetId="8">#REF!</definedName>
    <definedName name="单价2039" localSheetId="8">#REF!</definedName>
    <definedName name="单价204" localSheetId="8">#REF!</definedName>
    <definedName name="单价2040" localSheetId="8">#REF!</definedName>
    <definedName name="单价2041" localSheetId="8">#REF!</definedName>
    <definedName name="单价205" localSheetId="8">#REF!</definedName>
    <definedName name="单价2050" localSheetId="8">#REF!</definedName>
    <definedName name="单价206" localSheetId="8">#REF!</definedName>
    <definedName name="单价207" localSheetId="8">#REF!</definedName>
    <definedName name="单价208" localSheetId="8">#REF!</definedName>
    <definedName name="单价209" localSheetId="8">#REF!</definedName>
    <definedName name="单价210" localSheetId="8">#REF!</definedName>
    <definedName name="单价211" localSheetId="8">#REF!</definedName>
    <definedName name="单价212" localSheetId="8">#REF!</definedName>
    <definedName name="单价213" localSheetId="8">#REF!</definedName>
    <definedName name="单价214" localSheetId="8">#REF!</definedName>
    <definedName name="单价215" localSheetId="8">#REF!</definedName>
    <definedName name="单价216" localSheetId="8">#REF!</definedName>
    <definedName name="单价217" localSheetId="8">#REF!</definedName>
    <definedName name="单价2171" localSheetId="8">#REF!</definedName>
    <definedName name="单价218" localSheetId="8">#REF!</definedName>
    <definedName name="单价219" localSheetId="8">#REF!</definedName>
    <definedName name="单价220" localSheetId="8">#REF!</definedName>
    <definedName name="单价221" localSheetId="8">#REF!</definedName>
    <definedName name="单价222" localSheetId="8">#REF!</definedName>
    <definedName name="单价223" localSheetId="8">#REF!</definedName>
    <definedName name="单价224" localSheetId="8">#REF!</definedName>
    <definedName name="单价225" localSheetId="8">#REF!</definedName>
    <definedName name="单价226" localSheetId="8">#REF!</definedName>
    <definedName name="单价227" localSheetId="8">#REF!</definedName>
    <definedName name="单价228" localSheetId="8">#REF!</definedName>
    <definedName name="单价229" localSheetId="8">#REF!</definedName>
    <definedName name="单价230" localSheetId="8">#REF!</definedName>
    <definedName name="单价231" localSheetId="8">#REF!</definedName>
    <definedName name="单价234" localSheetId="8">#REF!</definedName>
    <definedName name="单价235" localSheetId="8">#REF!</definedName>
    <definedName name="单价236" localSheetId="8">#REF!</definedName>
    <definedName name="单价237" localSheetId="8">#REF!</definedName>
    <definedName name="单价238" localSheetId="8">#REF!</definedName>
    <definedName name="单价239" localSheetId="8">#REF!</definedName>
    <definedName name="单价2391" localSheetId="8">#REF!</definedName>
    <definedName name="单价240" localSheetId="8">#REF!</definedName>
    <definedName name="单价241" localSheetId="8">#REF!</definedName>
    <definedName name="单价242" localSheetId="8">#REF!</definedName>
    <definedName name="单价243" localSheetId="8">#REF!</definedName>
    <definedName name="单价244" localSheetId="8">#REF!</definedName>
    <definedName name="单价245" localSheetId="8">#REF!</definedName>
    <definedName name="单价246" localSheetId="8">#REF!</definedName>
    <definedName name="单价247" localSheetId="8">#REF!</definedName>
    <definedName name="单价248" localSheetId="8">#REF!</definedName>
    <definedName name="单价249" localSheetId="8">#REF!</definedName>
    <definedName name="单价250" localSheetId="8">#REF!</definedName>
    <definedName name="单价251" localSheetId="8">#REF!</definedName>
    <definedName name="单价254" localSheetId="8">#REF!</definedName>
    <definedName name="单价255" localSheetId="8">#REF!</definedName>
    <definedName name="单价256" localSheetId="8">#REF!</definedName>
    <definedName name="单价257" localSheetId="8">#REF!</definedName>
    <definedName name="单价258" localSheetId="8">#REF!</definedName>
    <definedName name="单价259" localSheetId="8">#REF!</definedName>
    <definedName name="单价281" localSheetId="8">#REF!</definedName>
    <definedName name="单价282" localSheetId="8">#REF!</definedName>
    <definedName name="单价283" localSheetId="8">#REF!</definedName>
    <definedName name="单价284" localSheetId="8">#REF!</definedName>
    <definedName name="单价285" localSheetId="8">#REF!</definedName>
    <definedName name="单价286" localSheetId="8">#REF!</definedName>
    <definedName name="单价287" localSheetId="8">#REF!</definedName>
    <definedName name="单价301" localSheetId="8">#REF!</definedName>
    <definedName name="单价302" localSheetId="8">#REF!</definedName>
    <definedName name="单价303" localSheetId="8">#REF!</definedName>
    <definedName name="单价304" localSheetId="8">#REF!</definedName>
    <definedName name="单价305" localSheetId="8">#REF!</definedName>
    <definedName name="单价306" localSheetId="8">#REF!</definedName>
    <definedName name="单价307" localSheetId="8">#REF!</definedName>
    <definedName name="单价308" localSheetId="8">#REF!</definedName>
    <definedName name="单价309" localSheetId="8">#REF!</definedName>
    <definedName name="单价310" localSheetId="8">#REF!</definedName>
    <definedName name="单价311" localSheetId="8">#REF!</definedName>
    <definedName name="单价312" localSheetId="8">#REF!</definedName>
    <definedName name="单价313" localSheetId="8">#REF!</definedName>
    <definedName name="单价314" localSheetId="8">#REF!</definedName>
    <definedName name="单价315" localSheetId="8">#REF!</definedName>
    <definedName name="单价401" localSheetId="8">#REF!</definedName>
    <definedName name="单价501" localSheetId="8">#REF!</definedName>
    <definedName name="单价502" localSheetId="8">#REF!</definedName>
    <definedName name="单价503" localSheetId="8">#REF!</definedName>
    <definedName name="单价504" localSheetId="8">#REF!</definedName>
    <definedName name="单价505" localSheetId="8">#REF!</definedName>
    <definedName name="单价506" localSheetId="8">#REF!</definedName>
    <definedName name="单价507" localSheetId="8">#REF!</definedName>
    <definedName name="单价508" localSheetId="8">#REF!</definedName>
    <definedName name="单价509" localSheetId="8">#REF!</definedName>
    <definedName name="单价510" localSheetId="8">#REF!</definedName>
    <definedName name="单价511" localSheetId="8">#REF!</definedName>
    <definedName name="单价601" localSheetId="8">#REF!</definedName>
    <definedName name="单价602" localSheetId="8">#REF!</definedName>
    <definedName name="单价603" localSheetId="8">#REF!</definedName>
    <definedName name="单价606" localSheetId="8">#REF!</definedName>
    <definedName name="单价607" localSheetId="8">#REF!</definedName>
    <definedName name="单价608" localSheetId="8">#REF!</definedName>
    <definedName name="单价609" localSheetId="8">#REF!</definedName>
    <definedName name="单价610" localSheetId="8">#REF!</definedName>
    <definedName name="单价611" localSheetId="8">#REF!</definedName>
    <definedName name="单价612" localSheetId="8">#REF!</definedName>
    <definedName name="单价613" localSheetId="8">#REF!</definedName>
    <definedName name="单价614" localSheetId="8">#REF!</definedName>
    <definedName name="单价615" localSheetId="8">#REF!</definedName>
    <definedName name="单价616" localSheetId="8">#REF!</definedName>
    <definedName name="单价621" localSheetId="8">#REF!</definedName>
    <definedName name="单价622" localSheetId="8">#REF!</definedName>
    <definedName name="单价623" localSheetId="8">#REF!</definedName>
    <definedName name="单价631" localSheetId="8">#REF!</definedName>
    <definedName name="单价632" localSheetId="8">#REF!</definedName>
    <definedName name="单价633" localSheetId="8">#REF!</definedName>
    <definedName name="单价634" localSheetId="8">#REF!</definedName>
    <definedName name="单价635" localSheetId="8">#REF!</definedName>
    <definedName name="单价636" localSheetId="8">#REF!</definedName>
    <definedName name="单价637" localSheetId="8">#REF!</definedName>
    <definedName name="单价638" localSheetId="8">#REF!</definedName>
    <definedName name="单价639" localSheetId="8">#REF!</definedName>
    <definedName name="单价645" localSheetId="8">#REF!</definedName>
    <definedName name="单价646" localSheetId="8">#REF!</definedName>
    <definedName name="单价647" localSheetId="8">#REF!</definedName>
    <definedName name="单价648" localSheetId="8">#REF!</definedName>
    <definedName name="单价649" localSheetId="8">#REF!</definedName>
    <definedName name="单价661" localSheetId="8">#REF!</definedName>
    <definedName name="单价662" localSheetId="8">#REF!</definedName>
    <definedName name="单价663" localSheetId="8">#REF!</definedName>
    <definedName name="单价664" localSheetId="8">#REF!</definedName>
    <definedName name="单价665" localSheetId="8">#REF!</definedName>
    <definedName name="单价666" localSheetId="8">#REF!</definedName>
    <definedName name="单价701" localSheetId="8">#REF!</definedName>
    <definedName name="单价703" localSheetId="8">#REF!</definedName>
    <definedName name="单价704" localSheetId="8">#REF!</definedName>
    <definedName name="单价705" localSheetId="8">#REF!</definedName>
    <definedName name="单价706" localSheetId="8">#REF!</definedName>
    <definedName name="单价711" localSheetId="8">#REF!</definedName>
    <definedName name="单价716" localSheetId="8">#REF!</definedName>
    <definedName name="单价721" localSheetId="8">#REF!</definedName>
    <definedName name="单价722" localSheetId="8">#REF!</definedName>
    <definedName name="单价723" localSheetId="8">#REF!</definedName>
    <definedName name="单价724" localSheetId="8">#REF!</definedName>
    <definedName name="单价725" localSheetId="8">#REF!</definedName>
    <definedName name="单价726" localSheetId="8">#REF!</definedName>
    <definedName name="单价727" localSheetId="8">#REF!</definedName>
    <definedName name="单价728" localSheetId="8">#REF!</definedName>
    <definedName name="单价741" localSheetId="8">#REF!</definedName>
    <definedName name="单价742" localSheetId="8">#REF!</definedName>
    <definedName name="单价743" localSheetId="8">#REF!</definedName>
    <definedName name="单价744" localSheetId="8">#REF!</definedName>
    <definedName name="单价745" localSheetId="8">#REF!</definedName>
    <definedName name="单价801" localSheetId="8">#REF!</definedName>
    <definedName name="单价802" localSheetId="8">#REF!</definedName>
    <definedName name="单价803" localSheetId="8">#REF!</definedName>
    <definedName name="单价804" localSheetId="8">#REF!</definedName>
    <definedName name="单价805" localSheetId="8">#REF!</definedName>
    <definedName name="单价806" localSheetId="8">#REF!</definedName>
    <definedName name="单价821" localSheetId="8">#REF!</definedName>
    <definedName name="单价822" localSheetId="8">#REF!</definedName>
    <definedName name="单价823" localSheetId="8">#REF!</definedName>
    <definedName name="单价824" localSheetId="8">#REF!</definedName>
    <definedName name="单价825" localSheetId="8">#REF!</definedName>
    <definedName name="单价826" localSheetId="8">#REF!</definedName>
    <definedName name="单价827" localSheetId="8">#REF!</definedName>
    <definedName name="单价828" localSheetId="8">#REF!</definedName>
    <definedName name="单价829" localSheetId="8">#REF!</definedName>
    <definedName name="护栏" localSheetId="8">#REF!</definedName>
    <definedName name="土建10001" localSheetId="8">#REF!</definedName>
    <definedName name="土建10002" localSheetId="8">#REF!</definedName>
    <definedName name="土建10003" localSheetId="8">#REF!</definedName>
    <definedName name="土建10004" localSheetId="8">#REF!</definedName>
    <definedName name="土建10005" localSheetId="8">#REF!</definedName>
    <definedName name="土建10006" localSheetId="8">#REF!</definedName>
    <definedName name="土建10007" localSheetId="8">#REF!</definedName>
    <definedName name="土建10008" localSheetId="8">#REF!</definedName>
    <definedName name="土建10009" localSheetId="8">#REF!</definedName>
    <definedName name="土建10010" localSheetId="8">#REF!</definedName>
    <definedName name="土建10011" localSheetId="8">#REF!</definedName>
    <definedName name="土建21001" localSheetId="8">#REF!</definedName>
    <definedName name="土建21002" localSheetId="8">#REF!</definedName>
    <definedName name="土建21003" localSheetId="8">#REF!</definedName>
    <definedName name="土建21004" localSheetId="8">#REF!</definedName>
    <definedName name="土建21005" localSheetId="8">#REF!</definedName>
    <definedName name="土建21006" localSheetId="8">#REF!</definedName>
    <definedName name="土建21007" localSheetId="8">#REF!</definedName>
    <definedName name="土建21008" localSheetId="8">#REF!</definedName>
    <definedName name="土建21009" localSheetId="8">#REF!</definedName>
    <definedName name="土建21010" localSheetId="8">#REF!</definedName>
    <definedName name="土建21011" localSheetId="8">#REF!</definedName>
    <definedName name="土建21012" localSheetId="8">#REF!</definedName>
    <definedName name="土建21013" localSheetId="8">#REF!</definedName>
    <definedName name="土建21014" localSheetId="8">#REF!</definedName>
    <definedName name="土建21015" localSheetId="8">#REF!</definedName>
    <definedName name="土建21016" localSheetId="8">#REF!</definedName>
    <definedName name="土建21017" localSheetId="8">#REF!</definedName>
    <definedName name="土建21018" localSheetId="8">#REF!</definedName>
    <definedName name="土建21019" localSheetId="8">#REF!</definedName>
    <definedName name="土建21020" localSheetId="8">#REF!</definedName>
    <definedName name="土建21021" localSheetId="8">#REF!</definedName>
    <definedName name="土建21022" localSheetId="8">#REF!</definedName>
    <definedName name="土建21023" localSheetId="8">#REF!</definedName>
    <definedName name="土建21024" localSheetId="8">#REF!</definedName>
    <definedName name="土建21025" localSheetId="8">#REF!</definedName>
    <definedName name="土建21026" localSheetId="8">#REF!</definedName>
    <definedName name="土建21027" localSheetId="8">#REF!</definedName>
    <definedName name="土建21028" localSheetId="8">#REF!</definedName>
    <definedName name="土建21029" localSheetId="8">#REF!</definedName>
    <definedName name="土建21030" localSheetId="8">#REF!</definedName>
    <definedName name="土建21031" localSheetId="8">#REF!</definedName>
    <definedName name="土建21032" localSheetId="8">#REF!</definedName>
    <definedName name="土建21033" localSheetId="8">#REF!</definedName>
    <definedName name="土建21034" localSheetId="8">#REF!</definedName>
    <definedName name="土建21035" localSheetId="8">#REF!</definedName>
    <definedName name="土建21036" localSheetId="8">#REF!</definedName>
    <definedName name="土建21037" localSheetId="8">#REF!</definedName>
    <definedName name="土建21038" localSheetId="8">#REF!</definedName>
    <definedName name="土建21039" localSheetId="8">#REF!</definedName>
    <definedName name="土建21040" localSheetId="8">#REF!</definedName>
    <definedName name="土建21041" localSheetId="8">#REF!</definedName>
    <definedName name="土建21042" localSheetId="8">#REF!</definedName>
    <definedName name="土建21043" localSheetId="8">#REF!</definedName>
    <definedName name="土建21044" localSheetId="8">#REF!</definedName>
    <definedName name="土建21045" localSheetId="8">#REF!</definedName>
    <definedName name="土建21046" localSheetId="8">#REF!</definedName>
    <definedName name="土建21047" localSheetId="8">#REF!</definedName>
    <definedName name="土建21048" localSheetId="8">#REF!</definedName>
    <definedName name="土建21049" localSheetId="8">#REF!</definedName>
    <definedName name="土建21050" localSheetId="8">#REF!</definedName>
    <definedName name="土建21051" localSheetId="8">#REF!</definedName>
    <definedName name="土建21052" localSheetId="8">#REF!</definedName>
    <definedName name="土建21053" localSheetId="8">#REF!</definedName>
    <definedName name="土建21054" localSheetId="8">#REF!</definedName>
    <definedName name="土建21055" localSheetId="8">#REF!</definedName>
    <definedName name="土建21056" localSheetId="8">#REF!</definedName>
    <definedName name="土建21057" localSheetId="8">#REF!</definedName>
    <definedName name="土建21058" localSheetId="8">#REF!</definedName>
    <definedName name="土建21059" localSheetId="8">#REF!</definedName>
    <definedName name="土建21060" localSheetId="8">#REF!</definedName>
    <definedName name="土建21061" localSheetId="8">#REF!</definedName>
    <definedName name="土建21062" localSheetId="8">#REF!</definedName>
    <definedName name="土建21063" localSheetId="8">#REF!</definedName>
    <definedName name="土建21064" localSheetId="8">#REF!</definedName>
    <definedName name="土建21065" localSheetId="8">#REF!</definedName>
    <definedName name="土建21066" localSheetId="8">#REF!</definedName>
    <definedName name="土建21067" localSheetId="8">#REF!</definedName>
    <definedName name="土建21068" localSheetId="8">#REF!</definedName>
    <definedName name="土建21069" localSheetId="8">#REF!</definedName>
    <definedName name="土建21070" localSheetId="8">#REF!</definedName>
    <definedName name="土建21071" localSheetId="8">#REF!</definedName>
    <definedName name="土建21072" localSheetId="8">#REF!</definedName>
    <definedName name="土建21073" localSheetId="8">#REF!</definedName>
    <definedName name="土建21074" localSheetId="8">#REF!</definedName>
    <definedName name="土建21075" localSheetId="8">#REF!</definedName>
    <definedName name="土建21076" localSheetId="8">#REF!</definedName>
    <definedName name="土建21077" localSheetId="8">#REF!</definedName>
    <definedName name="土建21078" localSheetId="8">#REF!</definedName>
    <definedName name="土建21079" localSheetId="8">#REF!</definedName>
    <definedName name="土建21080" localSheetId="8">#REF!</definedName>
    <definedName name="土建21081" localSheetId="8">#REF!</definedName>
    <definedName name="土建21082" localSheetId="8">#REF!</definedName>
    <definedName name="土建21083" localSheetId="8">#REF!</definedName>
    <definedName name="土建21084" localSheetId="8">#REF!</definedName>
    <definedName name="土建21085" localSheetId="8">#REF!</definedName>
    <definedName name="土建21086" localSheetId="8">#REF!</definedName>
    <definedName name="土建21087" localSheetId="8">#REF!</definedName>
    <definedName name="土建21088" localSheetId="8">#REF!</definedName>
    <definedName name="土建21089" localSheetId="8">#REF!</definedName>
    <definedName name="土建21090" localSheetId="8">#REF!</definedName>
    <definedName name="土建21091" localSheetId="8">#REF!</definedName>
    <definedName name="土建21092" localSheetId="8">#REF!</definedName>
    <definedName name="土建21093" localSheetId="8">#REF!</definedName>
    <definedName name="土建21094" localSheetId="8">#REF!</definedName>
    <definedName name="土建21095" localSheetId="8">#REF!</definedName>
    <definedName name="土建21096" localSheetId="8">#REF!</definedName>
    <definedName name="土建21097" localSheetId="8">#REF!</definedName>
    <definedName name="土建21098" localSheetId="8">#REF!</definedName>
    <definedName name="土建21099" localSheetId="8">#REF!</definedName>
    <definedName name="土建21100" localSheetId="8">#REF!</definedName>
    <definedName name="土建22001" localSheetId="8">#REF!</definedName>
    <definedName name="土建22002" localSheetId="8">#REF!</definedName>
    <definedName name="土建22003" localSheetId="8">#REF!</definedName>
    <definedName name="土建22004" localSheetId="8">#REF!</definedName>
    <definedName name="土建22005" localSheetId="8">#REF!</definedName>
    <definedName name="土建22006" localSheetId="8">#REF!</definedName>
    <definedName name="土建22007" localSheetId="8">#REF!</definedName>
    <definedName name="土建22008" localSheetId="8">#REF!</definedName>
    <definedName name="土建22009" localSheetId="8">#REF!</definedName>
    <definedName name="土建22010" localSheetId="8">#REF!</definedName>
    <definedName name="土建23001" localSheetId="8">#REF!</definedName>
    <definedName name="土建23002" localSheetId="8">#REF!</definedName>
    <definedName name="土建23003" localSheetId="8">#REF!</definedName>
    <definedName name="土建23004" localSheetId="8">#REF!</definedName>
    <definedName name="土建23005" localSheetId="8">#REF!</definedName>
    <definedName name="土建23006" localSheetId="8">#REF!</definedName>
    <definedName name="土建23007" localSheetId="8">#REF!</definedName>
    <definedName name="土建23008" localSheetId="8">#REF!</definedName>
    <definedName name="土建23009" localSheetId="8">#REF!</definedName>
    <definedName name="土建23010" localSheetId="8">#REF!</definedName>
    <definedName name="土建23011" localSheetId="8">#REF!</definedName>
    <definedName name="土建23012" localSheetId="8">#REF!</definedName>
    <definedName name="土建23013" localSheetId="8">#REF!</definedName>
    <definedName name="土建23014" localSheetId="8">#REF!</definedName>
    <definedName name="土建23015" localSheetId="8">#REF!</definedName>
    <definedName name="土建23016" localSheetId="8">#REF!</definedName>
    <definedName name="土建23017" localSheetId="8">#REF!</definedName>
    <definedName name="土建23018" localSheetId="8">#REF!</definedName>
    <definedName name="土建23019" localSheetId="8">#REF!</definedName>
    <definedName name="土建23020" localSheetId="8">#REF!</definedName>
    <definedName name="土建23021" localSheetId="8">#REF!</definedName>
    <definedName name="土建23022" localSheetId="8">#REF!</definedName>
    <definedName name="土建23023" localSheetId="8">#REF!</definedName>
    <definedName name="土建23024" localSheetId="8">#REF!</definedName>
    <definedName name="土建23025" localSheetId="8">#REF!</definedName>
    <definedName name="土建23026" localSheetId="8">#REF!</definedName>
    <definedName name="土建23027" localSheetId="8">#REF!</definedName>
    <definedName name="土建23028" localSheetId="8">#REF!</definedName>
    <definedName name="土建23029" localSheetId="8">#REF!</definedName>
    <definedName name="土建23030" localSheetId="8">#REF!</definedName>
    <definedName name="土建23031" localSheetId="8">#REF!</definedName>
    <definedName name="土建23032" localSheetId="8">#REF!</definedName>
    <definedName name="土建23033" localSheetId="8">#REF!</definedName>
    <definedName name="土建23034" localSheetId="8">#REF!</definedName>
    <definedName name="土建23035" localSheetId="8">#REF!</definedName>
    <definedName name="土建23036" localSheetId="8">#REF!</definedName>
    <definedName name="土建23037" localSheetId="8">#REF!</definedName>
    <definedName name="土建23038" localSheetId="8">#REF!</definedName>
    <definedName name="土建23039" localSheetId="8">#REF!</definedName>
    <definedName name="土建23040" localSheetId="8">#REF!</definedName>
    <definedName name="土建23041" localSheetId="8">#REF!</definedName>
    <definedName name="土建23042" localSheetId="8">#REF!</definedName>
    <definedName name="土建23043." localSheetId="8">#REF!</definedName>
    <definedName name="土建23044." localSheetId="8">#REF!</definedName>
    <definedName name="土建23045." localSheetId="8">#REF!</definedName>
    <definedName name="土建23046." localSheetId="8">#REF!</definedName>
    <definedName name="土建23047." localSheetId="8">#REF!</definedName>
    <definedName name="土建23048." localSheetId="8">#REF!</definedName>
    <definedName name="土建23049." localSheetId="8">#REF!</definedName>
    <definedName name="土建23050." localSheetId="8">#REF!</definedName>
    <definedName name="土建23051." localSheetId="8">#REF!</definedName>
    <definedName name="土建23052." localSheetId="8">#REF!</definedName>
    <definedName name="土建30001" localSheetId="8">#REF!</definedName>
    <definedName name="土建30002" localSheetId="8">#REF!</definedName>
    <definedName name="土建30003" localSheetId="8">#REF!</definedName>
    <definedName name="土建30004" localSheetId="8">#REF!</definedName>
    <definedName name="土建30005" localSheetId="8">#REF!</definedName>
    <definedName name="土建30006" localSheetId="8">#REF!</definedName>
    <definedName name="土建30007" localSheetId="8">#REF!</definedName>
    <definedName name="土建30008" localSheetId="8">#REF!</definedName>
    <definedName name="土建30009" localSheetId="8">#REF!</definedName>
    <definedName name="土建30010" localSheetId="8">#REF!</definedName>
    <definedName name="土建30011" localSheetId="8">#REF!</definedName>
    <definedName name="土建30012" localSheetId="8">#REF!</definedName>
    <definedName name="土建30013" localSheetId="8">#REF!</definedName>
    <definedName name="土建30014" localSheetId="8">#REF!</definedName>
    <definedName name="土建30015" localSheetId="8">#REF!</definedName>
    <definedName name="土建30016" localSheetId="8">#REF!</definedName>
    <definedName name="土建30017" localSheetId="8">#REF!</definedName>
    <definedName name="土建30018" localSheetId="8">#REF!</definedName>
    <definedName name="土建30019" localSheetId="8">#REF!</definedName>
    <definedName name="土建30020" localSheetId="8">#REF!</definedName>
    <definedName name="土建30021" localSheetId="8">#REF!</definedName>
    <definedName name="土建30022" localSheetId="8">#REF!</definedName>
    <definedName name="土建30023" localSheetId="8">#REF!</definedName>
    <definedName name="土建30024" localSheetId="8">#REF!</definedName>
    <definedName name="土建30025" localSheetId="8">#REF!</definedName>
    <definedName name="土建30026" localSheetId="8">#REF!</definedName>
    <definedName name="土建30027" localSheetId="8">#REF!</definedName>
    <definedName name="土建30028" localSheetId="8">#REF!</definedName>
    <definedName name="土建30029" localSheetId="8">#REF!</definedName>
    <definedName name="土建40001" localSheetId="8">#REF!</definedName>
    <definedName name="土建50001" localSheetId="8">#REF!</definedName>
    <definedName name="土建50002" localSheetId="8">#REF!</definedName>
    <definedName name="土建50003" localSheetId="8">#REF!</definedName>
    <definedName name="土建50004" localSheetId="8">#REF!</definedName>
    <definedName name="土建50005" localSheetId="8">#REF!</definedName>
    <definedName name="土建50006" localSheetId="8">#REF!</definedName>
    <definedName name="土建50007" localSheetId="8">#REF!</definedName>
    <definedName name="土建50008" localSheetId="8">#REF!</definedName>
    <definedName name="土建50009" localSheetId="8">#REF!</definedName>
    <definedName name="土建50010" localSheetId="8">#REF!</definedName>
    <definedName name="土建50010." localSheetId="8">#REF!</definedName>
    <definedName name="土建50011" localSheetId="8">#REF!</definedName>
    <definedName name="土建50012" localSheetId="8">#REF!</definedName>
    <definedName name="土建50013" localSheetId="8">#REF!</definedName>
    <definedName name="土建50014" localSheetId="8">#REF!</definedName>
    <definedName name="土建50015" localSheetId="8">#REF!</definedName>
    <definedName name="土建50016" localSheetId="8">#REF!</definedName>
    <definedName name="土建5010" localSheetId="8">#REF!</definedName>
    <definedName name="土建60001" localSheetId="8">#REF!</definedName>
    <definedName name="土建60002" localSheetId="8">#REF!</definedName>
    <definedName name="土建60003" localSheetId="8">#REF!</definedName>
    <definedName name="土建60004" localSheetId="8">#REF!</definedName>
    <definedName name="土建60005" localSheetId="8">#REF!</definedName>
    <definedName name="土建60006" localSheetId="8">#REF!</definedName>
    <definedName name="土建60007" localSheetId="8">#REF!</definedName>
    <definedName name="土建60008" localSheetId="8">#REF!</definedName>
    <definedName name="土建60009" localSheetId="8">#REF!</definedName>
    <definedName name="土建60010" localSheetId="8">#REF!</definedName>
    <definedName name="土建60011" localSheetId="8">#REF!</definedName>
    <definedName name="土建60012" localSheetId="8">#REF!</definedName>
    <definedName name="土建60013" localSheetId="8">#REF!</definedName>
    <definedName name="土建60014" localSheetId="8">#REF!</definedName>
    <definedName name="土建60015" localSheetId="8">#REF!</definedName>
    <definedName name="土建60016" localSheetId="8">#REF!</definedName>
    <definedName name="土建60017" localSheetId="8">#REF!</definedName>
    <definedName name="土建60018" localSheetId="8">#REF!</definedName>
    <definedName name="土建60019" localSheetId="8">#REF!</definedName>
    <definedName name="土建60020" localSheetId="8">#REF!</definedName>
    <definedName name="土建60021" localSheetId="8">#REF!</definedName>
    <definedName name="土建60022" localSheetId="8">#REF!</definedName>
    <definedName name="土建60023" localSheetId="8">#REF!</definedName>
    <definedName name="土建60024" localSheetId="8">#REF!</definedName>
    <definedName name="土建60025" localSheetId="8">#REF!</definedName>
    <definedName name="土建60026" localSheetId="8">#REF!</definedName>
    <definedName name="土建60027" localSheetId="8">#REF!</definedName>
    <definedName name="土建60028" localSheetId="8">#REF!</definedName>
    <definedName name="土建60029" localSheetId="8">#REF!</definedName>
    <definedName name="土建60030" localSheetId="8">#REF!</definedName>
    <definedName name="土建60031" localSheetId="8">#REF!</definedName>
    <definedName name="土建60032" localSheetId="8">#REF!</definedName>
    <definedName name="土建60033" localSheetId="8">#REF!</definedName>
    <definedName name="土建60034" localSheetId="8">#REF!</definedName>
    <definedName name="土建60035" localSheetId="8">#REF!</definedName>
    <definedName name="土建60036" localSheetId="8">#REF!</definedName>
    <definedName name="土建60037" localSheetId="8">#REF!</definedName>
    <definedName name="土建60038" localSheetId="8">#REF!</definedName>
    <definedName name="土建60039" localSheetId="8">#REF!</definedName>
    <definedName name="土建60040" localSheetId="8">#REF!</definedName>
    <definedName name="土建60041" localSheetId="8">#REF!</definedName>
    <definedName name="土建60042" localSheetId="8">#REF!</definedName>
    <definedName name="土建60043" localSheetId="8">#REF!</definedName>
    <definedName name="土建60044" localSheetId="8">#REF!</definedName>
    <definedName name="土建60045" localSheetId="8">#REF!</definedName>
    <definedName name="土建60046" localSheetId="8">#REF!</definedName>
    <definedName name="土建60047" localSheetId="8">#REF!</definedName>
    <definedName name="土建60048" localSheetId="8">#REF!</definedName>
    <definedName name="土建60049" localSheetId="8">#REF!</definedName>
    <definedName name="土建60050" localSheetId="8">#REF!</definedName>
    <definedName name="土建60051" localSheetId="8">#REF!</definedName>
    <definedName name="土建60052" localSheetId="8">#REF!</definedName>
    <definedName name="土建60053" localSheetId="8">#REF!</definedName>
    <definedName name="土建60054" localSheetId="8">#REF!</definedName>
    <definedName name="土建60055" localSheetId="8">#REF!</definedName>
    <definedName name="土建60056" localSheetId="8">#REF!</definedName>
    <definedName name="土建60057" localSheetId="8">#REF!</definedName>
    <definedName name="土建60058" localSheetId="8">#REF!</definedName>
    <definedName name="土建60059" localSheetId="8">#REF!</definedName>
    <definedName name="土建60060" localSheetId="8">#REF!</definedName>
    <definedName name="土建60061" localSheetId="8">#REF!</definedName>
    <definedName name="土建60062" localSheetId="8">#REF!</definedName>
    <definedName name="土建60063" localSheetId="8">#REF!</definedName>
    <definedName name="土建60064" localSheetId="8">#REF!</definedName>
    <definedName name="土建60065" localSheetId="8">#REF!</definedName>
    <definedName name="土建60066" localSheetId="8">#REF!</definedName>
    <definedName name="土建60067" localSheetId="8">#REF!</definedName>
    <definedName name="土建60068" localSheetId="8">#REF!</definedName>
    <definedName name="土建60069" localSheetId="8">#REF!</definedName>
    <definedName name="土建60070" localSheetId="8">#REF!</definedName>
    <definedName name="土建60071" localSheetId="8">#REF!</definedName>
    <definedName name="土建60072" localSheetId="8">#REF!</definedName>
    <definedName name="土建60073" localSheetId="8">#REF!</definedName>
    <definedName name="土建60074" localSheetId="8">#REF!</definedName>
    <definedName name="土建60075" localSheetId="8">#REF!</definedName>
    <definedName name="土建60076" localSheetId="8">#REF!</definedName>
    <definedName name="土建60077" localSheetId="8">#REF!</definedName>
    <definedName name="土建70001" localSheetId="8">#REF!</definedName>
    <definedName name="土建70002" localSheetId="8">#REF!</definedName>
    <definedName name="土建70003" localSheetId="8">#REF!</definedName>
    <definedName name="土建70004" localSheetId="8">#REF!</definedName>
    <definedName name="土建70005" localSheetId="8">#REF!</definedName>
    <definedName name="土建70006" localSheetId="8">#REF!</definedName>
    <definedName name="土建70007" localSheetId="8">#REF!</definedName>
    <definedName name="土建70008" localSheetId="8">#REF!</definedName>
    <definedName name="土建70009" localSheetId="8">#REF!</definedName>
    <definedName name="土建70010" localSheetId="8">#REF!</definedName>
    <definedName name="土建70011" localSheetId="8">#REF!</definedName>
    <definedName name="土建70012" localSheetId="8">#REF!</definedName>
    <definedName name="土建70013" localSheetId="8">#REF!</definedName>
    <definedName name="土建70014" localSheetId="8">#REF!</definedName>
    <definedName name="土建70015" localSheetId="8">#REF!</definedName>
    <definedName name="土建70016" localSheetId="8">#REF!</definedName>
    <definedName name="土建70017" localSheetId="8">#REF!</definedName>
    <definedName name="土建70018" localSheetId="8">#REF!</definedName>
    <definedName name="土建70019" localSheetId="8">#REF!</definedName>
    <definedName name="土建70020" localSheetId="8">#REF!</definedName>
    <definedName name="土建70021" localSheetId="8">#REF!</definedName>
    <definedName name="土建70022" localSheetId="8">#REF!</definedName>
    <definedName name="土建70023" localSheetId="8">#REF!</definedName>
    <definedName name="土建70024" localSheetId="8">#REF!</definedName>
    <definedName name="土建70025" localSheetId="8">#REF!</definedName>
    <definedName name="土建70026" localSheetId="8">#REF!</definedName>
    <definedName name="土建70027" localSheetId="8">#REF!</definedName>
    <definedName name="土建80001" localSheetId="8">#REF!</definedName>
    <definedName name="土建80002" localSheetId="8">#REF!</definedName>
    <definedName name="土建80003" localSheetId="8">#REF!</definedName>
    <definedName name="土建80004" localSheetId="8">#REF!</definedName>
    <definedName name="土建80005" localSheetId="8">#REF!</definedName>
    <definedName name="土建80006" localSheetId="8">#REF!</definedName>
    <definedName name="土建80007" localSheetId="8">#REF!</definedName>
    <definedName name="土建80008" localSheetId="8">#REF!</definedName>
    <definedName name="土建80009" localSheetId="8">#REF!</definedName>
    <definedName name="土建80010" localSheetId="8">#REF!</definedName>
    <definedName name="土建80011" localSheetId="8">#REF!</definedName>
    <definedName name="土建80012" localSheetId="8">#REF!</definedName>
    <definedName name="土建80013" localSheetId="8">#REF!</definedName>
    <definedName name="土建80014" localSheetId="8">#REF!</definedName>
    <definedName name="土建80015" localSheetId="8">#REF!</definedName>
    <definedName name="土建80016" localSheetId="8">#REF!</definedName>
    <definedName name="土建80017" localSheetId="8">#REF!</definedName>
    <definedName name="____W200" localSheetId="8">'[136]21'!$B$1:$B$802</definedName>
    <definedName name="AAAAA" localSheetId="8">#REF!</definedName>
    <definedName name="AAAAAA" localSheetId="8">#REF!</definedName>
    <definedName name="B" localSheetId="8">#REF!</definedName>
    <definedName name="bg_charge" localSheetId="8">[148]Sheet9!$I$58</definedName>
    <definedName name="bo_num" localSheetId="8">[148]Sheet9!$C$17</definedName>
    <definedName name="dfdfdf" localSheetId="8">'[143]301-6'!#REF!</definedName>
    <definedName name="doc_cost" localSheetId="8">[148]Sheet9!#REF!</definedName>
    <definedName name="E" localSheetId="8">EVALUATE(#REF!)</definedName>
    <definedName name="fret_cost" localSheetId="8">[148]Sheet9!#REF!</definedName>
    <definedName name="H" localSheetId="8">EVALUATE(#REF!)</definedName>
    <definedName name="hhh" localSheetId="8">'[165]Mp-team 1'!#REF!</definedName>
    <definedName name="install_cost" localSheetId="8">[148]Sheet9!#REF!</definedName>
    <definedName name="Insurance" localSheetId="8">[148]Sheet9!#REF!</definedName>
    <definedName name="manpower_site" localSheetId="8">[148]Sheet9!#REF!</definedName>
    <definedName name="N" localSheetId="8">#REF!</definedName>
    <definedName name="office_exp" localSheetId="8">[148]Sheet9!#REF!</definedName>
    <definedName name="sgffg" localSheetId="8">[143]工程材料!#REF!</definedName>
    <definedName name="SSSS" localSheetId="8">#REF!</definedName>
    <definedName name="sys_num" localSheetId="8">[148]Sheet9!$C$15</definedName>
    <definedName name="total_de" localSheetId="8">[148]Sheet9!$F$34</definedName>
    <definedName name="total_pack" localSheetId="8">[148]Sheet9!#REF!</definedName>
    <definedName name="xm" localSheetId="8">[179]常用项目!$A:$A</definedName>
    <definedName name="ZZ1B" localSheetId="8">[155]东一一层方柱砼!#REF!</definedName>
    <definedName name="ZZ3B" localSheetId="8">[155]东一一层方柱砼!#REF!</definedName>
    <definedName name="ZZ3C" localSheetId="8">[155]东一一层方柱砼!#REF!</definedName>
    <definedName name="不" localSheetId="8">'[159]301-6'!#REF!</definedName>
    <definedName name="电焊条" localSheetId="8">[159]工程材料!$C$38</definedName>
    <definedName name="结果" localSheetId="8">EVALUATE(#REF!)</definedName>
    <definedName name="结果2" localSheetId="8">EVALUATE(#REF!)</definedName>
    <definedName name="螺纹钢筋" localSheetId="8">[159]工程材料!$C$5</definedName>
    <definedName name="轻质砌块B" localSheetId="8">[159]工程材料!#REF!</definedName>
    <definedName name="轻质砌块C" localSheetId="8">[159]工程材料!#REF!</definedName>
    <definedName name="套筒" localSheetId="8">[159]工程材料!$C$9</definedName>
    <definedName name="铁丝" localSheetId="8">[159]工程材料!$C$37</definedName>
    <definedName name="圆钢筋" localSheetId="8">[159]工程材料!$C$4</definedName>
    <definedName name="A2A3零星" localSheetId="8">#N/A</definedName>
    <definedName name="A2A3外墙" localSheetId="8">#N/A</definedName>
    <definedName name="A2A3阳台" localSheetId="8">#N/A</definedName>
    <definedName name="编制日期" localSheetId="8">"2010年06月17日"</definedName>
    <definedName name="______________ys2" localSheetId="8">#REF!</definedName>
    <definedName name="_____________x1" localSheetId="8">#REF!</definedName>
    <definedName name="_____________ys1" localSheetId="8">#REF!</definedName>
    <definedName name="_____________ys2" localSheetId="8">#REF!</definedName>
    <definedName name="____________ys2" localSheetId="8">#REF!</definedName>
    <definedName name="____________ys3" localSheetId="8">#REF!</definedName>
    <definedName name="___________ys1" localSheetId="8">#REF!</definedName>
    <definedName name="___________ys2" localSheetId="8">#REF!</definedName>
    <definedName name="___________ys3" localSheetId="8">#REF!</definedName>
    <definedName name="__________ys1" localSheetId="8">#REF!</definedName>
    <definedName name="__________ys2" localSheetId="8">#REF!</definedName>
    <definedName name="__________ys3" localSheetId="8">#REF!</definedName>
    <definedName name="_________AC1" localSheetId="8">#REF!</definedName>
    <definedName name="_________ys1" localSheetId="8">#REF!</definedName>
    <definedName name="_________ys2" localSheetId="8">#REF!</definedName>
    <definedName name="_________ys3" localSheetId="8">#REF!</definedName>
    <definedName name="________AC1" localSheetId="8">#REF!</definedName>
    <definedName name="________ys1" localSheetId="8">#REF!</definedName>
    <definedName name="________ys2" localSheetId="8">#REF!</definedName>
    <definedName name="________ys3" localSheetId="8">#REF!</definedName>
    <definedName name="_______AC1" localSheetId="8">#REF!</definedName>
    <definedName name="_______ys1" localSheetId="8">#REF!</definedName>
    <definedName name="_______ys2" localSheetId="8">#REF!</definedName>
    <definedName name="_______ys3" localSheetId="8">#REF!</definedName>
    <definedName name="______AC1" localSheetId="8">#REF!</definedName>
    <definedName name="______sn01" localSheetId="8">#REF!</definedName>
    <definedName name="______sn02" localSheetId="8">#REF!</definedName>
    <definedName name="______sn03" localSheetId="8">#REF!</definedName>
    <definedName name="______sn04" localSheetId="8">#REF!</definedName>
    <definedName name="______sn05" localSheetId="8">#REF!</definedName>
    <definedName name="______sn06" localSheetId="8">#REF!</definedName>
    <definedName name="______sn07" localSheetId="8">#REF!</definedName>
    <definedName name="______sn08" localSheetId="8">#REF!</definedName>
    <definedName name="______ys1" localSheetId="8">#REF!</definedName>
    <definedName name="______ys2" localSheetId="8">#REF!</definedName>
    <definedName name="______ys3" localSheetId="8">#REF!</definedName>
    <definedName name="_____AC1" localSheetId="8">#REF!</definedName>
    <definedName name="_____sn01" localSheetId="8">#REF!</definedName>
    <definedName name="_____sn02" localSheetId="8">#REF!</definedName>
    <definedName name="_____sn03" localSheetId="8">#REF!</definedName>
    <definedName name="_____sn04" localSheetId="8">#REF!</definedName>
    <definedName name="_____sn05" localSheetId="8">#REF!</definedName>
    <definedName name="_____sn06" localSheetId="8">#REF!</definedName>
    <definedName name="_____sn07" localSheetId="8">#REF!</definedName>
    <definedName name="_____sn08" localSheetId="8">#REF!</definedName>
    <definedName name="_____ys1" localSheetId="8">#REF!</definedName>
    <definedName name="_____ys2" localSheetId="8">#REF!</definedName>
    <definedName name="_____ys3" localSheetId="8">#REF!</definedName>
    <definedName name="____a1" localSheetId="8">#REF!</definedName>
    <definedName name="____a111" localSheetId="8">#REF!</definedName>
    <definedName name="____a2" localSheetId="8">#REF!</definedName>
    <definedName name="____AC1" localSheetId="8">#REF!</definedName>
    <definedName name="____sn01" localSheetId="8">#REF!</definedName>
    <definedName name="____sn02" localSheetId="8">#REF!</definedName>
    <definedName name="____sn03" localSheetId="8">#REF!</definedName>
    <definedName name="____sn04" localSheetId="8">#REF!</definedName>
    <definedName name="____sn05" localSheetId="8">#REF!</definedName>
    <definedName name="____sn06" localSheetId="8">#REF!</definedName>
    <definedName name="____sn07" localSheetId="8">#REF!</definedName>
    <definedName name="____sn08" localSheetId="8">#REF!</definedName>
    <definedName name="____ys1" localSheetId="8">#REF!</definedName>
    <definedName name="____ys2" localSheetId="8">#REF!</definedName>
    <definedName name="____ys3" localSheetId="8">#REF!</definedName>
    <definedName name="___a1" localSheetId="8">#REF!</definedName>
    <definedName name="___a111" localSheetId="8">#REF!</definedName>
    <definedName name="___a2" localSheetId="8">#REF!</definedName>
    <definedName name="___AC1" localSheetId="8">#REF!</definedName>
    <definedName name="___EQA1" localSheetId="8">#REF!</definedName>
    <definedName name="___QU2" localSheetId="8">#REF!</definedName>
    <definedName name="___sn01" localSheetId="8">#REF!</definedName>
    <definedName name="___sn02" localSheetId="8">#REF!</definedName>
    <definedName name="___sn03" localSheetId="8">#REF!</definedName>
    <definedName name="___sn04" localSheetId="8">#REF!</definedName>
    <definedName name="___sn05" localSheetId="8">#REF!</definedName>
    <definedName name="___sn06" localSheetId="8">#REF!</definedName>
    <definedName name="___sn07" localSheetId="8">#REF!</definedName>
    <definedName name="___sn08" localSheetId="8">#REF!</definedName>
    <definedName name="___ys1" localSheetId="8">#REF!</definedName>
    <definedName name="___ys2" localSheetId="8">#REF!</definedName>
    <definedName name="___ys3" localSheetId="8">#REF!</definedName>
    <definedName name="__a1" localSheetId="8">#REF!</definedName>
    <definedName name="__a111" localSheetId="8">#REF!</definedName>
    <definedName name="__a2" localSheetId="8">#REF!</definedName>
    <definedName name="__A65550" localSheetId="8">#REF!</definedName>
    <definedName name="__AC1" localSheetId="8">#REF!</definedName>
    <definedName name="__EQA1" localSheetId="8">#REF!</definedName>
    <definedName name="__QU2" localSheetId="8">#REF!</definedName>
    <definedName name="__sn01" localSheetId="8">#REF!</definedName>
    <definedName name="__sn02" localSheetId="8">#REF!</definedName>
    <definedName name="__sn03" localSheetId="8">#REF!</definedName>
    <definedName name="__sn04" localSheetId="8">#REF!</definedName>
    <definedName name="__sn05" localSheetId="8">#REF!</definedName>
    <definedName name="__sn06" localSheetId="8">#REF!</definedName>
    <definedName name="__sn07" localSheetId="8">#REF!</definedName>
    <definedName name="__sn08" localSheetId="8">#REF!</definedName>
    <definedName name="__ys1" localSheetId="8">#REF!</definedName>
    <definedName name="__ys2" localSheetId="8">#REF!</definedName>
    <definedName name="__ys3" localSheetId="8">#REF!</definedName>
    <definedName name="_1.0_1.3_24" localSheetId="8">#REF!</definedName>
    <definedName name="_1.8_1.8_0.2" localSheetId="8">#REF!</definedName>
    <definedName name="_115.8_42.5_13.2_13.5_11.9_15.8" localSheetId="8">#REF!</definedName>
    <definedName name="_1694.35_17_3" localSheetId="8">#REF!</definedName>
    <definedName name="_2_2_0.1" localSheetId="8">#REF!</definedName>
    <definedName name="_2x1_" localSheetId="8">#REF!</definedName>
    <definedName name="_3a1_" localSheetId="8">#REF!</definedName>
    <definedName name="_3x1_" localSheetId="8">#REF!</definedName>
    <definedName name="_4_1.8_2" localSheetId="8">#REF!</definedName>
    <definedName name="_4_7栋数量" localSheetId="8">#REF!</definedName>
    <definedName name="_4a111_" localSheetId="8">#REF!</definedName>
    <definedName name="_6x1_" localSheetId="8">#REF!</definedName>
    <definedName name="_7a2_" localSheetId="8">#REF!</definedName>
    <definedName name="_a1" localSheetId="8">#REF!</definedName>
    <definedName name="_a111" localSheetId="8">#REF!</definedName>
    <definedName name="_a2" localSheetId="8">#REF!</definedName>
    <definedName name="_A65550" localSheetId="8">#REF!</definedName>
    <definedName name="_AC1" localSheetId="8">#REF!</definedName>
    <definedName name="_EQA1" localSheetId="8">#REF!</definedName>
    <definedName name="_h1" localSheetId="8">#REF!</definedName>
    <definedName name="_h2" localSheetId="8">#REF!</definedName>
    <definedName name="_h3" localSheetId="8">#REF!</definedName>
    <definedName name="_h4" localSheetId="8">#REF!</definedName>
    <definedName name="_Key1" localSheetId="8" hidden="1">#REF!</definedName>
    <definedName name="_m2" localSheetId="8">#REF!</definedName>
    <definedName name="_m3" localSheetId="8">#REF!</definedName>
    <definedName name="_QU2" localSheetId="8">#REF!</definedName>
    <definedName name="_sn01" localSheetId="8">#REF!</definedName>
    <definedName name="_sn02" localSheetId="8">#REF!</definedName>
    <definedName name="_sn03" localSheetId="8">#REF!</definedName>
    <definedName name="_sn04" localSheetId="8">#REF!</definedName>
    <definedName name="_sn05" localSheetId="8">#REF!</definedName>
    <definedName name="_sn06" localSheetId="8">#REF!</definedName>
    <definedName name="_sn07" localSheetId="8">#REF!</definedName>
    <definedName name="_sn08" localSheetId="8">#REF!</definedName>
    <definedName name="_x1" localSheetId="8">#REF!</definedName>
    <definedName name="_ys1" localSheetId="8">#REF!</definedName>
    <definedName name="_ys2" localSheetId="8">#REF!</definedName>
    <definedName name="_ys3" localSheetId="8">#REF!</definedName>
    <definedName name="AAA" localSheetId="8">#REF!+#REF!+0.1</definedName>
    <definedName name="AAAA" localSheetId="8">#REF!+#REF!+0.1</definedName>
    <definedName name="ac" localSheetId="8">#REF!</definedName>
    <definedName name="ACON" localSheetId="8">#REF!</definedName>
    <definedName name="ACQU" localSheetId="8">#REF!</definedName>
    <definedName name="AEQ" localSheetId="8">#REF!</definedName>
    <definedName name="AQU" localSheetId="8">#REF!</definedName>
    <definedName name="bbb" localSheetId="8">#REF!</definedName>
    <definedName name="cc" localSheetId="8">#REF!</definedName>
    <definedName name="contr" localSheetId="8">#REF!</definedName>
    <definedName name="controller" localSheetId="8">#REF!</definedName>
    <definedName name="C数量" localSheetId="8">#REF!</definedName>
    <definedName name="C型号" localSheetId="8">#REF!</definedName>
    <definedName name="Database" localSheetId="8" hidden="1">#REF!</definedName>
    <definedName name="DD" localSheetId="8">#REF!</definedName>
    <definedName name="DDC" localSheetId="8">#REF!</definedName>
    <definedName name="DDC数量" localSheetId="8">#REF!</definedName>
    <definedName name="Ddd" localSheetId="8">#REF!</definedName>
    <definedName name="DIXI" localSheetId="8">#REF!</definedName>
    <definedName name="Element" localSheetId="8">#REF!</definedName>
    <definedName name="EQAG" localSheetId="8">#REF!</definedName>
    <definedName name="EQUI" localSheetId="8">#REF!</definedName>
    <definedName name="EQUIPMENT" localSheetId="8">#REF!</definedName>
    <definedName name="Excel_BuiltIn__FilterDatabase_6" localSheetId="8">#REF!</definedName>
    <definedName name="E数量" localSheetId="8">#REF!</definedName>
    <definedName name="fadfadsfadf" localSheetId="8" hidden="1">#REF!</definedName>
    <definedName name="FM.1" localSheetId="8">#REF!</definedName>
    <definedName name="FM1.1" localSheetId="8">#REF!</definedName>
    <definedName name="FM1.2" localSheetId="8">#REF!</definedName>
    <definedName name="FM1.3" localSheetId="8">#REF!</definedName>
    <definedName name="FM1.4" localSheetId="8">#REF!</definedName>
    <definedName name="FM1.5" localSheetId="8">#REF!</definedName>
    <definedName name="FM1.6" localSheetId="8">#REF!</definedName>
    <definedName name="FM1.7" localSheetId="8">#REF!</definedName>
    <definedName name="FM2.1" localSheetId="8">#REF!</definedName>
    <definedName name="FM2.2" localSheetId="8">#REF!</definedName>
    <definedName name="FM2.3" localSheetId="8">#REF!</definedName>
    <definedName name="GC.1" localSheetId="8">#REF!</definedName>
    <definedName name="gggggggggggggg" localSheetId="8">#REF!</definedName>
    <definedName name="HM1.1" localSheetId="8">#REF!</definedName>
    <definedName name="HM2.1" localSheetId="8">#REF!</definedName>
    <definedName name="LBY1.1" localSheetId="8">#REF!</definedName>
    <definedName name="LBY1.2" localSheetId="8">#REF!</definedName>
    <definedName name="LBY1.3" localSheetId="8">#REF!</definedName>
    <definedName name="LBY2.1" localSheetId="8">#REF!</definedName>
    <definedName name="LBY2.2" localSheetId="8">#REF!</definedName>
    <definedName name="LBY2.3" localSheetId="8">#REF!</definedName>
    <definedName name="LBY2.4" localSheetId="8">#REF!</definedName>
    <definedName name="LBY2.5" localSheetId="8">#REF!</definedName>
    <definedName name="LBY2.6" localSheetId="8">#REF!</definedName>
    <definedName name="LC.1" localSheetId="8">#REF!</definedName>
    <definedName name="LC.10" localSheetId="8">#REF!</definedName>
    <definedName name="LC.11" localSheetId="8">#REF!</definedName>
    <definedName name="LC.12" localSheetId="8">#REF!</definedName>
    <definedName name="LC.13" localSheetId="8">#REF!</definedName>
    <definedName name="LC.14" localSheetId="8">#REF!</definedName>
    <definedName name="LC.1a" localSheetId="8">#REF!</definedName>
    <definedName name="LC.1b" localSheetId="8">#REF!</definedName>
    <definedName name="LC.2" localSheetId="8">#REF!</definedName>
    <definedName name="LC.3" localSheetId="8">#REF!</definedName>
    <definedName name="LC.3a" localSheetId="8">#REF!</definedName>
    <definedName name="LC.4" localSheetId="8">#REF!</definedName>
    <definedName name="LC.5" localSheetId="8">#REF!</definedName>
    <definedName name="LC.5a" localSheetId="8">#REF!</definedName>
    <definedName name="LC.6" localSheetId="8">#REF!</definedName>
    <definedName name="LC.7" localSheetId="8">#REF!</definedName>
    <definedName name="LC.7a" localSheetId="8">#REF!</definedName>
    <definedName name="LC.8" localSheetId="8">#REF!</definedName>
    <definedName name="LC.9" localSheetId="8">#REF!</definedName>
    <definedName name="LC1.1" localSheetId="8">#REF!</definedName>
    <definedName name="LC1.10" localSheetId="8">#REF!</definedName>
    <definedName name="LC1.11" localSheetId="8">#REF!</definedName>
    <definedName name="LC1.12" localSheetId="8">#REF!</definedName>
    <definedName name="LC1.2" localSheetId="8">#REF!</definedName>
    <definedName name="LC1.3" localSheetId="8">#REF!</definedName>
    <definedName name="LC1.4" localSheetId="8">#REF!</definedName>
    <definedName name="LC1.5" localSheetId="8">#REF!</definedName>
    <definedName name="LC1.6" localSheetId="8">#REF!</definedName>
    <definedName name="LC1.7" localSheetId="8">#REF!</definedName>
    <definedName name="LC1.8" localSheetId="8">#REF!</definedName>
    <definedName name="LC1.9" localSheetId="8">#REF!</definedName>
    <definedName name="LC2.1" localSheetId="8">#REF!</definedName>
    <definedName name="LC2.10" localSheetId="8">#REF!</definedName>
    <definedName name="LC2.11" localSheetId="8">#REF!</definedName>
    <definedName name="LC2.12" localSheetId="8">#REF!</definedName>
    <definedName name="LC2.2" localSheetId="8">#REF!</definedName>
    <definedName name="LC2.3" localSheetId="8">#REF!</definedName>
    <definedName name="LC2.4" localSheetId="8">#REF!</definedName>
    <definedName name="LC2.5" localSheetId="8">#REF!</definedName>
    <definedName name="LC2.6" localSheetId="8">#REF!</definedName>
    <definedName name="LC2.7" localSheetId="8">#REF!</definedName>
    <definedName name="LC2.8" localSheetId="8">#REF!</definedName>
    <definedName name="LC2.9" localSheetId="8">#REF!</definedName>
    <definedName name="LM.1" localSheetId="8">#REF!</definedName>
    <definedName name="LM.2" localSheetId="8">#REF!</definedName>
    <definedName name="LM1.1" localSheetId="8">#REF!</definedName>
    <definedName name="LM1.2" localSheetId="8">#REF!</definedName>
    <definedName name="LM1.3" localSheetId="8">#REF!</definedName>
    <definedName name="LM1.4" localSheetId="8">#REF!</definedName>
    <definedName name="LM2.1" localSheetId="8">#REF!</definedName>
    <definedName name="LMC.1" localSheetId="8">#REF!</definedName>
    <definedName name="LMC2.1" localSheetId="8">#REF!</definedName>
    <definedName name="LMC2.2" localSheetId="8">#REF!</definedName>
    <definedName name="M.1" localSheetId="8">#REF!</definedName>
    <definedName name="mj_1" localSheetId="8">#REF!</definedName>
    <definedName name="mj_2" localSheetId="8">#REF!</definedName>
    <definedName name="MM1.1" localSheetId="8">#REF!</definedName>
    <definedName name="MM2.1" localSheetId="8">#REF!</definedName>
    <definedName name="OCON" localSheetId="8">#REF!</definedName>
    <definedName name="OCQU" localSheetId="8">#REF!</definedName>
    <definedName name="OEQ" localSheetId="8">#REF!</definedName>
    <definedName name="OO" localSheetId="8">EVALUATE(#REF!)</definedName>
    <definedName name="OQU" localSheetId="8">#REF!</definedName>
    <definedName name="Print_Area_MI" localSheetId="8">#REF!</definedName>
    <definedName name="print_tiltes" localSheetId="8">#REF!</definedName>
    <definedName name="_xlnm.Print_Titles" localSheetId="8">安装工程!$1:$4</definedName>
    <definedName name="pyint_TItIes" localSheetId="8">#REF!</definedName>
    <definedName name="qq" localSheetId="8">#REF!</definedName>
    <definedName name="qu" localSheetId="8">#REF!</definedName>
    <definedName name="quan" localSheetId="8">#REF!</definedName>
    <definedName name="QUJ" localSheetId="8">#REF!</definedName>
    <definedName name="QUU" localSheetId="8">#REF!</definedName>
    <definedName name="qwq" localSheetId="8">#REF!</definedName>
    <definedName name="SENSER" localSheetId="8">#REF!</definedName>
    <definedName name="SENSER数量" localSheetId="8">#REF!</definedName>
    <definedName name="series01" localSheetId="8">#REF!</definedName>
    <definedName name="series02" localSheetId="8">#REF!</definedName>
    <definedName name="series03" localSheetId="8">#REF!</definedName>
    <definedName name="series04" localSheetId="8">#REF!</definedName>
    <definedName name="series05" localSheetId="8">#REF!</definedName>
    <definedName name="series06" localSheetId="8">#REF!</definedName>
    <definedName name="series07" localSheetId="8">#REF!</definedName>
    <definedName name="series08" localSheetId="8">#REF!</definedName>
    <definedName name="series09" localSheetId="8">#REF!</definedName>
    <definedName name="series10" localSheetId="8">#REF!</definedName>
    <definedName name="TLC1.1" localSheetId="8">#REF!</definedName>
    <definedName name="TLC1.2" localSheetId="8">#REF!</definedName>
    <definedName name="TLC2.1" localSheetId="8">#REF!</definedName>
    <definedName name="TLM1.1" localSheetId="8">#REF!</definedName>
    <definedName name="TLM1.2" localSheetId="8">#REF!</definedName>
    <definedName name="TLM2.1" localSheetId="8">#REF!</definedName>
    <definedName name="VMO" localSheetId="8">#REF!</definedName>
    <definedName name="Wac" localSheetId="8">#REF!</definedName>
    <definedName name="ww" localSheetId="8">#REF!</definedName>
    <definedName name="X1_3栋水电预埋００_Sheet1_List" localSheetId="8">#REF!</definedName>
    <definedName name="z" localSheetId="8">#REF!</definedName>
    <definedName name="zxd" localSheetId="8">#REF!</definedName>
    <definedName name="埃特板" localSheetId="8">#REF!</definedName>
    <definedName name="埃特板人工" localSheetId="8">#REF!</definedName>
    <definedName name="板厚" localSheetId="8">#REF!</definedName>
    <definedName name="保险" localSheetId="8">#REF!</definedName>
    <definedName name="保险金" localSheetId="8">#REF!</definedName>
    <definedName name="保养费" localSheetId="8">#REF!</definedName>
    <definedName name="贝砂金" localSheetId="8">#REF!</definedName>
    <definedName name="比例" localSheetId="8">#REF!</definedName>
    <definedName name="编号" localSheetId="8">#REF!</definedName>
    <definedName name="标高" localSheetId="8">#REF!</definedName>
    <definedName name="玻璃规格" localSheetId="8">#REF!</definedName>
    <definedName name="材料清单" localSheetId="8">OFFSET(#REF!,1,MATCH(#REF!,#REF!,0)-1,COUNTA(OFFSET(#REF!,1,MATCH(#REF!,#REF!,0)-1,500,1)),1)</definedName>
    <definedName name="潮阳水电单价" localSheetId="8">#REF!</definedName>
    <definedName name="承台" localSheetId="8">#REF!</definedName>
    <definedName name="承台编号" localSheetId="8">#REF!</definedName>
    <definedName name="承台含桩长" localSheetId="8">#REF!</definedName>
    <definedName name="抽芯1" localSheetId="8">#REF!</definedName>
    <definedName name="抽芯10" localSheetId="8">#REF!</definedName>
    <definedName name="抽芯11" localSheetId="8">#REF!</definedName>
    <definedName name="抽芯12" localSheetId="8">#REF!</definedName>
    <definedName name="抽芯13" localSheetId="8">#REF!</definedName>
    <definedName name="抽芯2" localSheetId="8">#REF!</definedName>
    <definedName name="抽芯3" localSheetId="8">#REF!</definedName>
    <definedName name="抽芯4" localSheetId="8">#REF!</definedName>
    <definedName name="抽芯5" localSheetId="8">#REF!</definedName>
    <definedName name="抽芯6" localSheetId="8">#REF!</definedName>
    <definedName name="抽芯7" localSheetId="8">#REF!</definedName>
    <definedName name="抽芯8" localSheetId="8">#REF!</definedName>
    <definedName name="抽芯9" localSheetId="8">#REF!</definedName>
    <definedName name="储金会" localSheetId="8">#REF!</definedName>
    <definedName name="窗帘盒人工" localSheetId="8">#REF!</definedName>
    <definedName name="窗台石人工" localSheetId="8">#REF!</definedName>
    <definedName name="瓷砖踢脚线人工" localSheetId="8">#REF!</definedName>
    <definedName name="措施" localSheetId="8">#REF!</definedName>
    <definedName name="大堂花灯" localSheetId="8">#REF!</definedName>
    <definedName name="大堂射灯" localSheetId="8">#REF!</definedName>
    <definedName name="大堂筒灯" localSheetId="8">#REF!</definedName>
    <definedName name="代码" localSheetId="8">IF(#REF!="","",COUNTA(#REF!))</definedName>
    <definedName name="单边工作面宽" localSheetId="8">#REF!</definedName>
    <definedName name="单位" localSheetId="8">#REF!</definedName>
    <definedName name="挡水石人工" localSheetId="8">#REF!</definedName>
    <definedName name="地板厚度" localSheetId="8">#REF!</definedName>
    <definedName name="地面石材人工" localSheetId="8">#REF!</definedName>
    <definedName name="地坪标高" localSheetId="8">#REF!</definedName>
    <definedName name="地坪厚度" localSheetId="8">#REF!</definedName>
    <definedName name="灯带T4" localSheetId="8">#REF!</definedName>
    <definedName name="电梯厅墙地砖人工" localSheetId="8">#REF!</definedName>
    <definedName name="电梯厅油漆人工" localSheetId="8">#REF!</definedName>
    <definedName name="垫层单边突出宽" localSheetId="8">#REF!</definedName>
    <definedName name="垫层高度" localSheetId="8">#REF!</definedName>
    <definedName name="垫层厚" localSheetId="8">#REF!</definedName>
    <definedName name="垫层厚1" localSheetId="8">#REF!</definedName>
    <definedName name="垫层厚度" localSheetId="8">#REF!</definedName>
    <definedName name="垫层突出单边宽" localSheetId="8">#REF!</definedName>
    <definedName name="垫层突出单边宽度" localSheetId="8">#REF!</definedName>
    <definedName name="调正" localSheetId="8">#REF!</definedName>
    <definedName name="定额编号前缀" localSheetId="8">IF(#REF!="","",VLOOKUP(#REF!,#REF!,2,0))</definedName>
    <definedName name="法定扣税额" localSheetId="8">#REF!</definedName>
    <definedName name="房建总清单" localSheetId="8">#REF!</definedName>
    <definedName name="仿啡网马赛克" localSheetId="8">#REF!</definedName>
    <definedName name="仿马赛克砖" localSheetId="8">#REF!</definedName>
    <definedName name="放坡" localSheetId="8">#REF!</definedName>
    <definedName name="放坡系数" localSheetId="8">#REF!</definedName>
    <definedName name="放坡系数1" localSheetId="8">#REF!</definedName>
    <definedName name="放坡系数2" localSheetId="8">#REF!</definedName>
    <definedName name="放坡系数A" localSheetId="8">#REF!</definedName>
    <definedName name="放坡系统" localSheetId="8">#REF!</definedName>
    <definedName name="啡慕斯" localSheetId="8">#REF!</definedName>
    <definedName name="分部工程" localSheetId="8">#REF!</definedName>
    <definedName name="分数" localSheetId="8">#REF!</definedName>
    <definedName name="分项工程" localSheetId="8">#REF!</definedName>
    <definedName name="钢12" localSheetId="8">#REF!</definedName>
    <definedName name="钢3" localSheetId="8">#REF!</definedName>
    <definedName name="钢筋砼差价" localSheetId="8">#REF!</definedName>
    <definedName name="钢筋砼价" localSheetId="8">#REF!</definedName>
    <definedName name="钢筋弯钩长度" localSheetId="8">#REF!</definedName>
    <definedName name="岗位工资" localSheetId="8">#REF!</definedName>
    <definedName name="岗位工资1" localSheetId="8">#REF!</definedName>
    <definedName name="岗效工资" localSheetId="8">#REF!:#REF!</definedName>
    <definedName name="工程量表" localSheetId="8">#REF!</definedName>
    <definedName name="工程量计算式" localSheetId="8">#REF!</definedName>
    <definedName name="工会费" localSheetId="8">#REF!</definedName>
    <definedName name="工作面单边宽" localSheetId="8">#REF!</definedName>
    <definedName name="工作面单边宽度" localSheetId="8">#REF!</definedName>
    <definedName name="公积" localSheetId="8">#REF!</definedName>
    <definedName name="公积金1" localSheetId="8">#REF!</definedName>
    <definedName name="公积金2" localSheetId="8">#REF!</definedName>
    <definedName name="供应商" localSheetId="8">#REF!</definedName>
    <definedName name="合计工程量" localSheetId="8">IF(#REF!="","",ROUND(SUMIF(#REF!,#REF!,#REF!),2))</definedName>
    <definedName name="合计应发" localSheetId="8">#REF!</definedName>
    <definedName name="合计应扣" localSheetId="8">#REF!</definedName>
    <definedName name="合同变更查询列表" localSheetId="8">#REF!</definedName>
    <definedName name="黑金花" localSheetId="8">#REF!</definedName>
    <definedName name="黑色烤漆玻璃" localSheetId="8">#REF!</definedName>
    <definedName name="华泰单价" localSheetId="8">#REF!</definedName>
    <definedName name="华西单价" localSheetId="8">#REF!</definedName>
    <definedName name="汇总表单位" localSheetId="8">IF(#REF!="","",VLOOKUP(#REF!,#REF!,4,0))</definedName>
    <definedName name="汇总表分项工程名称" localSheetId="8">IF(#REF!="","",VLOOKUP(#REF!,#REF!,5,0))</definedName>
    <definedName name="汇总表工程量" localSheetId="8">IF(#REF!="","",VLOOKUP(#REF!,#REF!,3,0))</definedName>
    <definedName name="伙食补贴" localSheetId="8">#REF!:#REF!</definedName>
    <definedName name="计件" localSheetId="8">#REF!</definedName>
    <definedName name="计税收入" localSheetId="8">#REF!</definedName>
    <definedName name="计算公式" localSheetId="8">#REF!</definedName>
    <definedName name="加班" localSheetId="8">#REF!</definedName>
    <definedName name="加班工资" localSheetId="8">#REF!:#REF!</definedName>
    <definedName name="奖金" localSheetId="8">#REF!</definedName>
    <definedName name="奖金1" localSheetId="8">#REF!</definedName>
    <definedName name="接电话" localSheetId="8">#REF!</definedName>
    <definedName name="节日费" localSheetId="8">#REF!</definedName>
    <definedName name="睛" localSheetId="8">#REF!</definedName>
    <definedName name="镜面钛金不绣钢" localSheetId="8">#REF!</definedName>
    <definedName name="矩柱模" localSheetId="8">#REF!</definedName>
    <definedName name="聚氨酯" localSheetId="8">#REF!</definedName>
    <definedName name="开间费" localSheetId="8">#REF!</definedName>
    <definedName name="科目余额表" localSheetId="8">#REF!</definedName>
    <definedName name="扣缴所得税" localSheetId="8">#REF!</definedName>
    <definedName name="拉丝不锈钢" localSheetId="8">#REF!</definedName>
    <definedName name="磊" localSheetId="8">#REF!</definedName>
    <definedName name="利息总额" localSheetId="8">#REF!</definedName>
    <definedName name="梁模" localSheetId="8">#REF!</definedName>
    <definedName name="零星模" localSheetId="8">#REF!</definedName>
    <definedName name="铝边角" localSheetId="8">#REF!</definedName>
    <definedName name="铝合金材料清单" localSheetId="8">#REF!</definedName>
    <definedName name="铝扣板" localSheetId="8">#REF!</definedName>
    <definedName name="铝扣板人工" localSheetId="8">#REF!</definedName>
    <definedName name="铝条10mm" localSheetId="8">#REF!</definedName>
    <definedName name="门编号" localSheetId="8">#REF!</definedName>
    <definedName name="门窗表" localSheetId="8">#REF!</definedName>
    <definedName name="门窗表1" localSheetId="8">#REF!</definedName>
    <definedName name="门窗表a23" localSheetId="8">#REF!</definedName>
    <definedName name="门二" localSheetId="8">#REF!</definedName>
    <definedName name="门槛石人工" localSheetId="8">#REF!</definedName>
    <definedName name="门套鞋人工" localSheetId="8">#REF!</definedName>
    <definedName name="面积" localSheetId="8">#REF!</definedName>
    <definedName name="磨擦铰链" localSheetId="8">#REF!</definedName>
    <definedName name="腻子等辅材" localSheetId="8">#REF!</definedName>
    <definedName name="年功工资" localSheetId="8">#REF!</definedName>
    <definedName name="排气扇" localSheetId="8">#REF!</definedName>
    <definedName name="其他1" localSheetId="8">#REF!</definedName>
    <definedName name="其他2" localSheetId="8">#REF!</definedName>
    <definedName name="其他3" localSheetId="8">#REF!</definedName>
    <definedName name="其他4" localSheetId="8">#REF!</definedName>
    <definedName name="其他补贴" localSheetId="8">#REF!:#REF!</definedName>
    <definedName name="其它" localSheetId="8">#REF!</definedName>
    <definedName name="其它1" localSheetId="8">#REF!</definedName>
    <definedName name="浅啡网" localSheetId="8">#REF!</definedName>
    <definedName name="墙200模" localSheetId="8">#REF!</definedName>
    <definedName name="墙500模" localSheetId="8">#REF!</definedName>
    <definedName name="墙地砖人工" localSheetId="8">#REF!</definedName>
    <definedName name="墙面石材人工" localSheetId="8">#REF!</definedName>
    <definedName name="清饮" localSheetId="8">#REF!</definedName>
    <definedName name="清饮补贴" localSheetId="8">#REF!</definedName>
    <definedName name="人工挖土" localSheetId="8">#REF!</definedName>
    <definedName name="人造米黄" localSheetId="8">#REF!</definedName>
    <definedName name="软木" localSheetId="8">#REF!</definedName>
    <definedName name="三优" localSheetId="8">#REF!</definedName>
    <definedName name="砂面钛金不绣钢" localSheetId="8">#REF!</definedName>
    <definedName name="山西黑" localSheetId="8">#REF!</definedName>
    <definedName name="汕头建安土建单价" localSheetId="8">#REF!</definedName>
    <definedName name="设备型号" localSheetId="8">#REF!</definedName>
    <definedName name="失业" localSheetId="8">#REF!</definedName>
    <definedName name="失业保险" localSheetId="8">#REF!</definedName>
    <definedName name="石材踢脚线人工" localSheetId="8">#REF!</definedName>
    <definedName name="石膏板9厘" localSheetId="8">#REF!</definedName>
    <definedName name="石膏线60包人工" localSheetId="8">#REF!</definedName>
    <definedName name="实发金额" localSheetId="8">#REF!</definedName>
    <definedName name="实发数" localSheetId="8">#REF!</definedName>
    <definedName name="室内标高" localSheetId="8">#REF!</definedName>
    <definedName name="室内外地坪高差" localSheetId="8">#REF!</definedName>
    <definedName name="室内外地台差" localSheetId="8">#REF!</definedName>
    <definedName name="室内外高差" localSheetId="8">#REF!</definedName>
    <definedName name="数量" localSheetId="8">#REF!</definedName>
    <definedName name="双层石膏板人工" localSheetId="8">#REF!</definedName>
    <definedName name="水电费" localSheetId="8">#REF!</definedName>
    <definedName name="水泥沙" localSheetId="8">#REF!</definedName>
    <definedName name="水泥砂浆找平人工" localSheetId="8">#REF!</definedName>
    <definedName name="税" localSheetId="8">#REF!</definedName>
    <definedName name="税率" localSheetId="8">#REF!</definedName>
    <definedName name="速算扣除数" localSheetId="8">#REF!</definedName>
    <definedName name="台" localSheetId="8">#REF!</definedName>
    <definedName name="踢脚线高" localSheetId="8">#REF!</definedName>
    <definedName name="天沟" localSheetId="8">#REF!</definedName>
    <definedName name="砼10" localSheetId="8">#REF!</definedName>
    <definedName name="砼15" localSheetId="8">#REF!</definedName>
    <definedName name="砼20" localSheetId="8">#REF!</definedName>
    <definedName name="砼25" localSheetId="8">#REF!</definedName>
    <definedName name="砼30" localSheetId="8">#REF!</definedName>
    <definedName name="砼35" localSheetId="8">#REF!</definedName>
    <definedName name="砼40" localSheetId="8">#REF!</definedName>
    <definedName name="砼45" localSheetId="8">#REF!</definedName>
    <definedName name="砼50" localSheetId="8">#REF!</definedName>
    <definedName name="砼55" localSheetId="8">#REF!</definedName>
    <definedName name="砼浇" localSheetId="8">#REF!</definedName>
    <definedName name="筒灯华辉4寸防雾" localSheetId="8">#REF!</definedName>
    <definedName name="筒灯华辉9w" localSheetId="8">#REF!</definedName>
    <definedName name="筒灯欧普" localSheetId="8">#REF!</definedName>
    <definedName name="头" localSheetId="8">#REF!</definedName>
    <definedName name="突窗长度" localSheetId="8">#REF!</definedName>
    <definedName name="外面砖" localSheetId="8">#REF!</definedName>
    <definedName name="外涂" localSheetId="8">#REF!</definedName>
    <definedName name="五金配件" localSheetId="8">#REF!</definedName>
    <definedName name="西班牙米黄" localSheetId="8">#REF!</definedName>
    <definedName name="小计1" localSheetId="8">#REF!</definedName>
    <definedName name="小计2" localSheetId="8">#REF!</definedName>
    <definedName name="新二" localSheetId="8">#REF!</definedName>
    <definedName name="新西米" localSheetId="8">#REF!</definedName>
    <definedName name="新西米门套鞋" localSheetId="8">#REF!</definedName>
    <definedName name="型材名称及比重" localSheetId="8">#REF!</definedName>
    <definedName name="型号" localSheetId="8">#REF!</definedName>
    <definedName name="姓名" localSheetId="8">#REF!</definedName>
    <definedName name="序号" localSheetId="8">IF(#REF!="","",COUNTA(#REF!))</definedName>
    <definedName name="檐口大样１" localSheetId="8">#REF!</definedName>
    <definedName name="阳台处砌墙收口" localSheetId="8">#REF!</definedName>
    <definedName name="阳台改房间" localSheetId="8">#REF!</definedName>
    <definedName name="养老" localSheetId="8">#REF!</definedName>
    <definedName name="养老金" localSheetId="8">#REF!</definedName>
    <definedName name="医疗" localSheetId="8">#REF!</definedName>
    <definedName name="医疗保险" localSheetId="8">#REF!</definedName>
    <definedName name="已付款明细表" localSheetId="8">#REF!</definedName>
    <definedName name="异柱模" localSheetId="8">#REF!</definedName>
    <definedName name="应缴税所得" localSheetId="8">#REF!</definedName>
    <definedName name="英国棕" localSheetId="8">#REF!</definedName>
    <definedName name="英国棕门套鞋" localSheetId="8">#REF!</definedName>
    <definedName name="油漆人工" localSheetId="8">#REF!</definedName>
    <definedName name="原料长" localSheetId="8">#REF!</definedName>
    <definedName name="职务或职称补贴" localSheetId="8">#REF!</definedName>
    <definedName name="止" localSheetId="8">#REF!</definedName>
    <definedName name="治安" localSheetId="8">#REF!</definedName>
    <definedName name="主材代号" localSheetId="8">#REF!</definedName>
    <definedName name="住房公积金" localSheetId="8">#REF!</definedName>
    <definedName name="柱2" localSheetId="8">#REF!</definedName>
    <definedName name="柱2数量" localSheetId="8">#REF!</definedName>
    <definedName name="柱3" localSheetId="8">#REF!</definedName>
    <definedName name="柱3数量" localSheetId="8">#REF!</definedName>
    <definedName name="柱4" localSheetId="8">#REF!</definedName>
    <definedName name="柱4数量" localSheetId="8">#REF!</definedName>
    <definedName name="桩模" localSheetId="8">#REF!</definedName>
    <definedName name="租金" localSheetId="8">#REF!</definedName>
    <definedName name="전" localSheetId="8">#REF!</definedName>
    <definedName name="주택사업본부" localSheetId="8">#REF!</definedName>
    <definedName name="철구사업본부" localSheetId="8">#REF!</definedName>
    <definedName name="\9" localSheetId="8">#REF!</definedName>
    <definedName name="\P" localSheetId="8">#REF!</definedName>
    <definedName name="_" localSheetId="8">#REF!</definedName>
    <definedName name="_____ra1" localSheetId="8">#REF!</definedName>
    <definedName name="_____ra2" localSheetId="8">#REF!</definedName>
    <definedName name="____ra1" localSheetId="8">#REF!</definedName>
    <definedName name="____ra2" localSheetId="8">#REF!</definedName>
    <definedName name="___ra1" localSheetId="8">#REF!</definedName>
    <definedName name="___ra2" localSheetId="8">#REF!</definedName>
    <definedName name="__B1" localSheetId="8">#REF!</definedName>
    <definedName name="__ra1" localSheetId="8">#REF!</definedName>
    <definedName name="__ra2" localSheetId="8">#REF!</definedName>
    <definedName name="_000年.xls" localSheetId="8">#REF!</definedName>
    <definedName name="_001年.xls" localSheetId="8">#REF!</definedName>
    <definedName name="_002年.xls" localSheetId="8">#REF!</definedName>
    <definedName name="_1_2_3" localSheetId="8">#REF!</definedName>
    <definedName name="_1_2_3_4" localSheetId="8">#REF!</definedName>
    <definedName name="_10mmx5mm镜面不锈钢條_MT_03" localSheetId="8">#REF!</definedName>
    <definedName name="_12厘难燃夹板" localSheetId="8">#REF!</definedName>
    <definedName name="_15厘难燃夹板" localSheetId="8">#REF!</definedName>
    <definedName name="_16.025_8.297_18.65__10.5" localSheetId="8">#REF!</definedName>
    <definedName name="_18厘难燃夹板" localSheetId="8">#REF!</definedName>
    <definedName name="_1A1_" localSheetId="8">#REF!</definedName>
    <definedName name="_1B1_" localSheetId="8">#REF!</definedName>
    <definedName name="_20_30难燃木方" localSheetId="8">#REF!</definedName>
    <definedName name="_2AB26_" localSheetId="8">#REF!</definedName>
    <definedName name="_30_40难燃木方" localSheetId="8">#REF!</definedName>
    <definedName name="_50_100mm_3mm厚镜面铜色不锈钢_MT_04_方管" localSheetId="8">#REF!</definedName>
    <definedName name="_5mmx5mm黑色镜钢镜条_MT_01A" localSheetId="8">#REF!</definedName>
    <definedName name="_5mmx5mm深茶色鏡鋼條_MT_04" localSheetId="8">#REF!</definedName>
    <definedName name="_5mm厚黑色镜钢_MT_01" localSheetId="8">#REF!</definedName>
    <definedName name="_5厘难燃夹板" localSheetId="8">#REF!</definedName>
    <definedName name="_6mm发纹镀古铜色不锈钢装饰线_MT_01" localSheetId="8">#REF!</definedName>
    <definedName name="_6mm宽古铜色镜面不锈钢收边条_MT_04" localSheetId="8">#REF!</definedName>
    <definedName name="_6厘埃特板" localSheetId="8">#REF!</definedName>
    <definedName name="_9厘难燃夹板" localSheetId="8">#REF!</definedName>
    <definedName name="_AB26" localSheetId="8">#REF!</definedName>
    <definedName name="_B1" localSheetId="8">#REF!</definedName>
    <definedName name="_QC60" localSheetId="8">#REF!</definedName>
    <definedName name="_QC61" localSheetId="8">#REF!</definedName>
    <definedName name="_ra1" localSheetId="8">#REF!</definedName>
    <definedName name="_ra2" localSheetId="8">#REF!</definedName>
    <definedName name="_US" localSheetId="8">#REF!</definedName>
    <definedName name="A4方案一" localSheetId="8">#REF!</definedName>
    <definedName name="AA" localSheetId="8">#REF!</definedName>
    <definedName name="AAAAAAA" localSheetId="8">#REF!</definedName>
    <definedName name="AAAAAAAAA" localSheetId="8">#REF!</definedName>
    <definedName name="AAAAAAAAAAAAAA" localSheetId="8">#REF!</definedName>
    <definedName name="ABC" localSheetId="8">#REF!</definedName>
    <definedName name="AOK开合帘电机" localSheetId="8">#REF!</definedName>
    <definedName name="Area_Copy" localSheetId="8">#REF!</definedName>
    <definedName name="AS" localSheetId="8">#REF!</definedName>
    <definedName name="ASDASDASDASDASDSAD" localSheetId="8">IF(#REF!&lt;=MAX(#REF!),VLOOKUP(#REF!,#REF!,4,FALSE),)</definedName>
    <definedName name="ASDASDSDFDHFGH" localSheetId="8">#REF!</definedName>
    <definedName name="ASDFSDFSDFSDFDFSDF" localSheetId="8">EVALUATE(#REF!)</definedName>
    <definedName name="AW" localSheetId="8">#REF!</definedName>
    <definedName name="AWARD" localSheetId="8">#REF!</definedName>
    <definedName name="AwardCount0" localSheetId="8">#REF!</definedName>
    <definedName name="AwardCount1" localSheetId="8">#REF!</definedName>
    <definedName name="AwardCount2" localSheetId="8">#REF!</definedName>
    <definedName name="AwardCount3" localSheetId="8">#REF!</definedName>
    <definedName name="AwardCount4" localSheetId="8">#REF!</definedName>
    <definedName name="AwardCount5" localSheetId="8">#REF!</definedName>
    <definedName name="BBBBBBBBB" localSheetId="8">#REF!</definedName>
    <definedName name="BBBBBBBBBBBBBBBBBBBB" localSheetId="8">#REF!</definedName>
    <definedName name="BBBBBBBBBBBBBBBBBBBBBBBBBBBBBBBBBBBBBBBBBBB" localSheetId="8">#REF!</definedName>
    <definedName name="BCVBVCBVCBVCBCVBCVBVCB" localSheetId="8">#REF!</definedName>
    <definedName name="BVCBCVBCVBCVBVNVBNBMNBM" localSheetId="8">#REF!</definedName>
    <definedName name="BVCBVCBCVBCVBCVBCVBCVB" localSheetId="8">#REF!</definedName>
    <definedName name="BVCBVCBVCBVCBVCBVCBVCB" localSheetId="8">#REF!</definedName>
    <definedName name="C1261." localSheetId="8">#REF!</definedName>
    <definedName name="cap" localSheetId="8">#REF!</definedName>
    <definedName name="Caption" localSheetId="8">#REF!</definedName>
    <definedName name="CB" localSheetId="8">#REF!</definedName>
    <definedName name="CBVBCVBCVBCVBVCBCV" localSheetId="8">#REF!</definedName>
    <definedName name="CBVCBVCBVCBVCBVCBVC" localSheetId="8">#REF!</definedName>
    <definedName name="ChangColor_With1" localSheetId="8">#REF!</definedName>
    <definedName name="cola" localSheetId="8">#REF!</definedName>
    <definedName name="colb" localSheetId="8">#REF!</definedName>
    <definedName name="CountPerSelect" localSheetId="8">#REF!</definedName>
    <definedName name="CVXCVCVCXBVCBDGERWEDXCBCV" localSheetId="8">#REF!</definedName>
    <definedName name="CXBVCBVCBCVBVC" localSheetId="8" hidden="1">#REF!</definedName>
    <definedName name="CXVCVBCBVBFGDGR" localSheetId="8">#REF!</definedName>
    <definedName name="CXVCVXCVCVXVCXVC" localSheetId="8">IF(#REF!=0,,INDIRECT("'"&amp;#REF!&amp;"'!B"&amp;#REF!))</definedName>
    <definedName name="CXVXCVXCVCXVCXVXCV" localSheetId="8">#REF!</definedName>
    <definedName name="CXVXCVXCVSDFWERWQRQWREW" localSheetId="8">#REF!</definedName>
    <definedName name="CXZCZXCZXCZXCZXC" localSheetId="8">#REF!</definedName>
    <definedName name="D" localSheetId="8">EVALUATE(#REF!)</definedName>
    <definedName name="DASDASDSAFXCVXCVCXBVCB" localSheetId="8">#REF!</definedName>
    <definedName name="DF" localSheetId="8">#REF!</definedName>
    <definedName name="DFGDFGDFGDFGDFGDFG" localSheetId="8">#REF!</definedName>
    <definedName name="DFGDFGDFGDFGDFGDFGDFGADFGCVBCVB" localSheetId="8">#REF!</definedName>
    <definedName name="DFGDFGDFGDFGFDG" localSheetId="8">#REF!</definedName>
    <definedName name="DFGDFGDFGDFGFDGDFG" localSheetId="8">#REF!</definedName>
    <definedName name="DFGDFGFDGDFGDFGDFG" localSheetId="8">#REF!</definedName>
    <definedName name="DGFDFGDFGDFGDFG" localSheetId="8">#REF!</definedName>
    <definedName name="DHFSDHKJSDHFKJSDFHJKSDF" localSheetId="8">#REF!</definedName>
    <definedName name="DKJFLSKDFJKLSDFHSJKDHF" localSheetId="8">#REF!</definedName>
    <definedName name="DKSJFLKDSFHKJSDHKJSHG" localSheetId="8">#REF!</definedName>
    <definedName name="Dr_sch" localSheetId="8">#REF!</definedName>
    <definedName name="DSADASDASDASDASD" localSheetId="8">#REF!</definedName>
    <definedName name="DSADASDASDASDSAD" localSheetId="8">#REF!</definedName>
    <definedName name="dsDataSet" localSheetId="8">#REF!</definedName>
    <definedName name="DSFDDSFDSFFDSFDSFSDF" localSheetId="8">EVALUATE(#REF!)</definedName>
    <definedName name="DSFDFSDFGDFG" localSheetId="8">#REF!</definedName>
    <definedName name="DSFDFSDFSDFSDF" localSheetId="8">IF(#REF!&lt;=MAX(#REF!),VLOOKUP(#REF!,#REF!,9,FALSE),)</definedName>
    <definedName name="DSFDSFSDFSDFSDFSD" localSheetId="8">#REF!</definedName>
    <definedName name="DSFJHSDKJFHSDKJFHSKDJFHJKSDF" localSheetId="8">IF(#REF!=0,,INDIRECT("'"&amp;#REF!&amp;"'!B"&amp;#REF!))</definedName>
    <definedName name="DSFSDFSDFSDFSDF" localSheetId="8">#REF!</definedName>
    <definedName name="D栋成本" localSheetId="8">#REF!</definedName>
    <definedName name="f" localSheetId="8">#REF!</definedName>
    <definedName name="FDFGDFGSDFSFD" localSheetId="8">EVALUATE(#REF!)</definedName>
    <definedName name="FDGDFGDFGDFGDFG" localSheetId="8">#REF!</definedName>
    <definedName name="FDGDFGDFGDFGDFGDF" localSheetId="8">IF(#REF!=0,,VLOOKUP(#REF!,INDIRECT("'"&amp;#REF!&amp;"'!$B$1:$J$32"),3,FALSE))</definedName>
    <definedName name="FDGDFGDFGDFGDFGDFG" localSheetId="8">#REF!</definedName>
    <definedName name="FDGDFGDFGDFGFDGFDG" localSheetId="8">#REF!</definedName>
    <definedName name="FDGFDGDFGDFDFGFDGDFG" localSheetId="8">#REF!</definedName>
    <definedName name="FDSFSDFSDFSDFSDFSDF" localSheetId="8">#REF!</definedName>
    <definedName name="FDSFSDFSDFSDFSDFSDFSDFSDF" localSheetId="8">#REF!</definedName>
    <definedName name="FDSKLFJSDKLFJHFKJSDF" localSheetId="8">#REF!</definedName>
    <definedName name="FG" localSheetId="8">#REF!</definedName>
    <definedName name="FGDFGDFGDFGDFGDFG" localSheetId="8">#REF!</definedName>
    <definedName name="FGFDGDFGDFGDFGDFGDFG" localSheetId="8">#REF!</definedName>
    <definedName name="FSDFSDFSDFSDFSDFD" localSheetId="8">#REF!</definedName>
    <definedName name="GFDFGDFGDFGDFG" localSheetId="8">#REF!</definedName>
    <definedName name="GFDGFDGDFGDFGDFG" localSheetId="8">#REF!</definedName>
    <definedName name="gfhfh" localSheetId="8">#REF!</definedName>
    <definedName name="GL_06" localSheetId="8">#REF!</definedName>
    <definedName name="GL_08" localSheetId="8">#REF!</definedName>
    <definedName name="hanliangbiao" localSheetId="8">#REF!</definedName>
    <definedName name="HH" localSheetId="8">#REF!</definedName>
    <definedName name="iii" localSheetId="8">#REF!</definedName>
    <definedName name="j" localSheetId="8">#REF!</definedName>
    <definedName name="JDSHFKJDSHFKJHFSJDKJSDHF" localSheetId="8">#REF!</definedName>
    <definedName name="JLSDHFKJSDHFJKSDF" localSheetId="8">#REF!</definedName>
    <definedName name="KDJFLKSDHFSKJDHFKJSDHFSD" localSheetId="8">#REF!</definedName>
    <definedName name="KDSFJLSKDHKJSDHFKJSDHF" localSheetId="8">#REF!</definedName>
    <definedName name="Key" localSheetId="8">#REF!</definedName>
    <definedName name="L标准层电梯厅" localSheetId="8">#REF!</definedName>
    <definedName name="MR_03" localSheetId="8">#REF!</definedName>
    <definedName name="MR_04" localSheetId="8">#REF!</definedName>
    <definedName name="MR_05" localSheetId="8">#REF!</definedName>
    <definedName name="MT_01" localSheetId="8">#REF!</definedName>
    <definedName name="MT_03" localSheetId="8">#REF!</definedName>
    <definedName name="MT_04" localSheetId="8">#REF!</definedName>
    <definedName name="MT_05" localSheetId="8">#REF!</definedName>
    <definedName name="MT_07" localSheetId="8">#REF!</definedName>
    <definedName name="NVBNVBNVBNVNVBN" localSheetId="8">#REF!</definedName>
    <definedName name="o" localSheetId="8">#REF!</definedName>
    <definedName name="p" localSheetId="8">#REF!</definedName>
    <definedName name="Print_63Titles" localSheetId="8">#REF!</definedName>
    <definedName name="Print_659Titles" localSheetId="8">#REF!</definedName>
    <definedName name="ProcString" localSheetId="8">#REF!</definedName>
    <definedName name="QA27A" localSheetId="8">#REF!</definedName>
    <definedName name="QC24a" localSheetId="8">#REF!</definedName>
    <definedName name="QC26A" localSheetId="8">#REF!</definedName>
    <definedName name="QC26B" localSheetId="8">#REF!</definedName>
    <definedName name="QC30A" localSheetId="8">#REF!</definedName>
    <definedName name="QC32A" localSheetId="8">#REF!</definedName>
    <definedName name="QC33A" localSheetId="8">#REF!</definedName>
    <definedName name="QC34A" localSheetId="8">#REF!</definedName>
    <definedName name="QC36A" localSheetId="8">#REF!</definedName>
    <definedName name="QC37A" localSheetId="8">#REF!</definedName>
    <definedName name="QC38A" localSheetId="8">#REF!</definedName>
    <definedName name="QC45A" localSheetId="8">#REF!</definedName>
    <definedName name="QC54A" localSheetId="8">#REF!</definedName>
    <definedName name="QC55A" localSheetId="8">#REF!</definedName>
    <definedName name="QC58A" localSheetId="8">#REF!</definedName>
    <definedName name="QC59A" localSheetId="8">#REF!</definedName>
    <definedName name="ResultofFomula" localSheetId="8">EVALUATE(#REF!)</definedName>
    <definedName name="rrt" localSheetId="8">#REF!</definedName>
    <definedName name="s" localSheetId="8">#REF!</definedName>
    <definedName name="SADASDASD" localSheetId="8">#REF!</definedName>
    <definedName name="SADASDASDASDASD" localSheetId="8">#REF!</definedName>
    <definedName name="SADASDASDASDASDSADASD" localSheetId="8">#REF!</definedName>
    <definedName name="Scheme" localSheetId="8">#REF!</definedName>
    <definedName name="SDASDASDASDASDASDSA" localSheetId="8">#REF!</definedName>
    <definedName name="SDFDSFSDFSDFSDFSDF" localSheetId="8">#REF!</definedName>
    <definedName name="SDFSDFSDFSDF" localSheetId="8">#REF!</definedName>
    <definedName name="SDFSDFSDFSDFSDF" localSheetId="8">#REF!</definedName>
    <definedName name="SDFSDFSDFSDFSDFDG" localSheetId="8">#REF!</definedName>
    <definedName name="SDFSDFSDFSDFSDFDSFDSFFSDF" localSheetId="8">#REF!</definedName>
    <definedName name="SDFSDFSDFSDFSDFSDF" localSheetId="8">#REF!</definedName>
    <definedName name="SDFSDFSDFSDFSDFSDFSDFSDFSDFSD" localSheetId="8">#REF!</definedName>
    <definedName name="SDFSDFSDFSDFSDFSDFSDFSFD" localSheetId="8">#REF!</definedName>
    <definedName name="SDFSDFSDFSFXCVXCVXCVXCV" localSheetId="8">IF(#REF!&lt;=MAX(#REF!),#REF!,0)</definedName>
    <definedName name="SDGSGFDGFDGDFG" localSheetId="8">#REF!</definedName>
    <definedName name="SDHFKLSDHFKSJDHFKSJDHF" localSheetId="8">IF(#REF!=0,,VLOOKUP(#REF!,INDIRECT("'"&amp;#REF!&amp;"'!$B$1:$J$32"),3,FALSE))</definedName>
    <definedName name="SDHFSKDJHFKJSDHFKSDJHF" localSheetId="8">IF(#REF!&lt;=MAX(#REF!),VLOOKUP(#REF!,#REF!,4,FALSE),)</definedName>
    <definedName name="SelectMethod" localSheetId="8">#REF!</definedName>
    <definedName name="SelectOrder" localSheetId="8">#REF!</definedName>
    <definedName name="SFSFSDFSDFSDF" localSheetId="8">#REF!</definedName>
    <definedName name="ssffw" localSheetId="8">#REF!</definedName>
    <definedName name="SSS" localSheetId="8">#REF!</definedName>
    <definedName name="t" localSheetId="8">#REF!</definedName>
    <definedName name="TotalAwardCount" localSheetId="8">#REF!</definedName>
    <definedName name="tt" localSheetId="8">#REF!</definedName>
    <definedName name="UFPrn20050117164108" localSheetId="8">#REF!</definedName>
    <definedName name="UFPrn20050117165615" localSheetId="8">#REF!</definedName>
    <definedName name="UFPrn20050202135258" localSheetId="8">#REF!</definedName>
    <definedName name="UFPrn20050202141311" localSheetId="8">#REF!</definedName>
    <definedName name="UFPrn20050202142800" localSheetId="8">#REF!</definedName>
    <definedName name="UFPrn20050202145455" localSheetId="8">#REF!</definedName>
    <definedName name="UFPrn20050216152845" localSheetId="8">#REF!</definedName>
    <definedName name="UFPrn20050304155836" localSheetId="8">#REF!</definedName>
    <definedName name="UFPrn20050407190609" localSheetId="8">#REF!</definedName>
    <definedName name="UFPrn20050718104816" localSheetId="8">#REF!</definedName>
    <definedName name="UFPrn20050822152516" localSheetId="8">#REF!</definedName>
    <definedName name="UFPrn20051020135225" localSheetId="8">#REF!</definedName>
    <definedName name="UFPrn20051020140348" localSheetId="8">#REF!</definedName>
    <definedName name="UFPrn20051020140422" localSheetId="8">#REF!</definedName>
    <definedName name="UFPrn20051020143559" localSheetId="8">#REF!</definedName>
    <definedName name="UFPrn20051020143625" localSheetId="8">#REF!</definedName>
    <definedName name="UFPrn20051020144103" localSheetId="8">#REF!</definedName>
    <definedName name="UFPrn20051020144127" localSheetId="8">#REF!</definedName>
    <definedName name="UFPrn20051020144216" localSheetId="8">#REF!</definedName>
    <definedName name="UFPrn20051020150934" localSheetId="8">#REF!</definedName>
    <definedName name="UFPrn20051020151004" localSheetId="8">#REF!</definedName>
    <definedName name="UFPrn20051020190804" localSheetId="8">#REF!</definedName>
    <definedName name="UFPrn20051020190835" localSheetId="8">#REF!</definedName>
    <definedName name="UFPrn20051020213333" localSheetId="8">#REF!</definedName>
    <definedName name="UFPrn20051120143637" localSheetId="8">#REF!</definedName>
    <definedName name="UFPrn20051120143709" localSheetId="8">#REF!</definedName>
    <definedName name="UFPrn20051120152126" localSheetId="8">#REF!</definedName>
    <definedName name="UFPrn20051120152156" localSheetId="8">#REF!</definedName>
    <definedName name="UFPrn20051120191918" localSheetId="8">#REF!</definedName>
    <definedName name="UFPrn20051120191947" localSheetId="8">#REF!</definedName>
    <definedName name="UFPrn20051121164619" localSheetId="8">#REF!</definedName>
    <definedName name="UFPrn20051121165207" localSheetId="8">#REF!</definedName>
    <definedName name="UFPrn20051121184814" localSheetId="8">#REF!</definedName>
    <definedName name="UFPrn20051121190236" localSheetId="8">#REF!</definedName>
    <definedName name="UFPrn20051124155220" localSheetId="8">#REF!</definedName>
    <definedName name="UFPrn20051124155353" localSheetId="8">#REF!</definedName>
    <definedName name="UFPrn20051125145230" localSheetId="8">#REF!</definedName>
    <definedName name="UFPrn20051125150559" localSheetId="8">#REF!</definedName>
    <definedName name="UFPrn20051125152213" localSheetId="8">#REF!</definedName>
    <definedName name="UFPrn20051125152534" localSheetId="8">#REF!</definedName>
    <definedName name="UFPrn20051125154220" localSheetId="8">#REF!</definedName>
    <definedName name="UFPrn20051125154248" localSheetId="8">#REF!</definedName>
    <definedName name="UFPrn20051125154318" localSheetId="8">#REF!</definedName>
    <definedName name="UFPrn20051125154342" localSheetId="8">#REF!</definedName>
    <definedName name="UFPrn20051125154404" localSheetId="8">#REF!</definedName>
    <definedName name="UFPrn20051125154429" localSheetId="8">#REF!</definedName>
    <definedName name="UFPrn20051125154456" localSheetId="8">#REF!</definedName>
    <definedName name="UFPrn20051125154549" localSheetId="8">#REF!</definedName>
    <definedName name="UFPrn20051125154612" localSheetId="8">#REF!</definedName>
    <definedName name="UFPrn20051125154632" localSheetId="8">#REF!</definedName>
    <definedName name="UFPrn20051125154654" localSheetId="8">#REF!</definedName>
    <definedName name="UFPrn20051125154720" localSheetId="8">#REF!</definedName>
    <definedName name="UFPrn20051125154749" localSheetId="8">#REF!</definedName>
    <definedName name="UFPrn20051125154813" localSheetId="8">#REF!</definedName>
    <definedName name="UFPrn20051125154901" localSheetId="8">#REF!</definedName>
    <definedName name="UFPrn20051125155701" localSheetId="8">#REF!</definedName>
    <definedName name="UFPrn20051125155723" localSheetId="8">#REF!</definedName>
    <definedName name="UFPrn20051125155740" localSheetId="8">#REF!</definedName>
    <definedName name="UFPrn20051125155755" localSheetId="8">#REF!</definedName>
    <definedName name="UFPrn20051125155808" localSheetId="8">#REF!</definedName>
    <definedName name="UFPrn20051125155838" localSheetId="8">#REF!</definedName>
    <definedName name="UFPrn20051125155853" localSheetId="8">#REF!</definedName>
    <definedName name="UFPrn20051125155907" localSheetId="8">#REF!</definedName>
    <definedName name="UFPrn20051125155921" localSheetId="8">#REF!</definedName>
    <definedName name="UFPrn20051125155936" localSheetId="8">#REF!</definedName>
    <definedName name="UFPrn20051125155950" localSheetId="8">#REF!</definedName>
    <definedName name="UFPrn20051125160002" localSheetId="8">#REF!</definedName>
    <definedName name="UFPrn20051125160231" localSheetId="8">#REF!</definedName>
    <definedName name="UFPrn20051125161354" localSheetId="8">#REF!</definedName>
    <definedName name="UFPrn20051125161721" localSheetId="8">#REF!</definedName>
    <definedName name="UFPrn20051125161741" localSheetId="8">#REF!</definedName>
    <definedName name="UFPrn20051125161758" localSheetId="8">#REF!</definedName>
    <definedName name="UFPrn20051125161911" localSheetId="8">#REF!</definedName>
    <definedName name="UFPrn20051125163234" localSheetId="8">#REF!</definedName>
    <definedName name="UFPrn20051125163301" localSheetId="8">#REF!</definedName>
    <definedName name="UFPrn20051125163649" localSheetId="8">#REF!</definedName>
    <definedName name="UFPrn20051125163927" localSheetId="8">#REF!</definedName>
    <definedName name="UFPrn20051126154409" localSheetId="8">#REF!</definedName>
    <definedName name="UFPrn20051126155013" localSheetId="8">#REF!</definedName>
    <definedName name="UFPrn20051214211919" localSheetId="8">#REF!</definedName>
    <definedName name="UFPrn20051218135923" localSheetId="8">#REF!</definedName>
    <definedName name="UFPrn20051231144140" localSheetId="8">#REF!</definedName>
    <definedName name="UFPrn20051231154653" localSheetId="8">#REF!</definedName>
    <definedName name="UFPrn20051231161127" localSheetId="8">#REF!</definedName>
    <definedName name="UFPrn20060102141754" localSheetId="8">#REF!</definedName>
    <definedName name="UFPrn20060102142600" localSheetId="8">#REF!</definedName>
    <definedName name="UFPrn20060114142344" localSheetId="8">#REF!</definedName>
    <definedName name="UFPrn20060114153703" localSheetId="8">#REF!</definedName>
    <definedName name="UFPrn20060117181520" localSheetId="8">#REF!</definedName>
    <definedName name="UFPrn20070924163149" localSheetId="8">#REF!</definedName>
    <definedName name="UFPrn20070927113848" localSheetId="8">#REF!</definedName>
    <definedName name="UFPrn20070929125216" localSheetId="8">#REF!</definedName>
    <definedName name="UFPrn20071011175813" localSheetId="8">#REF!</definedName>
    <definedName name="UFPrn20071101170542" localSheetId="8">#REF!</definedName>
    <definedName name="UFPrn20071105110114" localSheetId="8">#REF!</definedName>
    <definedName name="UFPrn20071108101604" localSheetId="8">#REF!</definedName>
    <definedName name="UFPrn20071108114819" localSheetId="8">#REF!</definedName>
    <definedName name="UFPrn20071108144856" localSheetId="8">#REF!</definedName>
    <definedName name="UFPrn20071109102725" localSheetId="8">#REF!</definedName>
    <definedName name="UFPrn20071109102943" localSheetId="8">#REF!</definedName>
    <definedName name="UFPrn20071119173316" localSheetId="8">#REF!</definedName>
    <definedName name="UFPrn20071119173742" localSheetId="8">#REF!</definedName>
    <definedName name="UFPrn20071120160128" localSheetId="8">#REF!</definedName>
    <definedName name="UFPrn20071121153010" localSheetId="8">#REF!</definedName>
    <definedName name="UFPrn20071126105543" localSheetId="8">#REF!</definedName>
    <definedName name="UFPrn20071201101749" localSheetId="8">#REF!</definedName>
    <definedName name="UFPrn20071204104913" localSheetId="8">#REF!</definedName>
    <definedName name="UFPrn20071204150029" localSheetId="8">#REF!</definedName>
    <definedName name="UFPrn20071204153148" localSheetId="8">#REF!</definedName>
    <definedName name="UFPrn20071204154740" localSheetId="8">#REF!</definedName>
    <definedName name="UFPrn20071213102245" localSheetId="8">#REF!</definedName>
    <definedName name="UFPrn20071217175957" localSheetId="8">#REF!</definedName>
    <definedName name="UFPrn20071218112646" localSheetId="8">#REF!</definedName>
    <definedName name="UFPrn20071218135458" localSheetId="8">#REF!</definedName>
    <definedName name="UFPrn20071221104427" localSheetId="8">#REF!</definedName>
    <definedName name="UFPrn20071221104536" localSheetId="8">#REF!</definedName>
    <definedName name="UFPrn20071228163058" localSheetId="8">#REF!</definedName>
    <definedName name="UFPrn20080103161331" localSheetId="8">#REF!</definedName>
    <definedName name="UFPrn2010040100001" localSheetId="8">#REF!</definedName>
    <definedName name="uuuuu" localSheetId="8">#REF!</definedName>
    <definedName name="VBCBCVBCVBCVBVCBCVBCVB" localSheetId="8">#REF!</definedName>
    <definedName name="VBCVNBMNBMNBMVC" localSheetId="8">#REF!</definedName>
    <definedName name="VCBCVBVCBCVBCVBCVB" localSheetId="8">EVALUATE(#REF!)</definedName>
    <definedName name="VCBVCBVCBCVBVCB" localSheetId="8">EVALUATE(#REF!)</definedName>
    <definedName name="VCVBCBVCBCVBVCBCVB" localSheetId="8">#REF!</definedName>
    <definedName name="VCXVCXVCXVXCVXCVVXC" localSheetId="8">EVALUATE(#REF!)</definedName>
    <definedName name="VCXVCXVCXVXCVXCVX" localSheetId="8">#REF!</definedName>
    <definedName name="VCXVXCVCXVXCVCXVXCVXC" localSheetId="8">#REF!</definedName>
    <definedName name="VCXVXCVXCVXCVXCV" localSheetId="8">#REF!</definedName>
    <definedName name="VV" localSheetId="8">EVALUATE(SUBSTITUTE(SUBSTITUTE(#REF!,"[","*ISTEXT(""["),"]","]"")"))</definedName>
    <definedName name="VXCVCXVXCVCXVCXV" localSheetId="8">#REF!</definedName>
    <definedName name="VXCVCXVXCVXCVCXV" localSheetId="8">#REF!</definedName>
    <definedName name="VXCVXCBFDGETREBBVCCVB" localSheetId="8">IF(#REF!&lt;=MAX(#REF!),#REF!,0)</definedName>
    <definedName name="VXCVXCVCXVCXVCXVCXV" localSheetId="8">EVALUATE(#REF!)</definedName>
    <definedName name="W" localSheetId="8">#REF!</definedName>
    <definedName name="wea" localSheetId="8">#REF!</definedName>
    <definedName name="XCVXCBVCBVNBVNBV" localSheetId="8">EVALUATE(#REF!)</definedName>
    <definedName name="XCVXCVCVXCVXCVXCV" localSheetId="8">#REF!</definedName>
    <definedName name="XLRPARAMS_BZSJ" localSheetId="8" hidden="1">#REF!</definedName>
    <definedName name="XLRPARAMS_GCMC" localSheetId="8" hidden="1">#REF!</definedName>
    <definedName name="XLRPARAMS_HJ" localSheetId="8" hidden="1">#REF!</definedName>
    <definedName name="XLRPARAMS_JSDW" localSheetId="8" hidden="1">#REF!</definedName>
    <definedName name="XLRPARAMS_QDFHJ" localSheetId="8" hidden="1">#REF!</definedName>
    <definedName name="XLRPARAMS_TBR" localSheetId="8" hidden="1">#REF!</definedName>
    <definedName name="XLRPARAMS_TBZJ" localSheetId="8" hidden="1">#REF!</definedName>
    <definedName name="XLRPARAMS_TBZJDX" localSheetId="8" hidden="1">#REF!</definedName>
    <definedName name="XLRPARAMS_TotalBigWord" localSheetId="8" hidden="1">#REF!</definedName>
    <definedName name="XLRPARAMS_ZJGCS" localSheetId="8" hidden="1">#REF!</definedName>
    <definedName name="XLRPARAMS_ZYMC" localSheetId="8" hidden="1">#REF!</definedName>
    <definedName name="XM_NM" localSheetId="8">#REF!</definedName>
    <definedName name="XM_SH" localSheetId="8">#REF!</definedName>
    <definedName name="XM_SZ" localSheetId="8">#REF!</definedName>
    <definedName name="XM_TJ" localSheetId="8">#REF!</definedName>
    <definedName name="XM_WH" localSheetId="8">#REF!</definedName>
    <definedName name="XM_XA" localSheetId="8">#REF!</definedName>
    <definedName name="XM_ZX" localSheetId="8">#REF!</definedName>
    <definedName name="XVCXBVCNVBNBHMFGHDHGDFH" localSheetId="8">IF(#REF!=2,2,IF(INDIRECT("'"&amp;#REF!&amp;"'!A"&amp;#REF!)=0,,#REF!+1))</definedName>
    <definedName name="XVCXVCBDFGDFGDFVCXV" localSheetId="8">#REF!</definedName>
    <definedName name="XVXCVXCVXCVXCVXCVXCV" localSheetId="8">IF(#REF!=2,2,IF(INDIRECT("'"&amp;#REF!&amp;"'!A"&amp;#REF!)=0,,#REF!+1))</definedName>
    <definedName name="YYY" localSheetId="8">#REF!</definedName>
    <definedName name="YYYYY" localSheetId="8">#REF!</definedName>
    <definedName name="ZZZ" localSheetId="8">#REF!</definedName>
    <definedName name="ZZZZ" localSheetId="8">#REF!</definedName>
    <definedName name="ZZZZZ" localSheetId="8">#REF!</definedName>
    <definedName name="安装费_AOK开合帘电机" localSheetId="8">#REF!</definedName>
    <definedName name="八号砼" localSheetId="8">#REF!</definedName>
    <definedName name="白色亚加力胶片" localSheetId="8">#REF!</definedName>
    <definedName name="玻璃镜" localSheetId="8">#REF!</definedName>
    <definedName name="补地砖" localSheetId="8">#REF!</definedName>
    <definedName name="补线槽" localSheetId="8">#REF!</definedName>
    <definedName name="不锈钢损耗" localSheetId="8">#REF!</definedName>
    <definedName name="布皮海棉" localSheetId="8">#REF!</definedName>
    <definedName name="材料" localSheetId="8">#REF!</definedName>
    <definedName name="材料名称" localSheetId="8">IF(#REF!=0,,INDIRECT("'"&amp;#REF!&amp;"'!B"&amp;#REF!))</definedName>
    <definedName name="材料明细" localSheetId="8">#REF!</definedName>
    <definedName name="厕格门及五金配件" localSheetId="8">#REF!</definedName>
    <definedName name="拆地板" localSheetId="8">#REF!</definedName>
    <definedName name="拆地毯" localSheetId="8">#REF!</definedName>
    <definedName name="拆扶手" localSheetId="8">#REF!</definedName>
    <definedName name="拆镜框" localSheetId="8">#REF!</definedName>
    <definedName name="拆镜子" localSheetId="8">#REF!</definedName>
    <definedName name="拆淋浴房" localSheetId="8">#REF!</definedName>
    <definedName name="拆龙骨" localSheetId="8">#REF!</definedName>
    <definedName name="拆墙布" localSheetId="8">#REF!</definedName>
    <definedName name="拆石" localSheetId="8">#REF!</definedName>
    <definedName name="拆台盘柜" localSheetId="8">#REF!</definedName>
    <definedName name="拆天花" localSheetId="8">#REF!</definedName>
    <definedName name="拆天花扣板" localSheetId="8">#REF!</definedName>
    <definedName name="大理石单位人工" localSheetId="8">#REF!</definedName>
    <definedName name="大理石损耗" localSheetId="8">#REF!</definedName>
    <definedName name="大理石损耗率" localSheetId="8">#REF!</definedName>
    <definedName name="单位名称" localSheetId="8">IF(#REF!=0,,VLOOKUP(#REF!,INDIRECT("'"&amp;#REF!&amp;"'!$B$1:$J$32"),3,FALSE))</definedName>
    <definedName name="导轨" localSheetId="8">#REF!</definedName>
    <definedName name="地" localSheetId="8">#REF!</definedName>
    <definedName name="地砖单位人工" localSheetId="8">#REF!</definedName>
    <definedName name="地砖损耗率" localSheetId="8">#REF!</definedName>
    <definedName name="的撒打算的" localSheetId="8">EVALUATE(#REF!)</definedName>
    <definedName name="电饭锅的规范的施工" localSheetId="8">EVALUATE(#REF!)</definedName>
    <definedName name="电气" localSheetId="8">#REF!</definedName>
    <definedName name="电梯厅二" localSheetId="8">#REF!</definedName>
    <definedName name="二号砼" localSheetId="8">#REF!</definedName>
    <definedName name="防火板3452T" localSheetId="8">#REF!</definedName>
    <definedName name="防火板6150T" localSheetId="8">#REF!</definedName>
    <definedName name="防火板9100T" localSheetId="8">#REF!</definedName>
    <definedName name="费率" localSheetId="8">#REF!</definedName>
    <definedName name="附表1.1.合同台帐" localSheetId="8">#REF!</definedName>
    <definedName name="钢琴漆" localSheetId="8">#REF!</definedName>
    <definedName name="给排水" localSheetId="8">#REF!</definedName>
    <definedName name="工" localSheetId="8">#REF!</definedName>
    <definedName name="公司" localSheetId="8">#REF!</definedName>
    <definedName name="公司2" localSheetId="8">#REF!</definedName>
    <definedName name="挂墙式单控遥控器" localSheetId="8">#REF!</definedName>
    <definedName name="挂墙式多控遥控器" localSheetId="8">#REF!</definedName>
    <definedName name="管道井修补" localSheetId="8">#REF!</definedName>
    <definedName name="管理费率" localSheetId="8">#REF!</definedName>
    <definedName name="广州" localSheetId="8">#REF!</definedName>
    <definedName name="哈师大就哈斯给大家哈撒感到骄傲惠生工地" localSheetId="8">#REF!</definedName>
    <definedName name="含量" localSheetId="8">IF(#REF!&lt;=MAX(#REF!),VLOOKUP(#REF!,#REF!,9,FALSE),)</definedName>
    <definedName name="合并现金流量表" localSheetId="8">#REF!</definedName>
    <definedName name="黑糊糊" localSheetId="8">#REF!</definedName>
    <definedName name="弧形双层夹胶玻璃底茶色镜_MR_03" localSheetId="8">#REF!</definedName>
    <definedName name="汇总识别码" localSheetId="8">#REF!</definedName>
    <definedName name="计算式" localSheetId="8">EVALUATE(#REF!)</definedName>
    <definedName name="夹银丝茶色玻璃双扇门_2000_2400" localSheetId="8">#REF!</definedName>
    <definedName name="接待前台" localSheetId="8">#REF!</definedName>
    <definedName name="金壁安" localSheetId="8">#REF!</definedName>
    <definedName name="金壁供" localSheetId="8">#REF!</definedName>
    <definedName name="金属类" localSheetId="8">#REF!</definedName>
    <definedName name="娟" localSheetId="8">#REF!</definedName>
    <definedName name="卷" localSheetId="8">#REF!</definedName>
    <definedName name="竣工利润表" localSheetId="8">#REF!</definedName>
    <definedName name="竣工利润分析汇总表" localSheetId="8">#REF!</definedName>
    <definedName name="开墙洞" localSheetId="8">#REF!</definedName>
    <definedName name="扣板安" localSheetId="8">#REF!</definedName>
    <definedName name="扣板供" localSheetId="8">#REF!</definedName>
    <definedName name="利润率" localSheetId="8">#REF!</definedName>
    <definedName name="梁板" localSheetId="8">#REF!</definedName>
    <definedName name="临时" localSheetId="8">#REF!</definedName>
    <definedName name="六号砼" localSheetId="8">#REF!</definedName>
    <definedName name="楼梯底储物间地面300_300地砖" localSheetId="8">#REF!</definedName>
    <definedName name="马达带动1幅帘" localSheetId="8">#REF!</definedName>
    <definedName name="马达带动1幅帘_安装费_高位_3m以上_6m" localSheetId="8">#REF!</definedName>
    <definedName name="马达带动1幅帘_安装费_普通位_3m以下" localSheetId="8">#REF!</definedName>
    <definedName name="马达带动2幅帘" localSheetId="8">#REF!</definedName>
    <definedName name="马达带动2幅帘_安装费" localSheetId="8">#REF!</definedName>
    <definedName name="门扇950_2400" localSheetId="8">#REF!</definedName>
    <definedName name="扪皮底板于皮墙身" localSheetId="8">#REF!</definedName>
    <definedName name="木纹防火胶板" localSheetId="8">#REF!</definedName>
    <definedName name="木制部份" localSheetId="8">#REF!</definedName>
    <definedName name="目" localSheetId="8">#REF!</definedName>
    <definedName name="男卫生间镜柜单价" localSheetId="8">#REF!</definedName>
    <definedName name="男卫生间墙身235mm宽灯箱" localSheetId="8">#REF!</definedName>
    <definedName name="男卫生间墙身特色玻璃造型" localSheetId="8">#REF!</definedName>
    <definedName name="男卫生间洗手台柜单价" localSheetId="8">#REF!</definedName>
    <definedName name="七号砼" localSheetId="8">#REF!</definedName>
    <definedName name="期望管理费率1" localSheetId="8">#REF!</definedName>
    <definedName name="期望管理费率2" localSheetId="8">#REF!</definedName>
    <definedName name="期望利润率1" localSheetId="8">#REF!</definedName>
    <definedName name="期望利润率2" localSheetId="8">#REF!</definedName>
    <definedName name="强化清玻璃_20mm厚_GL_01" localSheetId="8">#REF!</definedName>
    <definedName name="墙身玻璃隔断于入口大堂" localSheetId="8">#REF!</definedName>
    <definedName name="墙身造型皮墙制安" localSheetId="8">#REF!</definedName>
    <definedName name="入办公室玻璃门" localSheetId="8">#REF!</definedName>
    <definedName name="三标段汇总表" localSheetId="8">#REF!</definedName>
    <definedName name="三号砼" localSheetId="8">#REF!</definedName>
    <definedName name="施工管理费1" localSheetId="8">#REF!</definedName>
    <definedName name="施工管理费2" localSheetId="8">#REF!</definedName>
    <definedName name="石材" localSheetId="8">#REF!</definedName>
    <definedName name="石材拼花于入口大堂" localSheetId="8">#REF!</definedName>
    <definedName name="实打实大师大师" localSheetId="8">IF(#REF!&lt;=MAX(#REF!),VLOOKUP(#REF!,#REF!,9,FALSE),)</definedName>
    <definedName name="实业.dbf" localSheetId="8">#REF!</definedName>
    <definedName name="蚀刻纹理错摸_MT_01" localSheetId="8">#REF!</definedName>
    <definedName name="是" localSheetId="8">#REF!</definedName>
    <definedName name="手提式多控遥控器" localSheetId="8">#REF!</definedName>
    <definedName name="水吧酒柜" localSheetId="8">#REF!</definedName>
    <definedName name="四号砼" localSheetId="8">#REF!</definedName>
    <definedName name="外委加工.dbf" localSheetId="8">#REF!</definedName>
    <definedName name="卫生间门套及门顶制安" localSheetId="8">#REF!</definedName>
    <definedName name="五号砼" localSheetId="8">#REF!</definedName>
    <definedName name="五金" localSheetId="8">#REF!</definedName>
    <definedName name="西米安" localSheetId="8">#REF!</definedName>
    <definedName name="西米供" localSheetId="8">#REF!</definedName>
    <definedName name="洗手间储物柜" localSheetId="8">#REF!</definedName>
    <definedName name="系数1" localSheetId="8">#REF!</definedName>
    <definedName name="系数4" localSheetId="8">#REF!</definedName>
    <definedName name="现场管理费1" localSheetId="8">#REF!</definedName>
    <definedName name="消防" localSheetId="8">#REF!</definedName>
    <definedName name="销CP_01" localSheetId="8">#REF!</definedName>
    <definedName name="销CP_02" localSheetId="8">#REF!</definedName>
    <definedName name="销CP_03" localSheetId="8">#REF!</definedName>
    <definedName name="销CP_04" localSheetId="8">#REF!</definedName>
    <definedName name="销DP_01" localSheetId="8">#REF!</definedName>
    <definedName name="销DP_02" localSheetId="8">#REF!</definedName>
    <definedName name="销GL_01" localSheetId="8">#REF!</definedName>
    <definedName name="销GL_02" localSheetId="8">#REF!</definedName>
    <definedName name="销GL_03" localSheetId="8">#REF!</definedName>
    <definedName name="销GL_04" localSheetId="8">#REF!</definedName>
    <definedName name="销GL_05" localSheetId="8">#REF!</definedName>
    <definedName name="销GL_07" localSheetId="8">#REF!</definedName>
    <definedName name="销GL_09_1" localSheetId="8">#REF!</definedName>
    <definedName name="销GL_09_2" localSheetId="8">#REF!</definedName>
    <definedName name="销MR_01" localSheetId="8">#REF!</definedName>
    <definedName name="销MR_02" localSheetId="8">#REF!</definedName>
    <definedName name="销MR_06" localSheetId="8">#REF!</definedName>
    <definedName name="销ST_01" localSheetId="8">#REF!</definedName>
    <definedName name="销ST_02" localSheetId="8">#REF!</definedName>
    <definedName name="销ST_03" localSheetId="8">#REF!</definedName>
    <definedName name="销ST_04" localSheetId="8">#REF!</definedName>
    <definedName name="销ST_05" localSheetId="8">#REF!</definedName>
    <definedName name="销ST_06" localSheetId="8">#REF!</definedName>
    <definedName name="销ST_07" localSheetId="8">#REF!</definedName>
    <definedName name="销ST_08" localSheetId="8">#REF!</definedName>
    <definedName name="销ST_09" localSheetId="8">#REF!</definedName>
    <definedName name="销ST_10" localSheetId="8">#REF!</definedName>
    <definedName name="销UP_01" localSheetId="8">#REF!</definedName>
    <definedName name="销UP_03" localSheetId="8">#REF!</definedName>
    <definedName name="销UP_04" localSheetId="8">#REF!</definedName>
    <definedName name="销UP_05" localSheetId="8">#REF!</definedName>
    <definedName name="销UP_06" localSheetId="8">#REF!</definedName>
    <definedName name="销UP_07" localSheetId="8">#REF!</definedName>
    <definedName name="销UP_11" localSheetId="8">#REF!</definedName>
    <definedName name="销UP_12" localSheetId="8">#REF!</definedName>
    <definedName name="销UP_13" localSheetId="8">#REF!</definedName>
    <definedName name="销UP_14" localSheetId="8">#REF!</definedName>
    <definedName name="销WD_02" localSheetId="8">#REF!</definedName>
    <definedName name="销WD_03" localSheetId="8">#REF!</definedName>
    <definedName name="销WD_04" localSheetId="8">#REF!</definedName>
    <definedName name="小规模" localSheetId="8">#REF!</definedName>
    <definedName name="序号显示" localSheetId="8">IF(#REF!=2,2,IF(INDIRECT("'"&amp;#REF!&amp;"'!A"&amp;#REF!)=0,,#REF!+1))</definedName>
    <definedName name="一号砼" localSheetId="8">#REF!</definedName>
    <definedName name="意大利银龙_白底_拼花" localSheetId="8">#REF!</definedName>
    <definedName name="硬包底板" localSheetId="8">#REF!</definedName>
    <definedName name="油料" localSheetId="8">#REF!</definedName>
    <definedName name="展示区门套及门顶" localSheetId="8">#REF!</definedName>
    <definedName name="展示区双扇门_1440_3100" localSheetId="8">#REF!</definedName>
    <definedName name="中心湖环路段" localSheetId="8">#REF!</definedName>
    <definedName name="中央大道" localSheetId="8">#REF!</definedName>
    <definedName name="主材浮动率1" localSheetId="8">#REF!</definedName>
    <definedName name="主材浮动率2" localSheetId="8">#REF!</definedName>
    <definedName name="住AC_01" localSheetId="8">#REF!</definedName>
    <definedName name="住CT_01" localSheetId="8">#REF!</definedName>
    <definedName name="住DP_01" localSheetId="8">#REF!</definedName>
    <definedName name="住DP_02" localSheetId="8">#REF!</definedName>
    <definedName name="住DP_03" localSheetId="8">#REF!</definedName>
    <definedName name="住DP_04" localSheetId="8">#REF!</definedName>
    <definedName name="住GL_01" localSheetId="8">#REF!</definedName>
    <definedName name="住GL_02" localSheetId="8">#REF!</definedName>
    <definedName name="住GL_03" localSheetId="8">#REF!</definedName>
    <definedName name="住GL_05" localSheetId="8">#REF!</definedName>
    <definedName name="住GL_06" localSheetId="8">#REF!</definedName>
    <definedName name="住GL_07" localSheetId="8">#REF!</definedName>
    <definedName name="住GL_08" localSheetId="8">#REF!</definedName>
    <definedName name="住GL_09" localSheetId="8">#REF!</definedName>
    <definedName name="住MR_01" localSheetId="8">#REF!</definedName>
    <definedName name="住MR_02" localSheetId="8">#REF!</definedName>
    <definedName name="住MR_03" localSheetId="8">#REF!</definedName>
    <definedName name="住MR_04" localSheetId="8">#REF!</definedName>
    <definedName name="住MR_05" localSheetId="8">#REF!</definedName>
    <definedName name="住MR_06" localSheetId="8">#REF!</definedName>
    <definedName name="住MR_07" localSheetId="8">#REF!</definedName>
    <definedName name="住MR_08" localSheetId="8">#REF!</definedName>
    <definedName name="住MR_09" localSheetId="8">#REF!</definedName>
    <definedName name="住MT_01" localSheetId="8">#REF!</definedName>
    <definedName name="住MT_01A" localSheetId="8">#REF!</definedName>
    <definedName name="住MT_02" localSheetId="8">#REF!</definedName>
    <definedName name="住MT_03" localSheetId="8">#REF!</definedName>
    <definedName name="住MT_04" localSheetId="8">#REF!</definedName>
    <definedName name="住MT_04A" localSheetId="8">#REF!</definedName>
    <definedName name="住MT_04B" localSheetId="8">#REF!</definedName>
    <definedName name="住PL_01" localSheetId="8">#REF!</definedName>
    <definedName name="住PT_05" localSheetId="8">#REF!</definedName>
    <definedName name="住ST_01" localSheetId="8">#REF!</definedName>
    <definedName name="住ST_01A" localSheetId="8">#REF!</definedName>
    <definedName name="住ST_02" localSheetId="8">#REF!</definedName>
    <definedName name="住ST_03" localSheetId="8">#REF!</definedName>
    <definedName name="住ST_04" localSheetId="8">#REF!</definedName>
    <definedName name="住ST_05" localSheetId="8">#REF!</definedName>
    <definedName name="住ST_06" localSheetId="8">#REF!</definedName>
    <definedName name="住ST_06A" localSheetId="8">#REF!</definedName>
    <definedName name="住ST_07" localSheetId="8">#REF!</definedName>
    <definedName name="住ST_08" localSheetId="8">#REF!</definedName>
    <definedName name="住ST_09" localSheetId="8">#REF!</definedName>
    <definedName name="住TL_01" localSheetId="8">#REF!</definedName>
    <definedName name="住TL_02" localSheetId="8">#REF!</definedName>
    <definedName name="住TL_04" localSheetId="8">#REF!</definedName>
    <definedName name="住TL_05" localSheetId="8">#REF!</definedName>
    <definedName name="住UP_01" localSheetId="8">#REF!</definedName>
    <definedName name="住UP_02" localSheetId="8">#REF!</definedName>
    <definedName name="住UP_03" localSheetId="8">#REF!</definedName>
    <definedName name="住UP_04" localSheetId="8">#REF!</definedName>
    <definedName name="住UP_05" localSheetId="8">#REF!</definedName>
    <definedName name="住UP_06" localSheetId="8">#REF!</definedName>
    <definedName name="住UP_07" localSheetId="8">#REF!</definedName>
    <definedName name="住UP_08" localSheetId="8">#REF!</definedName>
    <definedName name="住UP_09" localSheetId="8">#REF!</definedName>
    <definedName name="住UP_10" localSheetId="8">#REF!</definedName>
    <definedName name="住UP_11" localSheetId="8">#REF!</definedName>
    <definedName name="住UP_12" localSheetId="8">#REF!</definedName>
    <definedName name="住UP_13" localSheetId="8">#REF!</definedName>
    <definedName name="住UP_14" localSheetId="8">#REF!</definedName>
    <definedName name="住UP_15" localSheetId="8">#REF!</definedName>
    <definedName name="住UP_16" localSheetId="8">#REF!</definedName>
    <definedName name="住UP_17" localSheetId="8">#REF!</definedName>
    <definedName name="住UP_18" localSheetId="8">#REF!</definedName>
    <definedName name="住WC_01" localSheetId="8">#REF!</definedName>
    <definedName name="住WC_02" localSheetId="8">#REF!</definedName>
    <definedName name="住WC_03" localSheetId="8">#REF!</definedName>
    <definedName name="住WC_04" localSheetId="8">#REF!</definedName>
    <definedName name="住WC_05" localSheetId="8">#REF!</definedName>
    <definedName name="住WC_06" localSheetId="8">#REF!</definedName>
    <definedName name="住WC_07" localSheetId="8">#REF!</definedName>
    <definedName name="住WD_02" localSheetId="8">#REF!</definedName>
    <definedName name="住WD_03" localSheetId="8">#REF!</definedName>
    <definedName name="住WD_04" localSheetId="8">#REF!</definedName>
    <definedName name="住WD_05" localSheetId="8">#REF!</definedName>
    <definedName name="住宅" localSheetId="8">#REF!</definedName>
    <definedName name="住宅数据" localSheetId="8">#REF!</definedName>
    <definedName name="总封面1" localSheetId="8">#REF!</definedName>
    <definedName name="作业表10" localSheetId="8">#REF!</definedName>
    <definedName name="_xlnm.Print_Area" localSheetId="8">安装工程!$A$1:$AA$55</definedName>
    <definedName name="_xlnm.Print_Area" localSheetId="3">汇总表!$A$1:$E$24</definedName>
    <definedName name="_xlnm.Print_Area" localSheetId="0">封面!$A$1:$G$9</definedName>
    <definedName name="_xlnm.Print_Titles" localSheetId="4">拆除工程!$1:$5</definedName>
    <definedName name="_xlnm.Print_Titles" localSheetId="2">编制说明!$1:$1</definedName>
    <definedName name="_xlnm._FilterDatabase" localSheetId="9" hidden="1">二次消防工程!$A$4:$AA$199</definedName>
    <definedName name="_W200" localSheetId="9">'[22]21'!$B$1:$B$802</definedName>
    <definedName name="ad" localSheetId="9">'[22]21'!$A$1:$A$802</definedName>
    <definedName name="ae" localSheetId="9">'[22]21'!$B$1:$B$802</definedName>
    <definedName name="dw" localSheetId="9">#REF!</definedName>
    <definedName name="sdsad" localSheetId="9">#REF!</definedName>
    <definedName name="series18" localSheetId="9">#REF!</definedName>
    <definedName name="xvs" localSheetId="9">#REF!</definedName>
    <definedName name="窗护栏" localSheetId="9">#REF!</definedName>
    <definedName name="单价101" localSheetId="9">#REF!</definedName>
    <definedName name="单价102" localSheetId="9">#REF!</definedName>
    <definedName name="单价103" localSheetId="9">#REF!</definedName>
    <definedName name="单价104" localSheetId="9">#REF!</definedName>
    <definedName name="单价105" localSheetId="9">#REF!</definedName>
    <definedName name="单价106" localSheetId="9">#REF!</definedName>
    <definedName name="单价107" localSheetId="9">#REF!</definedName>
    <definedName name="单价108" localSheetId="9">#REF!</definedName>
    <definedName name="单价109" localSheetId="9">#REF!</definedName>
    <definedName name="单价2001" localSheetId="9">#REF!</definedName>
    <definedName name="单价2002" localSheetId="9">#REF!</definedName>
    <definedName name="单价2003" localSheetId="9">#REF!</definedName>
    <definedName name="单价2004" localSheetId="9">#REF!</definedName>
    <definedName name="单价2005" localSheetId="9">#REF!</definedName>
    <definedName name="单价20050" localSheetId="9">#REF!</definedName>
    <definedName name="单价2006" localSheetId="9">#REF!</definedName>
    <definedName name="单价2007" localSheetId="9">#REF!</definedName>
    <definedName name="单价2008" localSheetId="9">#REF!</definedName>
    <definedName name="单价2009" localSheetId="9">#REF!</definedName>
    <definedName name="单价201" localSheetId="9">#REF!</definedName>
    <definedName name="单价2010" localSheetId="9">#REF!</definedName>
    <definedName name="单价2011" localSheetId="9">#REF!</definedName>
    <definedName name="单价2012" localSheetId="9">#REF!</definedName>
    <definedName name="单价2013" localSheetId="9">#REF!</definedName>
    <definedName name="单价2014" localSheetId="9">#REF!</definedName>
    <definedName name="单价2015" localSheetId="9">#REF!</definedName>
    <definedName name="单价2016" localSheetId="9">#REF!</definedName>
    <definedName name="单价2017" localSheetId="9">#REF!</definedName>
    <definedName name="单价2018" localSheetId="9">#REF!</definedName>
    <definedName name="单价2019" localSheetId="9">#REF!</definedName>
    <definedName name="单价202" localSheetId="9">#REF!</definedName>
    <definedName name="单价2020" localSheetId="9">#REF!</definedName>
    <definedName name="单价2021" localSheetId="9">#REF!</definedName>
    <definedName name="单价2022" localSheetId="9">#REF!</definedName>
    <definedName name="单价2023" localSheetId="9">#REF!</definedName>
    <definedName name="单价2024" localSheetId="9">#REF!</definedName>
    <definedName name="单价2025" localSheetId="9">#REF!</definedName>
    <definedName name="单价2026" localSheetId="9">#REF!</definedName>
    <definedName name="单价2027" localSheetId="9">#REF!</definedName>
    <definedName name="单价2028" localSheetId="9">#REF!</definedName>
    <definedName name="单价2029" localSheetId="9">#REF!</definedName>
    <definedName name="单价203" localSheetId="9">#REF!</definedName>
    <definedName name="单价2030" localSheetId="9">#REF!</definedName>
    <definedName name="单价2031" localSheetId="9">#REF!</definedName>
    <definedName name="单价2032" localSheetId="9">#REF!</definedName>
    <definedName name="单价2033" localSheetId="9">#REF!</definedName>
    <definedName name="单价2034" localSheetId="9">#REF!</definedName>
    <definedName name="单价2035" localSheetId="9">#REF!</definedName>
    <definedName name="单价2036" localSheetId="9">#REF!</definedName>
    <definedName name="单价2037" localSheetId="9">#REF!</definedName>
    <definedName name="单价2038" localSheetId="9">#REF!</definedName>
    <definedName name="单价2039" localSheetId="9">#REF!</definedName>
    <definedName name="单价204" localSheetId="9">#REF!</definedName>
    <definedName name="单价2040" localSheetId="9">#REF!</definedName>
    <definedName name="单价2041" localSheetId="9">#REF!</definedName>
    <definedName name="单价205" localSheetId="9">#REF!</definedName>
    <definedName name="单价2050" localSheetId="9">#REF!</definedName>
    <definedName name="单价206" localSheetId="9">#REF!</definedName>
    <definedName name="单价207" localSheetId="9">#REF!</definedName>
    <definedName name="单价208" localSheetId="9">#REF!</definedName>
    <definedName name="单价209" localSheetId="9">#REF!</definedName>
    <definedName name="单价210" localSheetId="9">#REF!</definedName>
    <definedName name="单价211" localSheetId="9">#REF!</definedName>
    <definedName name="单价212" localSheetId="9">#REF!</definedName>
    <definedName name="单价213" localSheetId="9">#REF!</definedName>
    <definedName name="单价214" localSheetId="9">#REF!</definedName>
    <definedName name="单价215" localSheetId="9">#REF!</definedName>
    <definedName name="单价216" localSheetId="9">#REF!</definedName>
    <definedName name="单价217" localSheetId="9">#REF!</definedName>
    <definedName name="单价2171" localSheetId="9">#REF!</definedName>
    <definedName name="单价218" localSheetId="9">#REF!</definedName>
    <definedName name="单价219" localSheetId="9">#REF!</definedName>
    <definedName name="单价220" localSheetId="9">#REF!</definedName>
    <definedName name="单价221" localSheetId="9">#REF!</definedName>
    <definedName name="单价222" localSheetId="9">#REF!</definedName>
    <definedName name="单价223" localSheetId="9">#REF!</definedName>
    <definedName name="单价224" localSheetId="9">#REF!</definedName>
    <definedName name="单价225" localSheetId="9">#REF!</definedName>
    <definedName name="单价226" localSheetId="9">#REF!</definedName>
    <definedName name="单价227" localSheetId="9">#REF!</definedName>
    <definedName name="单价228" localSheetId="9">#REF!</definedName>
    <definedName name="单价229" localSheetId="9">#REF!</definedName>
    <definedName name="单价230" localSheetId="9">#REF!</definedName>
    <definedName name="单价231" localSheetId="9">#REF!</definedName>
    <definedName name="单价234" localSheetId="9">#REF!</definedName>
    <definedName name="单价235" localSheetId="9">#REF!</definedName>
    <definedName name="单价236" localSheetId="9">#REF!</definedName>
    <definedName name="单价237" localSheetId="9">#REF!</definedName>
    <definedName name="单价238" localSheetId="9">#REF!</definedName>
    <definedName name="单价239" localSheetId="9">#REF!</definedName>
    <definedName name="单价2391" localSheetId="9">#REF!</definedName>
    <definedName name="单价240" localSheetId="9">#REF!</definedName>
    <definedName name="单价241" localSheetId="9">#REF!</definedName>
    <definedName name="单价242" localSheetId="9">#REF!</definedName>
    <definedName name="单价243" localSheetId="9">#REF!</definedName>
    <definedName name="单价244" localSheetId="9">#REF!</definedName>
    <definedName name="单价245" localSheetId="9">#REF!</definedName>
    <definedName name="单价246" localSheetId="9">#REF!</definedName>
    <definedName name="单价247" localSheetId="9">#REF!</definedName>
    <definedName name="单价248" localSheetId="9">#REF!</definedName>
    <definedName name="单价249" localSheetId="9">#REF!</definedName>
    <definedName name="单价250" localSheetId="9">#REF!</definedName>
    <definedName name="单价251" localSheetId="9">#REF!</definedName>
    <definedName name="单价254" localSheetId="9">#REF!</definedName>
    <definedName name="单价255" localSheetId="9">#REF!</definedName>
    <definedName name="单价256" localSheetId="9">#REF!</definedName>
    <definedName name="单价257" localSheetId="9">#REF!</definedName>
    <definedName name="单价258" localSheetId="9">#REF!</definedName>
    <definedName name="单价259" localSheetId="9">#REF!</definedName>
    <definedName name="单价281" localSheetId="9">#REF!</definedName>
    <definedName name="单价282" localSheetId="9">#REF!</definedName>
    <definedName name="单价283" localSheetId="9">#REF!</definedName>
    <definedName name="单价284" localSheetId="9">#REF!</definedName>
    <definedName name="单价285" localSheetId="9">#REF!</definedName>
    <definedName name="单价286" localSheetId="9">#REF!</definedName>
    <definedName name="单价287" localSheetId="9">#REF!</definedName>
    <definedName name="单价301" localSheetId="9">#REF!</definedName>
    <definedName name="单价302" localSheetId="9">#REF!</definedName>
    <definedName name="单价303" localSheetId="9">#REF!</definedName>
    <definedName name="单价304" localSheetId="9">#REF!</definedName>
    <definedName name="单价305" localSheetId="9">#REF!</definedName>
    <definedName name="单价306" localSheetId="9">#REF!</definedName>
    <definedName name="单价307" localSheetId="9">#REF!</definedName>
    <definedName name="单价308" localSheetId="9">#REF!</definedName>
    <definedName name="单价309" localSheetId="9">#REF!</definedName>
    <definedName name="单价310" localSheetId="9">#REF!</definedName>
    <definedName name="单价311" localSheetId="9">#REF!</definedName>
    <definedName name="单价312" localSheetId="9">#REF!</definedName>
    <definedName name="单价313" localSheetId="9">#REF!</definedName>
    <definedName name="单价314" localSheetId="9">#REF!</definedName>
    <definedName name="单价315" localSheetId="9">#REF!</definedName>
    <definedName name="单价401" localSheetId="9">#REF!</definedName>
    <definedName name="单价501" localSheetId="9">#REF!</definedName>
    <definedName name="单价502" localSheetId="9">#REF!</definedName>
    <definedName name="单价503" localSheetId="9">#REF!</definedName>
    <definedName name="单价504" localSheetId="9">#REF!</definedName>
    <definedName name="单价505" localSheetId="9">#REF!</definedName>
    <definedName name="单价506" localSheetId="9">#REF!</definedName>
    <definedName name="单价507" localSheetId="9">#REF!</definedName>
    <definedName name="单价508" localSheetId="9">#REF!</definedName>
    <definedName name="单价509" localSheetId="9">#REF!</definedName>
    <definedName name="单价510" localSheetId="9">#REF!</definedName>
    <definedName name="单价511" localSheetId="9">#REF!</definedName>
    <definedName name="单价601" localSheetId="9">#REF!</definedName>
    <definedName name="单价602" localSheetId="9">#REF!</definedName>
    <definedName name="单价603" localSheetId="9">#REF!</definedName>
    <definedName name="单价606" localSheetId="9">#REF!</definedName>
    <definedName name="单价607" localSheetId="9">#REF!</definedName>
    <definedName name="单价608" localSheetId="9">#REF!</definedName>
    <definedName name="单价609" localSheetId="9">#REF!</definedName>
    <definedName name="单价610" localSheetId="9">#REF!</definedName>
    <definedName name="单价611" localSheetId="9">#REF!</definedName>
    <definedName name="单价612" localSheetId="9">#REF!</definedName>
    <definedName name="单价613" localSheetId="9">#REF!</definedName>
    <definedName name="单价614" localSheetId="9">#REF!</definedName>
    <definedName name="单价615" localSheetId="9">#REF!</definedName>
    <definedName name="单价616" localSheetId="9">#REF!</definedName>
    <definedName name="单价621" localSheetId="9">#REF!</definedName>
    <definedName name="单价622" localSheetId="9">#REF!</definedName>
    <definedName name="单价623" localSheetId="9">#REF!</definedName>
    <definedName name="单价631" localSheetId="9">#REF!</definedName>
    <definedName name="单价632" localSheetId="9">#REF!</definedName>
    <definedName name="单价633" localSheetId="9">#REF!</definedName>
    <definedName name="单价634" localSheetId="9">#REF!</definedName>
    <definedName name="单价635" localSheetId="9">#REF!</definedName>
    <definedName name="单价636" localSheetId="9">#REF!</definedName>
    <definedName name="单价637" localSheetId="9">#REF!</definedName>
    <definedName name="单价638" localSheetId="9">#REF!</definedName>
    <definedName name="单价639" localSheetId="9">#REF!</definedName>
    <definedName name="单价645" localSheetId="9">#REF!</definedName>
    <definedName name="单价646" localSheetId="9">#REF!</definedName>
    <definedName name="单价647" localSheetId="9">#REF!</definedName>
    <definedName name="单价648" localSheetId="9">#REF!</definedName>
    <definedName name="单价649" localSheetId="9">#REF!</definedName>
    <definedName name="单价661" localSheetId="9">#REF!</definedName>
    <definedName name="单价662" localSheetId="9">#REF!</definedName>
    <definedName name="单价663" localSheetId="9">#REF!</definedName>
    <definedName name="单价664" localSheetId="9">#REF!</definedName>
    <definedName name="单价665" localSheetId="9">#REF!</definedName>
    <definedName name="单价666" localSheetId="9">#REF!</definedName>
    <definedName name="单价701" localSheetId="9">#REF!</definedName>
    <definedName name="单价703" localSheetId="9">#REF!</definedName>
    <definedName name="单价704" localSheetId="9">#REF!</definedName>
    <definedName name="单价705" localSheetId="9">#REF!</definedName>
    <definedName name="单价706" localSheetId="9">#REF!</definedName>
    <definedName name="单价711" localSheetId="9">#REF!</definedName>
    <definedName name="单价716" localSheetId="9">#REF!</definedName>
    <definedName name="单价721" localSheetId="9">#REF!</definedName>
    <definedName name="单价722" localSheetId="9">#REF!</definedName>
    <definedName name="单价723" localSheetId="9">#REF!</definedName>
    <definedName name="单价724" localSheetId="9">#REF!</definedName>
    <definedName name="单价725" localSheetId="9">#REF!</definedName>
    <definedName name="单价726" localSheetId="9">#REF!</definedName>
    <definedName name="单价727" localSheetId="9">#REF!</definedName>
    <definedName name="单价728" localSheetId="9">#REF!</definedName>
    <definedName name="单价741" localSheetId="9">#REF!</definedName>
    <definedName name="单价742" localSheetId="9">#REF!</definedName>
    <definedName name="单价743" localSheetId="9">#REF!</definedName>
    <definedName name="单价744" localSheetId="9">#REF!</definedName>
    <definedName name="单价745" localSheetId="9">#REF!</definedName>
    <definedName name="单价801" localSheetId="9">#REF!</definedName>
    <definedName name="单价802" localSheetId="9">#REF!</definedName>
    <definedName name="单价803" localSheetId="9">#REF!</definedName>
    <definedName name="单价804" localSheetId="9">#REF!</definedName>
    <definedName name="单价805" localSheetId="9">#REF!</definedName>
    <definedName name="单价806" localSheetId="9">#REF!</definedName>
    <definedName name="单价821" localSheetId="9">#REF!</definedName>
    <definedName name="单价822" localSheetId="9">#REF!</definedName>
    <definedName name="单价823" localSheetId="9">#REF!</definedName>
    <definedName name="单价824" localSheetId="9">#REF!</definedName>
    <definedName name="单价825" localSheetId="9">#REF!</definedName>
    <definedName name="单价826" localSheetId="9">#REF!</definedName>
    <definedName name="单价827" localSheetId="9">#REF!</definedName>
    <definedName name="单价828" localSheetId="9">#REF!</definedName>
    <definedName name="单价829" localSheetId="9">#REF!</definedName>
    <definedName name="护栏" localSheetId="9">#REF!</definedName>
    <definedName name="土建10001" localSheetId="9">#REF!</definedName>
    <definedName name="土建10002" localSheetId="9">#REF!</definedName>
    <definedName name="土建10003" localSheetId="9">#REF!</definedName>
    <definedName name="土建10004" localSheetId="9">#REF!</definedName>
    <definedName name="土建10005" localSheetId="9">#REF!</definedName>
    <definedName name="土建10006" localSheetId="9">#REF!</definedName>
    <definedName name="土建10007" localSheetId="9">#REF!</definedName>
    <definedName name="土建10008" localSheetId="9">#REF!</definedName>
    <definedName name="土建10009" localSheetId="9">#REF!</definedName>
    <definedName name="土建10010" localSheetId="9">#REF!</definedName>
    <definedName name="土建10011" localSheetId="9">#REF!</definedName>
    <definedName name="土建21001" localSheetId="9">#REF!</definedName>
    <definedName name="土建21002" localSheetId="9">#REF!</definedName>
    <definedName name="土建21003" localSheetId="9">#REF!</definedName>
    <definedName name="土建21004" localSheetId="9">#REF!</definedName>
    <definedName name="土建21005" localSheetId="9">#REF!</definedName>
    <definedName name="土建21006" localSheetId="9">#REF!</definedName>
    <definedName name="土建21007" localSheetId="9">#REF!</definedName>
    <definedName name="土建21008" localSheetId="9">#REF!</definedName>
    <definedName name="土建21009" localSheetId="9">#REF!</definedName>
    <definedName name="土建21010" localSheetId="9">#REF!</definedName>
    <definedName name="土建21011" localSheetId="9">#REF!</definedName>
    <definedName name="土建21012" localSheetId="9">#REF!</definedName>
    <definedName name="土建21013" localSheetId="9">#REF!</definedName>
    <definedName name="土建21014" localSheetId="9">#REF!</definedName>
    <definedName name="土建21015" localSheetId="9">#REF!</definedName>
    <definedName name="土建21016" localSheetId="9">#REF!</definedName>
    <definedName name="土建21017" localSheetId="9">#REF!</definedName>
    <definedName name="土建21018" localSheetId="9">#REF!</definedName>
    <definedName name="土建21019" localSheetId="9">#REF!</definedName>
    <definedName name="土建21020" localSheetId="9">#REF!</definedName>
    <definedName name="土建21021" localSheetId="9">#REF!</definedName>
    <definedName name="土建21022" localSheetId="9">#REF!</definedName>
    <definedName name="土建21023" localSheetId="9">#REF!</definedName>
    <definedName name="土建21024" localSheetId="9">#REF!</definedName>
    <definedName name="土建21025" localSheetId="9">#REF!</definedName>
    <definedName name="土建21026" localSheetId="9">#REF!</definedName>
    <definedName name="土建21027" localSheetId="9">#REF!</definedName>
    <definedName name="土建21028" localSheetId="9">#REF!</definedName>
    <definedName name="土建21029" localSheetId="9">#REF!</definedName>
    <definedName name="土建21030" localSheetId="9">#REF!</definedName>
    <definedName name="土建21031" localSheetId="9">#REF!</definedName>
    <definedName name="土建21032" localSheetId="9">#REF!</definedName>
    <definedName name="土建21033" localSheetId="9">#REF!</definedName>
    <definedName name="土建21034" localSheetId="9">#REF!</definedName>
    <definedName name="土建21035" localSheetId="9">#REF!</definedName>
    <definedName name="土建21036" localSheetId="9">#REF!</definedName>
    <definedName name="土建21037" localSheetId="9">#REF!</definedName>
    <definedName name="土建21038" localSheetId="9">#REF!</definedName>
    <definedName name="土建21039" localSheetId="9">#REF!</definedName>
    <definedName name="土建21040" localSheetId="9">#REF!</definedName>
    <definedName name="土建21041" localSheetId="9">#REF!</definedName>
    <definedName name="土建21042" localSheetId="9">#REF!</definedName>
    <definedName name="土建21043" localSheetId="9">#REF!</definedName>
    <definedName name="土建21044" localSheetId="9">#REF!</definedName>
    <definedName name="土建21045" localSheetId="9">#REF!</definedName>
    <definedName name="土建21046" localSheetId="9">#REF!</definedName>
    <definedName name="土建21047" localSheetId="9">#REF!</definedName>
    <definedName name="土建21048" localSheetId="9">#REF!</definedName>
    <definedName name="土建21049" localSheetId="9">#REF!</definedName>
    <definedName name="土建21050" localSheetId="9">#REF!</definedName>
    <definedName name="土建21051" localSheetId="9">#REF!</definedName>
    <definedName name="土建21052" localSheetId="9">#REF!</definedName>
    <definedName name="土建21053" localSheetId="9">#REF!</definedName>
    <definedName name="土建21054" localSheetId="9">#REF!</definedName>
    <definedName name="土建21055" localSheetId="9">#REF!</definedName>
    <definedName name="土建21056" localSheetId="9">#REF!</definedName>
    <definedName name="土建21057" localSheetId="9">#REF!</definedName>
    <definedName name="土建21058" localSheetId="9">#REF!</definedName>
    <definedName name="土建21059" localSheetId="9">#REF!</definedName>
    <definedName name="土建21060" localSheetId="9">#REF!</definedName>
    <definedName name="土建21061" localSheetId="9">#REF!</definedName>
    <definedName name="土建21062" localSheetId="9">#REF!</definedName>
    <definedName name="土建21063" localSheetId="9">#REF!</definedName>
    <definedName name="土建21064" localSheetId="9">#REF!</definedName>
    <definedName name="土建21065" localSheetId="9">#REF!</definedName>
    <definedName name="土建21066" localSheetId="9">#REF!</definedName>
    <definedName name="土建21067" localSheetId="9">#REF!</definedName>
    <definedName name="土建21068" localSheetId="9">#REF!</definedName>
    <definedName name="土建21069" localSheetId="9">#REF!</definedName>
    <definedName name="土建21070" localSheetId="9">#REF!</definedName>
    <definedName name="土建21071" localSheetId="9">#REF!</definedName>
    <definedName name="土建21072" localSheetId="9">#REF!</definedName>
    <definedName name="土建21073" localSheetId="9">#REF!</definedName>
    <definedName name="土建21074" localSheetId="9">#REF!</definedName>
    <definedName name="土建21075" localSheetId="9">#REF!</definedName>
    <definedName name="土建21076" localSheetId="9">#REF!</definedName>
    <definedName name="土建21077" localSheetId="9">#REF!</definedName>
    <definedName name="土建21078" localSheetId="9">#REF!</definedName>
    <definedName name="土建21079" localSheetId="9">#REF!</definedName>
    <definedName name="土建21080" localSheetId="9">#REF!</definedName>
    <definedName name="土建21081" localSheetId="9">#REF!</definedName>
    <definedName name="土建21082" localSheetId="9">#REF!</definedName>
    <definedName name="土建21083" localSheetId="9">#REF!</definedName>
    <definedName name="土建21084" localSheetId="9">#REF!</definedName>
    <definedName name="土建21085" localSheetId="9">#REF!</definedName>
    <definedName name="土建21086" localSheetId="9">#REF!</definedName>
    <definedName name="土建21087" localSheetId="9">#REF!</definedName>
    <definedName name="土建21088" localSheetId="9">#REF!</definedName>
    <definedName name="土建21089" localSheetId="9">#REF!</definedName>
    <definedName name="土建21090" localSheetId="9">#REF!</definedName>
    <definedName name="土建21091" localSheetId="9">#REF!</definedName>
    <definedName name="土建21092" localSheetId="9">#REF!</definedName>
    <definedName name="土建21093" localSheetId="9">#REF!</definedName>
    <definedName name="土建21094" localSheetId="9">#REF!</definedName>
    <definedName name="土建21095" localSheetId="9">#REF!</definedName>
    <definedName name="土建21096" localSheetId="9">#REF!</definedName>
    <definedName name="土建21097" localSheetId="9">#REF!</definedName>
    <definedName name="土建21098" localSheetId="9">#REF!</definedName>
    <definedName name="土建21099" localSheetId="9">#REF!</definedName>
    <definedName name="土建21100" localSheetId="9">#REF!</definedName>
    <definedName name="土建22001" localSheetId="9">#REF!</definedName>
    <definedName name="土建22002" localSheetId="9">#REF!</definedName>
    <definedName name="土建22003" localSheetId="9">#REF!</definedName>
    <definedName name="土建22004" localSheetId="9">#REF!</definedName>
    <definedName name="土建22005" localSheetId="9">#REF!</definedName>
    <definedName name="土建22006" localSheetId="9">#REF!</definedName>
    <definedName name="土建22007" localSheetId="9">#REF!</definedName>
    <definedName name="土建22008" localSheetId="9">#REF!</definedName>
    <definedName name="土建22009" localSheetId="9">#REF!</definedName>
    <definedName name="土建22010" localSheetId="9">#REF!</definedName>
    <definedName name="土建23001" localSheetId="9">#REF!</definedName>
    <definedName name="土建23002" localSheetId="9">#REF!</definedName>
    <definedName name="土建23003" localSheetId="9">#REF!</definedName>
    <definedName name="土建23004" localSheetId="9">#REF!</definedName>
    <definedName name="土建23005" localSheetId="9">#REF!</definedName>
    <definedName name="土建23006" localSheetId="9">#REF!</definedName>
    <definedName name="土建23007" localSheetId="9">#REF!</definedName>
    <definedName name="土建23008" localSheetId="9">#REF!</definedName>
    <definedName name="土建23009" localSheetId="9">#REF!</definedName>
    <definedName name="土建23010" localSheetId="9">#REF!</definedName>
    <definedName name="土建23011" localSheetId="9">#REF!</definedName>
    <definedName name="土建23012" localSheetId="9">#REF!</definedName>
    <definedName name="土建23013" localSheetId="9">#REF!</definedName>
    <definedName name="土建23014" localSheetId="9">#REF!</definedName>
    <definedName name="土建23015" localSheetId="9">#REF!</definedName>
    <definedName name="土建23016" localSheetId="9">#REF!</definedName>
    <definedName name="土建23017" localSheetId="9">#REF!</definedName>
    <definedName name="土建23018" localSheetId="9">#REF!</definedName>
    <definedName name="土建23019" localSheetId="9">#REF!</definedName>
    <definedName name="土建23020" localSheetId="9">#REF!</definedName>
    <definedName name="土建23021" localSheetId="9">#REF!</definedName>
    <definedName name="土建23022" localSheetId="9">#REF!</definedName>
    <definedName name="土建23023" localSheetId="9">#REF!</definedName>
    <definedName name="土建23024" localSheetId="9">#REF!</definedName>
    <definedName name="土建23025" localSheetId="9">#REF!</definedName>
    <definedName name="土建23026" localSheetId="9">#REF!</definedName>
    <definedName name="土建23027" localSheetId="9">#REF!</definedName>
    <definedName name="土建23028" localSheetId="9">#REF!</definedName>
    <definedName name="土建23029" localSheetId="9">#REF!</definedName>
    <definedName name="土建23030" localSheetId="9">#REF!</definedName>
    <definedName name="土建23031" localSheetId="9">#REF!</definedName>
    <definedName name="土建23032" localSheetId="9">#REF!</definedName>
    <definedName name="土建23033" localSheetId="9">#REF!</definedName>
    <definedName name="土建23034" localSheetId="9">#REF!</definedName>
    <definedName name="土建23035" localSheetId="9">#REF!</definedName>
    <definedName name="土建23036" localSheetId="9">#REF!</definedName>
    <definedName name="土建23037" localSheetId="9">#REF!</definedName>
    <definedName name="土建23038" localSheetId="9">#REF!</definedName>
    <definedName name="土建23039" localSheetId="9">#REF!</definedName>
    <definedName name="土建23040" localSheetId="9">#REF!</definedName>
    <definedName name="土建23041" localSheetId="9">#REF!</definedName>
    <definedName name="土建23042" localSheetId="9">#REF!</definedName>
    <definedName name="土建23043." localSheetId="9">#REF!</definedName>
    <definedName name="土建23044." localSheetId="9">#REF!</definedName>
    <definedName name="土建23045." localSheetId="9">#REF!</definedName>
    <definedName name="土建23046." localSheetId="9">#REF!</definedName>
    <definedName name="土建23047." localSheetId="9">#REF!</definedName>
    <definedName name="土建23048." localSheetId="9">#REF!</definedName>
    <definedName name="土建23049." localSheetId="9">#REF!</definedName>
    <definedName name="土建23050." localSheetId="9">#REF!</definedName>
    <definedName name="土建23051." localSheetId="9">#REF!</definedName>
    <definedName name="土建23052." localSheetId="9">#REF!</definedName>
    <definedName name="土建30001" localSheetId="9">#REF!</definedName>
    <definedName name="土建30002" localSheetId="9">#REF!</definedName>
    <definedName name="土建30003" localSheetId="9">#REF!</definedName>
    <definedName name="土建30004" localSheetId="9">#REF!</definedName>
    <definedName name="土建30005" localSheetId="9">#REF!</definedName>
    <definedName name="土建30006" localSheetId="9">#REF!</definedName>
    <definedName name="土建30007" localSheetId="9">#REF!</definedName>
    <definedName name="土建30008" localSheetId="9">#REF!</definedName>
    <definedName name="土建30009" localSheetId="9">#REF!</definedName>
    <definedName name="土建30010" localSheetId="9">#REF!</definedName>
    <definedName name="土建30011" localSheetId="9">#REF!</definedName>
    <definedName name="土建30012" localSheetId="9">#REF!</definedName>
    <definedName name="土建30013" localSheetId="9">#REF!</definedName>
    <definedName name="土建30014" localSheetId="9">#REF!</definedName>
    <definedName name="土建30015" localSheetId="9">#REF!</definedName>
    <definedName name="土建30016" localSheetId="9">#REF!</definedName>
    <definedName name="土建30017" localSheetId="9">#REF!</definedName>
    <definedName name="土建30018" localSheetId="9">#REF!</definedName>
    <definedName name="土建30019" localSheetId="9">#REF!</definedName>
    <definedName name="土建30020" localSheetId="9">#REF!</definedName>
    <definedName name="土建30021" localSheetId="9">#REF!</definedName>
    <definedName name="土建30022" localSheetId="9">#REF!</definedName>
    <definedName name="土建30023" localSheetId="9">#REF!</definedName>
    <definedName name="土建30024" localSheetId="9">#REF!</definedName>
    <definedName name="土建30025" localSheetId="9">#REF!</definedName>
    <definedName name="土建30026" localSheetId="9">#REF!</definedName>
    <definedName name="土建30027" localSheetId="9">#REF!</definedName>
    <definedName name="土建30028" localSheetId="9">#REF!</definedName>
    <definedName name="土建30029" localSheetId="9">#REF!</definedName>
    <definedName name="土建40001" localSheetId="9">#REF!</definedName>
    <definedName name="土建50001" localSheetId="9">#REF!</definedName>
    <definedName name="土建50002" localSheetId="9">#REF!</definedName>
    <definedName name="土建50003" localSheetId="9">#REF!</definedName>
    <definedName name="土建50004" localSheetId="9">#REF!</definedName>
    <definedName name="土建50005" localSheetId="9">#REF!</definedName>
    <definedName name="土建50006" localSheetId="9">#REF!</definedName>
    <definedName name="土建50007" localSheetId="9">#REF!</definedName>
    <definedName name="土建50008" localSheetId="9">#REF!</definedName>
    <definedName name="土建50009" localSheetId="9">#REF!</definedName>
    <definedName name="土建50010" localSheetId="9">#REF!</definedName>
    <definedName name="土建50010." localSheetId="9">#REF!</definedName>
    <definedName name="土建50011" localSheetId="9">#REF!</definedName>
    <definedName name="土建50012" localSheetId="9">#REF!</definedName>
    <definedName name="土建50013" localSheetId="9">#REF!</definedName>
    <definedName name="土建50014" localSheetId="9">#REF!</definedName>
    <definedName name="土建50015" localSheetId="9">#REF!</definedName>
    <definedName name="土建50016" localSheetId="9">#REF!</definedName>
    <definedName name="土建5010" localSheetId="9">#REF!</definedName>
    <definedName name="土建60001" localSheetId="9">#REF!</definedName>
    <definedName name="土建60002" localSheetId="9">#REF!</definedName>
    <definedName name="土建60003" localSheetId="9">#REF!</definedName>
    <definedName name="土建60004" localSheetId="9">#REF!</definedName>
    <definedName name="土建60005" localSheetId="9">#REF!</definedName>
    <definedName name="土建60006" localSheetId="9">#REF!</definedName>
    <definedName name="土建60007" localSheetId="9">#REF!</definedName>
    <definedName name="土建60008" localSheetId="9">#REF!</definedName>
    <definedName name="土建60009" localSheetId="9">#REF!</definedName>
    <definedName name="土建60010" localSheetId="9">#REF!</definedName>
    <definedName name="土建60011" localSheetId="9">#REF!</definedName>
    <definedName name="土建60012" localSheetId="9">#REF!</definedName>
    <definedName name="土建60013" localSheetId="9">#REF!</definedName>
    <definedName name="土建60014" localSheetId="9">#REF!</definedName>
    <definedName name="土建60015" localSheetId="9">#REF!</definedName>
    <definedName name="土建60016" localSheetId="9">#REF!</definedName>
    <definedName name="土建60017" localSheetId="9">#REF!</definedName>
    <definedName name="土建60018" localSheetId="9">#REF!</definedName>
    <definedName name="土建60019" localSheetId="9">#REF!</definedName>
    <definedName name="土建60020" localSheetId="9">#REF!</definedName>
    <definedName name="土建60021" localSheetId="9">#REF!</definedName>
    <definedName name="土建60022" localSheetId="9">#REF!</definedName>
    <definedName name="土建60023" localSheetId="9">#REF!</definedName>
    <definedName name="土建60024" localSheetId="9">#REF!</definedName>
    <definedName name="土建60025" localSheetId="9">#REF!</definedName>
    <definedName name="土建60026" localSheetId="9">#REF!</definedName>
    <definedName name="土建60027" localSheetId="9">#REF!</definedName>
    <definedName name="土建60028" localSheetId="9">#REF!</definedName>
    <definedName name="土建60029" localSheetId="9">#REF!</definedName>
    <definedName name="土建60030" localSheetId="9">#REF!</definedName>
    <definedName name="土建60031" localSheetId="9">#REF!</definedName>
    <definedName name="土建60032" localSheetId="9">#REF!</definedName>
    <definedName name="土建60033" localSheetId="9">#REF!</definedName>
    <definedName name="土建60034" localSheetId="9">#REF!</definedName>
    <definedName name="土建60035" localSheetId="9">#REF!</definedName>
    <definedName name="土建60036" localSheetId="9">#REF!</definedName>
    <definedName name="土建60037" localSheetId="9">#REF!</definedName>
    <definedName name="土建60038" localSheetId="9">#REF!</definedName>
    <definedName name="土建60039" localSheetId="9">#REF!</definedName>
    <definedName name="土建60040" localSheetId="9">#REF!</definedName>
    <definedName name="土建60041" localSheetId="9">#REF!</definedName>
    <definedName name="土建60042" localSheetId="9">#REF!</definedName>
    <definedName name="土建60043" localSheetId="9">#REF!</definedName>
    <definedName name="土建60044" localSheetId="9">#REF!</definedName>
    <definedName name="土建60045" localSheetId="9">#REF!</definedName>
    <definedName name="土建60046" localSheetId="9">#REF!</definedName>
    <definedName name="土建60047" localSheetId="9">#REF!</definedName>
    <definedName name="土建60048" localSheetId="9">#REF!</definedName>
    <definedName name="土建60049" localSheetId="9">#REF!</definedName>
    <definedName name="土建60050" localSheetId="9">#REF!</definedName>
    <definedName name="土建60051" localSheetId="9">#REF!</definedName>
    <definedName name="土建60052" localSheetId="9">#REF!</definedName>
    <definedName name="土建60053" localSheetId="9">#REF!</definedName>
    <definedName name="土建60054" localSheetId="9">#REF!</definedName>
    <definedName name="土建60055" localSheetId="9">#REF!</definedName>
    <definedName name="土建60056" localSheetId="9">#REF!</definedName>
    <definedName name="土建60057" localSheetId="9">#REF!</definedName>
    <definedName name="土建60058" localSheetId="9">#REF!</definedName>
    <definedName name="土建60059" localSheetId="9">#REF!</definedName>
    <definedName name="土建60060" localSheetId="9">#REF!</definedName>
    <definedName name="土建60061" localSheetId="9">#REF!</definedName>
    <definedName name="土建60062" localSheetId="9">#REF!</definedName>
    <definedName name="土建60063" localSheetId="9">#REF!</definedName>
    <definedName name="土建60064" localSheetId="9">#REF!</definedName>
    <definedName name="土建60065" localSheetId="9">#REF!</definedName>
    <definedName name="土建60066" localSheetId="9">#REF!</definedName>
    <definedName name="土建60067" localSheetId="9">#REF!</definedName>
    <definedName name="土建60068" localSheetId="9">#REF!</definedName>
    <definedName name="土建60069" localSheetId="9">#REF!</definedName>
    <definedName name="土建60070" localSheetId="9">#REF!</definedName>
    <definedName name="土建60071" localSheetId="9">#REF!</definedName>
    <definedName name="土建60072" localSheetId="9">#REF!</definedName>
    <definedName name="土建60073" localSheetId="9">#REF!</definedName>
    <definedName name="土建60074" localSheetId="9">#REF!</definedName>
    <definedName name="土建60075" localSheetId="9">#REF!</definedName>
    <definedName name="土建60076" localSheetId="9">#REF!</definedName>
    <definedName name="土建60077" localSheetId="9">#REF!</definedName>
    <definedName name="土建70001" localSheetId="9">#REF!</definedName>
    <definedName name="土建70002" localSheetId="9">#REF!</definedName>
    <definedName name="土建70003" localSheetId="9">#REF!</definedName>
    <definedName name="土建70004" localSheetId="9">#REF!</definedName>
    <definedName name="土建70005" localSheetId="9">#REF!</definedName>
    <definedName name="土建70006" localSheetId="9">#REF!</definedName>
    <definedName name="土建70007" localSheetId="9">#REF!</definedName>
    <definedName name="土建70008" localSheetId="9">#REF!</definedName>
    <definedName name="土建70009" localSheetId="9">#REF!</definedName>
    <definedName name="土建70010" localSheetId="9">#REF!</definedName>
    <definedName name="土建70011" localSheetId="9">#REF!</definedName>
    <definedName name="土建70012" localSheetId="9">#REF!</definedName>
    <definedName name="土建70013" localSheetId="9">#REF!</definedName>
    <definedName name="土建70014" localSheetId="9">#REF!</definedName>
    <definedName name="土建70015" localSheetId="9">#REF!</definedName>
    <definedName name="土建70016" localSheetId="9">#REF!</definedName>
    <definedName name="土建70017" localSheetId="9">#REF!</definedName>
    <definedName name="土建70018" localSheetId="9">#REF!</definedName>
    <definedName name="土建70019" localSheetId="9">#REF!</definedName>
    <definedName name="土建70020" localSheetId="9">#REF!</definedName>
    <definedName name="土建70021" localSheetId="9">#REF!</definedName>
    <definedName name="土建70022" localSheetId="9">#REF!</definedName>
    <definedName name="土建70023" localSheetId="9">#REF!</definedName>
    <definedName name="土建70024" localSheetId="9">#REF!</definedName>
    <definedName name="土建70025" localSheetId="9">#REF!</definedName>
    <definedName name="土建70026" localSheetId="9">#REF!</definedName>
    <definedName name="土建70027" localSheetId="9">#REF!</definedName>
    <definedName name="土建80001" localSheetId="9">#REF!</definedName>
    <definedName name="土建80002" localSheetId="9">#REF!</definedName>
    <definedName name="土建80003" localSheetId="9">#REF!</definedName>
    <definedName name="土建80004" localSheetId="9">#REF!</definedName>
    <definedName name="土建80005" localSheetId="9">#REF!</definedName>
    <definedName name="土建80006" localSheetId="9">#REF!</definedName>
    <definedName name="土建80007" localSheetId="9">#REF!</definedName>
    <definedName name="土建80008" localSheetId="9">#REF!</definedName>
    <definedName name="土建80009" localSheetId="9">#REF!</definedName>
    <definedName name="土建80010" localSheetId="9">#REF!</definedName>
    <definedName name="土建80011" localSheetId="9">#REF!</definedName>
    <definedName name="土建80012" localSheetId="9">#REF!</definedName>
    <definedName name="土建80013" localSheetId="9">#REF!</definedName>
    <definedName name="土建80014" localSheetId="9">#REF!</definedName>
    <definedName name="土建80015" localSheetId="9">#REF!</definedName>
    <definedName name="土建80016" localSheetId="9">#REF!</definedName>
    <definedName name="土建80017" localSheetId="9">#REF!</definedName>
    <definedName name="____W200" localSheetId="9">'[136]21'!$B$1:$B$802</definedName>
    <definedName name="AAAAA" localSheetId="9">#REF!</definedName>
    <definedName name="AAAAAA" localSheetId="9">#REF!</definedName>
    <definedName name="B" localSheetId="9">#REF!</definedName>
    <definedName name="bg_charge" localSheetId="9">[148]Sheet9!$I$58</definedName>
    <definedName name="bo_num" localSheetId="9">[148]Sheet9!$C$17</definedName>
    <definedName name="dfdfdf" localSheetId="9">'[143]301-6'!#REF!</definedName>
    <definedName name="doc_cost" localSheetId="9">[148]Sheet9!#REF!</definedName>
    <definedName name="E" localSheetId="9">EVALUATE(#REF!)</definedName>
    <definedName name="fret_cost" localSheetId="9">[148]Sheet9!#REF!</definedName>
    <definedName name="H" localSheetId="9">EVALUATE(#REF!)</definedName>
    <definedName name="hhh" localSheetId="9">'[165]Mp-team 1'!#REF!</definedName>
    <definedName name="install_cost" localSheetId="9">[148]Sheet9!#REF!</definedName>
    <definedName name="Insurance" localSheetId="9">[148]Sheet9!#REF!</definedName>
    <definedName name="manpower_site" localSheetId="9">[148]Sheet9!#REF!</definedName>
    <definedName name="N" localSheetId="9">#REF!</definedName>
    <definedName name="office_exp" localSheetId="9">[148]Sheet9!#REF!</definedName>
    <definedName name="sgffg" localSheetId="9">[143]工程材料!#REF!</definedName>
    <definedName name="SSSS" localSheetId="9">#REF!</definedName>
    <definedName name="sys_num" localSheetId="9">[148]Sheet9!$C$15</definedName>
    <definedName name="total_de" localSheetId="9">[148]Sheet9!$F$34</definedName>
    <definedName name="total_pack" localSheetId="9">[148]Sheet9!#REF!</definedName>
    <definedName name="xm" localSheetId="9">[179]常用项目!$A:$A</definedName>
    <definedName name="ZZ1B" localSheetId="9">[155]东一一层方柱砼!#REF!</definedName>
    <definedName name="ZZ3B" localSheetId="9">[155]东一一层方柱砼!#REF!</definedName>
    <definedName name="ZZ3C" localSheetId="9">[155]东一一层方柱砼!#REF!</definedName>
    <definedName name="不" localSheetId="9">'[159]301-6'!#REF!</definedName>
    <definedName name="电焊条" localSheetId="9">[159]工程材料!$C$38</definedName>
    <definedName name="结果" localSheetId="9">EVALUATE(#REF!)</definedName>
    <definedName name="结果2" localSheetId="9">EVALUATE(#REF!)</definedName>
    <definedName name="螺纹钢筋" localSheetId="9">[159]工程材料!$C$5</definedName>
    <definedName name="轻质砌块B" localSheetId="9">[159]工程材料!#REF!</definedName>
    <definedName name="轻质砌块C" localSheetId="9">[159]工程材料!#REF!</definedName>
    <definedName name="套筒" localSheetId="9">[159]工程材料!$C$9</definedName>
    <definedName name="铁丝" localSheetId="9">[159]工程材料!$C$37</definedName>
    <definedName name="圆钢筋" localSheetId="9">[159]工程材料!$C$4</definedName>
    <definedName name="A2A3零星" localSheetId="9">#N/A</definedName>
    <definedName name="A2A3外墙" localSheetId="9">#N/A</definedName>
    <definedName name="A2A3阳台" localSheetId="9">#N/A</definedName>
    <definedName name="编制日期" localSheetId="9">"2010年06月17日"</definedName>
    <definedName name="______________ys2" localSheetId="9">#REF!</definedName>
    <definedName name="_____________x1" localSheetId="9">#REF!</definedName>
    <definedName name="_____________ys1" localSheetId="9">#REF!</definedName>
    <definedName name="_____________ys2" localSheetId="9">#REF!</definedName>
    <definedName name="____________ys2" localSheetId="9">#REF!</definedName>
    <definedName name="____________ys3" localSheetId="9">#REF!</definedName>
    <definedName name="___________ys1" localSheetId="9">#REF!</definedName>
    <definedName name="___________ys2" localSheetId="9">#REF!</definedName>
    <definedName name="___________ys3" localSheetId="9">#REF!</definedName>
    <definedName name="__________ys1" localSheetId="9">#REF!</definedName>
    <definedName name="__________ys2" localSheetId="9">#REF!</definedName>
    <definedName name="__________ys3" localSheetId="9">#REF!</definedName>
    <definedName name="_________AC1" localSheetId="9">#REF!</definedName>
    <definedName name="_________ys1" localSheetId="9">#REF!</definedName>
    <definedName name="_________ys2" localSheetId="9">#REF!</definedName>
    <definedName name="_________ys3" localSheetId="9">#REF!</definedName>
    <definedName name="________AC1" localSheetId="9">#REF!</definedName>
    <definedName name="________ys1" localSheetId="9">#REF!</definedName>
    <definedName name="________ys2" localSheetId="9">#REF!</definedName>
    <definedName name="________ys3" localSheetId="9">#REF!</definedName>
    <definedName name="_______AC1" localSheetId="9">#REF!</definedName>
    <definedName name="_______ys1" localSheetId="9">#REF!</definedName>
    <definedName name="_______ys2" localSheetId="9">#REF!</definedName>
    <definedName name="_______ys3" localSheetId="9">#REF!</definedName>
    <definedName name="______AC1" localSheetId="9">#REF!</definedName>
    <definedName name="______sn01" localSheetId="9">#REF!</definedName>
    <definedName name="______sn02" localSheetId="9">#REF!</definedName>
    <definedName name="______sn03" localSheetId="9">#REF!</definedName>
    <definedName name="______sn04" localSheetId="9">#REF!</definedName>
    <definedName name="______sn05" localSheetId="9">#REF!</definedName>
    <definedName name="______sn06" localSheetId="9">#REF!</definedName>
    <definedName name="______sn07" localSheetId="9">#REF!</definedName>
    <definedName name="______sn08" localSheetId="9">#REF!</definedName>
    <definedName name="______ys1" localSheetId="9">#REF!</definedName>
    <definedName name="______ys2" localSheetId="9">#REF!</definedName>
    <definedName name="______ys3" localSheetId="9">#REF!</definedName>
    <definedName name="_____AC1" localSheetId="9">#REF!</definedName>
    <definedName name="_____sn01" localSheetId="9">#REF!</definedName>
    <definedName name="_____sn02" localSheetId="9">#REF!</definedName>
    <definedName name="_____sn03" localSheetId="9">#REF!</definedName>
    <definedName name="_____sn04" localSheetId="9">#REF!</definedName>
    <definedName name="_____sn05" localSheetId="9">#REF!</definedName>
    <definedName name="_____sn06" localSheetId="9">#REF!</definedName>
    <definedName name="_____sn07" localSheetId="9">#REF!</definedName>
    <definedName name="_____sn08" localSheetId="9">#REF!</definedName>
    <definedName name="_____ys1" localSheetId="9">#REF!</definedName>
    <definedName name="_____ys2" localSheetId="9">#REF!</definedName>
    <definedName name="_____ys3" localSheetId="9">#REF!</definedName>
    <definedName name="____a1" localSheetId="9">#REF!</definedName>
    <definedName name="____a111" localSheetId="9">#REF!</definedName>
    <definedName name="____a2" localSheetId="9">#REF!</definedName>
    <definedName name="____AC1" localSheetId="9">#REF!</definedName>
    <definedName name="____sn01" localSheetId="9">#REF!</definedName>
    <definedName name="____sn02" localSheetId="9">#REF!</definedName>
    <definedName name="____sn03" localSheetId="9">#REF!</definedName>
    <definedName name="____sn04" localSheetId="9">#REF!</definedName>
    <definedName name="____sn05" localSheetId="9">#REF!</definedName>
    <definedName name="____sn06" localSheetId="9">#REF!</definedName>
    <definedName name="____sn07" localSheetId="9">#REF!</definedName>
    <definedName name="____sn08" localSheetId="9">#REF!</definedName>
    <definedName name="____ys1" localSheetId="9">#REF!</definedName>
    <definedName name="____ys2" localSheetId="9">#REF!</definedName>
    <definedName name="____ys3" localSheetId="9">#REF!</definedName>
    <definedName name="___a1" localSheetId="9">#REF!</definedName>
    <definedName name="___a111" localSheetId="9">#REF!</definedName>
    <definedName name="___a2" localSheetId="9">#REF!</definedName>
    <definedName name="___AC1" localSheetId="9">#REF!</definedName>
    <definedName name="___EQA1" localSheetId="9">#REF!</definedName>
    <definedName name="___QU2" localSheetId="9">#REF!</definedName>
    <definedName name="___sn01" localSheetId="9">#REF!</definedName>
    <definedName name="___sn02" localSheetId="9">#REF!</definedName>
    <definedName name="___sn03" localSheetId="9">#REF!</definedName>
    <definedName name="___sn04" localSheetId="9">#REF!</definedName>
    <definedName name="___sn05" localSheetId="9">#REF!</definedName>
    <definedName name="___sn06" localSheetId="9">#REF!</definedName>
    <definedName name="___sn07" localSheetId="9">#REF!</definedName>
    <definedName name="___sn08" localSheetId="9">#REF!</definedName>
    <definedName name="___ys1" localSheetId="9">#REF!</definedName>
    <definedName name="___ys2" localSheetId="9">#REF!</definedName>
    <definedName name="___ys3" localSheetId="9">#REF!</definedName>
    <definedName name="__a1" localSheetId="9">#REF!</definedName>
    <definedName name="__a111" localSheetId="9">#REF!</definedName>
    <definedName name="__a2" localSheetId="9">#REF!</definedName>
    <definedName name="__A65550" localSheetId="9">#REF!</definedName>
    <definedName name="__AC1" localSheetId="9">#REF!</definedName>
    <definedName name="__EQA1" localSheetId="9">#REF!</definedName>
    <definedName name="__QU2" localSheetId="9">#REF!</definedName>
    <definedName name="__sn01" localSheetId="9">#REF!</definedName>
    <definedName name="__sn02" localSheetId="9">#REF!</definedName>
    <definedName name="__sn03" localSheetId="9">#REF!</definedName>
    <definedName name="__sn04" localSheetId="9">#REF!</definedName>
    <definedName name="__sn05" localSheetId="9">#REF!</definedName>
    <definedName name="__sn06" localSheetId="9">#REF!</definedName>
    <definedName name="__sn07" localSheetId="9">#REF!</definedName>
    <definedName name="__sn08" localSheetId="9">#REF!</definedName>
    <definedName name="__ys1" localSheetId="9">#REF!</definedName>
    <definedName name="__ys2" localSheetId="9">#REF!</definedName>
    <definedName name="__ys3" localSheetId="9">#REF!</definedName>
    <definedName name="_1.0_1.3_24" localSheetId="9">#REF!</definedName>
    <definedName name="_1.8_1.8_0.2" localSheetId="9">#REF!</definedName>
    <definedName name="_115.8_42.5_13.2_13.5_11.9_15.8" localSheetId="9">#REF!</definedName>
    <definedName name="_1694.35_17_3" localSheetId="9">#REF!</definedName>
    <definedName name="_2_2_0.1" localSheetId="9">#REF!</definedName>
    <definedName name="_2x1_" localSheetId="9">#REF!</definedName>
    <definedName name="_3a1_" localSheetId="9">#REF!</definedName>
    <definedName name="_3x1_" localSheetId="9">#REF!</definedName>
    <definedName name="_4_1.8_2" localSheetId="9">#REF!</definedName>
    <definedName name="_4_7栋数量" localSheetId="9">#REF!</definedName>
    <definedName name="_4a111_" localSheetId="9">#REF!</definedName>
    <definedName name="_6x1_" localSheetId="9">#REF!</definedName>
    <definedName name="_7a2_" localSheetId="9">#REF!</definedName>
    <definedName name="_a1" localSheetId="9">#REF!</definedName>
    <definedName name="_a111" localSheetId="9">#REF!</definedName>
    <definedName name="_a2" localSheetId="9">#REF!</definedName>
    <definedName name="_A65550" localSheetId="9">#REF!</definedName>
    <definedName name="_AC1" localSheetId="9">#REF!</definedName>
    <definedName name="_EQA1" localSheetId="9">#REF!</definedName>
    <definedName name="_h1" localSheetId="9">#REF!</definedName>
    <definedName name="_h2" localSheetId="9">#REF!</definedName>
    <definedName name="_h3" localSheetId="9">#REF!</definedName>
    <definedName name="_h4" localSheetId="9">#REF!</definedName>
    <definedName name="_Key1" localSheetId="9" hidden="1">#REF!</definedName>
    <definedName name="_m2" localSheetId="9">#REF!</definedName>
    <definedName name="_m3" localSheetId="9">#REF!</definedName>
    <definedName name="_QU2" localSheetId="9">#REF!</definedName>
    <definedName name="_sn01" localSheetId="9">#REF!</definedName>
    <definedName name="_sn02" localSheetId="9">#REF!</definedName>
    <definedName name="_sn03" localSheetId="9">#REF!</definedName>
    <definedName name="_sn04" localSheetId="9">#REF!</definedName>
    <definedName name="_sn05" localSheetId="9">#REF!</definedName>
    <definedName name="_sn06" localSheetId="9">#REF!</definedName>
    <definedName name="_sn07" localSheetId="9">#REF!</definedName>
    <definedName name="_sn08" localSheetId="9">#REF!</definedName>
    <definedName name="_x1" localSheetId="9">#REF!</definedName>
    <definedName name="_ys1" localSheetId="9">#REF!</definedName>
    <definedName name="_ys2" localSheetId="9">#REF!</definedName>
    <definedName name="_ys3" localSheetId="9">#REF!</definedName>
    <definedName name="AAA" localSheetId="9">#REF!+#REF!+0.1</definedName>
    <definedName name="AAAA" localSheetId="9">#REF!+#REF!+0.1</definedName>
    <definedName name="ac" localSheetId="9">#REF!</definedName>
    <definedName name="ACON" localSheetId="9">#REF!</definedName>
    <definedName name="ACQU" localSheetId="9">#REF!</definedName>
    <definedName name="AEQ" localSheetId="9">#REF!</definedName>
    <definedName name="AQU" localSheetId="9">#REF!</definedName>
    <definedName name="bbb" localSheetId="9">#REF!</definedName>
    <definedName name="cc" localSheetId="9">#REF!</definedName>
    <definedName name="contr" localSheetId="9">#REF!</definedName>
    <definedName name="controller" localSheetId="9">#REF!</definedName>
    <definedName name="C数量" localSheetId="9">#REF!</definedName>
    <definedName name="C型号" localSheetId="9">#REF!</definedName>
    <definedName name="Database" localSheetId="9" hidden="1">#REF!</definedName>
    <definedName name="DD" localSheetId="9">#REF!</definedName>
    <definedName name="DDC" localSheetId="9">#REF!</definedName>
    <definedName name="DDC数量" localSheetId="9">#REF!</definedName>
    <definedName name="Ddd" localSheetId="9">#REF!</definedName>
    <definedName name="DIXI" localSheetId="9">#REF!</definedName>
    <definedName name="Element" localSheetId="9">#REF!</definedName>
    <definedName name="EQAG" localSheetId="9">#REF!</definedName>
    <definedName name="EQUI" localSheetId="9">#REF!</definedName>
    <definedName name="EQUIPMENT" localSheetId="9">#REF!</definedName>
    <definedName name="Excel_BuiltIn__FilterDatabase_6" localSheetId="9">#REF!</definedName>
    <definedName name="E数量" localSheetId="9">#REF!</definedName>
    <definedName name="fadfadsfadf" localSheetId="9" hidden="1">#REF!</definedName>
    <definedName name="FM.1" localSheetId="9">#REF!</definedName>
    <definedName name="FM1.1" localSheetId="9">#REF!</definedName>
    <definedName name="FM1.2" localSheetId="9">#REF!</definedName>
    <definedName name="FM1.3" localSheetId="9">#REF!</definedName>
    <definedName name="FM1.4" localSheetId="9">#REF!</definedName>
    <definedName name="FM1.5" localSheetId="9">#REF!</definedName>
    <definedName name="FM1.6" localSheetId="9">#REF!</definedName>
    <definedName name="FM1.7" localSheetId="9">#REF!</definedName>
    <definedName name="FM2.1" localSheetId="9">#REF!</definedName>
    <definedName name="FM2.2" localSheetId="9">#REF!</definedName>
    <definedName name="FM2.3" localSheetId="9">#REF!</definedName>
    <definedName name="GC.1" localSheetId="9">#REF!</definedName>
    <definedName name="gggggggggggggg" localSheetId="9">#REF!</definedName>
    <definedName name="HM1.1" localSheetId="9">#REF!</definedName>
    <definedName name="HM2.1" localSheetId="9">#REF!</definedName>
    <definedName name="LBY1.1" localSheetId="9">#REF!</definedName>
    <definedName name="LBY1.2" localSheetId="9">#REF!</definedName>
    <definedName name="LBY1.3" localSheetId="9">#REF!</definedName>
    <definedName name="LBY2.1" localSheetId="9">#REF!</definedName>
    <definedName name="LBY2.2" localSheetId="9">#REF!</definedName>
    <definedName name="LBY2.3" localSheetId="9">#REF!</definedName>
    <definedName name="LBY2.4" localSheetId="9">#REF!</definedName>
    <definedName name="LBY2.5" localSheetId="9">#REF!</definedName>
    <definedName name="LBY2.6" localSheetId="9">#REF!</definedName>
    <definedName name="LC.1" localSheetId="9">#REF!</definedName>
    <definedName name="LC.10" localSheetId="9">#REF!</definedName>
    <definedName name="LC.11" localSheetId="9">#REF!</definedName>
    <definedName name="LC.12" localSheetId="9">#REF!</definedName>
    <definedName name="LC.13" localSheetId="9">#REF!</definedName>
    <definedName name="LC.14" localSheetId="9">#REF!</definedName>
    <definedName name="LC.1a" localSheetId="9">#REF!</definedName>
    <definedName name="LC.1b" localSheetId="9">#REF!</definedName>
    <definedName name="LC.2" localSheetId="9">#REF!</definedName>
    <definedName name="LC.3" localSheetId="9">#REF!</definedName>
    <definedName name="LC.3a" localSheetId="9">#REF!</definedName>
    <definedName name="LC.4" localSheetId="9">#REF!</definedName>
    <definedName name="LC.5" localSheetId="9">#REF!</definedName>
    <definedName name="LC.5a" localSheetId="9">#REF!</definedName>
    <definedName name="LC.6" localSheetId="9">#REF!</definedName>
    <definedName name="LC.7" localSheetId="9">#REF!</definedName>
    <definedName name="LC.7a" localSheetId="9">#REF!</definedName>
    <definedName name="LC.8" localSheetId="9">#REF!</definedName>
    <definedName name="LC.9" localSheetId="9">#REF!</definedName>
    <definedName name="LC1.1" localSheetId="9">#REF!</definedName>
    <definedName name="LC1.10" localSheetId="9">#REF!</definedName>
    <definedName name="LC1.11" localSheetId="9">#REF!</definedName>
    <definedName name="LC1.12" localSheetId="9">#REF!</definedName>
    <definedName name="LC1.2" localSheetId="9">#REF!</definedName>
    <definedName name="LC1.3" localSheetId="9">#REF!</definedName>
    <definedName name="LC1.4" localSheetId="9">#REF!</definedName>
    <definedName name="LC1.5" localSheetId="9">#REF!</definedName>
    <definedName name="LC1.6" localSheetId="9">#REF!</definedName>
    <definedName name="LC1.7" localSheetId="9">#REF!</definedName>
    <definedName name="LC1.8" localSheetId="9">#REF!</definedName>
    <definedName name="LC1.9" localSheetId="9">#REF!</definedName>
    <definedName name="LC2.1" localSheetId="9">#REF!</definedName>
    <definedName name="LC2.10" localSheetId="9">#REF!</definedName>
    <definedName name="LC2.11" localSheetId="9">#REF!</definedName>
    <definedName name="LC2.12" localSheetId="9">#REF!</definedName>
    <definedName name="LC2.2" localSheetId="9">#REF!</definedName>
    <definedName name="LC2.3" localSheetId="9">#REF!</definedName>
    <definedName name="LC2.4" localSheetId="9">#REF!</definedName>
    <definedName name="LC2.5" localSheetId="9">#REF!</definedName>
    <definedName name="LC2.6" localSheetId="9">#REF!</definedName>
    <definedName name="LC2.7" localSheetId="9">#REF!</definedName>
    <definedName name="LC2.8" localSheetId="9">#REF!</definedName>
    <definedName name="LC2.9" localSheetId="9">#REF!</definedName>
    <definedName name="LM.1" localSheetId="9">#REF!</definedName>
    <definedName name="LM.2" localSheetId="9">#REF!</definedName>
    <definedName name="LM1.1" localSheetId="9">#REF!</definedName>
    <definedName name="LM1.2" localSheetId="9">#REF!</definedName>
    <definedName name="LM1.3" localSheetId="9">#REF!</definedName>
    <definedName name="LM1.4" localSheetId="9">#REF!</definedName>
    <definedName name="LM2.1" localSheetId="9">#REF!</definedName>
    <definedName name="LMC.1" localSheetId="9">#REF!</definedName>
    <definedName name="LMC2.1" localSheetId="9">#REF!</definedName>
    <definedName name="LMC2.2" localSheetId="9">#REF!</definedName>
    <definedName name="M.1" localSheetId="9">#REF!</definedName>
    <definedName name="mj_1" localSheetId="9">#REF!</definedName>
    <definedName name="mj_2" localSheetId="9">#REF!</definedName>
    <definedName name="MM1.1" localSheetId="9">#REF!</definedName>
    <definedName name="MM2.1" localSheetId="9">#REF!</definedName>
    <definedName name="OCON" localSheetId="9">#REF!</definedName>
    <definedName name="OCQU" localSheetId="9">#REF!</definedName>
    <definedName name="OEQ" localSheetId="9">#REF!</definedName>
    <definedName name="OO" localSheetId="9">EVALUATE(#REF!)</definedName>
    <definedName name="OQU" localSheetId="9">#REF!</definedName>
    <definedName name="Print_Area_MI" localSheetId="9">#REF!</definedName>
    <definedName name="print_tiltes" localSheetId="9">#REF!</definedName>
    <definedName name="_xlnm.Print_Titles" localSheetId="9">二次消防工程!$1:$4</definedName>
    <definedName name="pyint_TItIes" localSheetId="9">#REF!</definedName>
    <definedName name="qq" localSheetId="9">#REF!</definedName>
    <definedName name="qu" localSheetId="9">#REF!</definedName>
    <definedName name="quan" localSheetId="9">#REF!</definedName>
    <definedName name="QUJ" localSheetId="9">#REF!</definedName>
    <definedName name="QUU" localSheetId="9">#REF!</definedName>
    <definedName name="qwq" localSheetId="9">#REF!</definedName>
    <definedName name="SENSER" localSheetId="9">#REF!</definedName>
    <definedName name="SENSER数量" localSheetId="9">#REF!</definedName>
    <definedName name="series01" localSheetId="9">#REF!</definedName>
    <definedName name="series02" localSheetId="9">#REF!</definedName>
    <definedName name="series03" localSheetId="9">#REF!</definedName>
    <definedName name="series04" localSheetId="9">#REF!</definedName>
    <definedName name="series05" localSheetId="9">#REF!</definedName>
    <definedName name="series06" localSheetId="9">#REF!</definedName>
    <definedName name="series07" localSheetId="9">#REF!</definedName>
    <definedName name="series08" localSheetId="9">#REF!</definedName>
    <definedName name="series09" localSheetId="9">#REF!</definedName>
    <definedName name="series10" localSheetId="9">#REF!</definedName>
    <definedName name="TLC1.1" localSheetId="9">#REF!</definedName>
    <definedName name="TLC1.2" localSheetId="9">#REF!</definedName>
    <definedName name="TLC2.1" localSheetId="9">#REF!</definedName>
    <definedName name="TLM1.1" localSheetId="9">#REF!</definedName>
    <definedName name="TLM1.2" localSheetId="9">#REF!</definedName>
    <definedName name="TLM2.1" localSheetId="9">#REF!</definedName>
    <definedName name="VMO" localSheetId="9">#REF!</definedName>
    <definedName name="Wac" localSheetId="9">#REF!</definedName>
    <definedName name="ww" localSheetId="9">#REF!</definedName>
    <definedName name="X1_3栋水电预埋００_Sheet1_List" localSheetId="9">#REF!</definedName>
    <definedName name="z" localSheetId="9">#REF!</definedName>
    <definedName name="zxd" localSheetId="9">#REF!</definedName>
    <definedName name="埃特板" localSheetId="9">#REF!</definedName>
    <definedName name="埃特板人工" localSheetId="9">#REF!</definedName>
    <definedName name="板厚" localSheetId="9">#REF!</definedName>
    <definedName name="保险" localSheetId="9">#REF!</definedName>
    <definedName name="保险金" localSheetId="9">#REF!</definedName>
    <definedName name="保养费" localSheetId="9">#REF!</definedName>
    <definedName name="贝砂金" localSheetId="9">#REF!</definedName>
    <definedName name="比例" localSheetId="9">#REF!</definedName>
    <definedName name="编号" localSheetId="9">#REF!</definedName>
    <definedName name="标高" localSheetId="9">#REF!</definedName>
    <definedName name="玻璃规格" localSheetId="9">#REF!</definedName>
    <definedName name="材料清单" localSheetId="9">OFFSET(#REF!,1,MATCH(#REF!,#REF!,0)-1,COUNTA(OFFSET(#REF!,1,MATCH(#REF!,#REF!,0)-1,500,1)),1)</definedName>
    <definedName name="潮阳水电单价" localSheetId="9">#REF!</definedName>
    <definedName name="承台" localSheetId="9">#REF!</definedName>
    <definedName name="承台编号" localSheetId="9">#REF!</definedName>
    <definedName name="承台含桩长" localSheetId="9">#REF!</definedName>
    <definedName name="抽芯1" localSheetId="9">#REF!</definedName>
    <definedName name="抽芯10" localSheetId="9">#REF!</definedName>
    <definedName name="抽芯11" localSheetId="9">#REF!</definedName>
    <definedName name="抽芯12" localSheetId="9">#REF!</definedName>
    <definedName name="抽芯13" localSheetId="9">#REF!</definedName>
    <definedName name="抽芯2" localSheetId="9">#REF!</definedName>
    <definedName name="抽芯3" localSheetId="9">#REF!</definedName>
    <definedName name="抽芯4" localSheetId="9">#REF!</definedName>
    <definedName name="抽芯5" localSheetId="9">#REF!</definedName>
    <definedName name="抽芯6" localSheetId="9">#REF!</definedName>
    <definedName name="抽芯7" localSheetId="9">#REF!</definedName>
    <definedName name="抽芯8" localSheetId="9">#REF!</definedName>
    <definedName name="抽芯9" localSheetId="9">#REF!</definedName>
    <definedName name="储金会" localSheetId="9">#REF!</definedName>
    <definedName name="窗帘盒人工" localSheetId="9">#REF!</definedName>
    <definedName name="窗台石人工" localSheetId="9">#REF!</definedName>
    <definedName name="瓷砖踢脚线人工" localSheetId="9">#REF!</definedName>
    <definedName name="措施" localSheetId="9">#REF!</definedName>
    <definedName name="大堂花灯" localSheetId="9">#REF!</definedName>
    <definedName name="大堂射灯" localSheetId="9">#REF!</definedName>
    <definedName name="大堂筒灯" localSheetId="9">#REF!</definedName>
    <definedName name="代码" localSheetId="9">IF(#REF!="","",COUNTA(#REF!))</definedName>
    <definedName name="单边工作面宽" localSheetId="9">#REF!</definedName>
    <definedName name="单位" localSheetId="9">#REF!</definedName>
    <definedName name="挡水石人工" localSheetId="9">#REF!</definedName>
    <definedName name="地板厚度" localSheetId="9">#REF!</definedName>
    <definedName name="地面石材人工" localSheetId="9">#REF!</definedName>
    <definedName name="地坪标高" localSheetId="9">#REF!</definedName>
    <definedName name="地坪厚度" localSheetId="9">#REF!</definedName>
    <definedName name="灯带T4" localSheetId="9">#REF!</definedName>
    <definedName name="电梯厅墙地砖人工" localSheetId="9">#REF!</definedName>
    <definedName name="电梯厅油漆人工" localSheetId="9">#REF!</definedName>
    <definedName name="垫层单边突出宽" localSheetId="9">#REF!</definedName>
    <definedName name="垫层高度" localSheetId="9">#REF!</definedName>
    <definedName name="垫层厚" localSheetId="9">#REF!</definedName>
    <definedName name="垫层厚1" localSheetId="9">#REF!</definedName>
    <definedName name="垫层厚度" localSheetId="9">#REF!</definedName>
    <definedName name="垫层突出单边宽" localSheetId="9">#REF!</definedName>
    <definedName name="垫层突出单边宽度" localSheetId="9">#REF!</definedName>
    <definedName name="调正" localSheetId="9">#REF!</definedName>
    <definedName name="定额编号前缀" localSheetId="9">IF(#REF!="","",VLOOKUP(#REF!,#REF!,2,0))</definedName>
    <definedName name="法定扣税额" localSheetId="9">#REF!</definedName>
    <definedName name="房建总清单" localSheetId="9">#REF!</definedName>
    <definedName name="仿啡网马赛克" localSheetId="9">#REF!</definedName>
    <definedName name="仿马赛克砖" localSheetId="9">#REF!</definedName>
    <definedName name="放坡" localSheetId="9">#REF!</definedName>
    <definedName name="放坡系数" localSheetId="9">#REF!</definedName>
    <definedName name="放坡系数1" localSheetId="9">#REF!</definedName>
    <definedName name="放坡系数2" localSheetId="9">#REF!</definedName>
    <definedName name="放坡系数A" localSheetId="9">#REF!</definedName>
    <definedName name="放坡系统" localSheetId="9">#REF!</definedName>
    <definedName name="啡慕斯" localSheetId="9">#REF!</definedName>
    <definedName name="分部工程" localSheetId="9">#REF!</definedName>
    <definedName name="分数" localSheetId="9">#REF!</definedName>
    <definedName name="分项工程" localSheetId="9">#REF!</definedName>
    <definedName name="钢12" localSheetId="9">#REF!</definedName>
    <definedName name="钢3" localSheetId="9">#REF!</definedName>
    <definedName name="钢筋砼差价" localSheetId="9">#REF!</definedName>
    <definedName name="钢筋砼价" localSheetId="9">#REF!</definedName>
    <definedName name="钢筋弯钩长度" localSheetId="9">#REF!</definedName>
    <definedName name="岗位工资" localSheetId="9">#REF!</definedName>
    <definedName name="岗位工资1" localSheetId="9">#REF!</definedName>
    <definedName name="岗效工资" localSheetId="9">#REF!:#REF!</definedName>
    <definedName name="工程量表" localSheetId="9">#REF!</definedName>
    <definedName name="工程量计算式" localSheetId="9">#REF!</definedName>
    <definedName name="工会费" localSheetId="9">#REF!</definedName>
    <definedName name="工作面单边宽" localSheetId="9">#REF!</definedName>
    <definedName name="工作面单边宽度" localSheetId="9">#REF!</definedName>
    <definedName name="公积" localSheetId="9">#REF!</definedName>
    <definedName name="公积金1" localSheetId="9">#REF!</definedName>
    <definedName name="公积金2" localSheetId="9">#REF!</definedName>
    <definedName name="供应商" localSheetId="9">#REF!</definedName>
    <definedName name="合计工程量" localSheetId="9">IF(#REF!="","",ROUND(SUMIF(#REF!,#REF!,#REF!),2))</definedName>
    <definedName name="合计应发" localSheetId="9">#REF!</definedName>
    <definedName name="合计应扣" localSheetId="9">#REF!</definedName>
    <definedName name="合同变更查询列表" localSheetId="9">#REF!</definedName>
    <definedName name="黑金花" localSheetId="9">#REF!</definedName>
    <definedName name="黑色烤漆玻璃" localSheetId="9">#REF!</definedName>
    <definedName name="华泰单价" localSheetId="9">#REF!</definedName>
    <definedName name="华西单价" localSheetId="9">#REF!</definedName>
    <definedName name="汇总表单位" localSheetId="9">IF(#REF!="","",VLOOKUP(#REF!,#REF!,4,0))</definedName>
    <definedName name="汇总表分项工程名称" localSheetId="9">IF(#REF!="","",VLOOKUP(#REF!,#REF!,5,0))</definedName>
    <definedName name="汇总表工程量" localSheetId="9">IF(#REF!="","",VLOOKUP(#REF!,#REF!,3,0))</definedName>
    <definedName name="伙食补贴" localSheetId="9">#REF!:#REF!</definedName>
    <definedName name="计件" localSheetId="9">#REF!</definedName>
    <definedName name="计税收入" localSheetId="9">#REF!</definedName>
    <definedName name="计算公式" localSheetId="9">#REF!</definedName>
    <definedName name="加班" localSheetId="9">#REF!</definedName>
    <definedName name="加班工资" localSheetId="9">#REF!:#REF!</definedName>
    <definedName name="奖金" localSheetId="9">#REF!</definedName>
    <definedName name="奖金1" localSheetId="9">#REF!</definedName>
    <definedName name="接电话" localSheetId="9">#REF!</definedName>
    <definedName name="节日费" localSheetId="9">#REF!</definedName>
    <definedName name="睛" localSheetId="9">#REF!</definedName>
    <definedName name="镜面钛金不绣钢" localSheetId="9">#REF!</definedName>
    <definedName name="矩柱模" localSheetId="9">#REF!</definedName>
    <definedName name="聚氨酯" localSheetId="9">#REF!</definedName>
    <definedName name="开间费" localSheetId="9">#REF!</definedName>
    <definedName name="科目余额表" localSheetId="9">#REF!</definedName>
    <definedName name="扣缴所得税" localSheetId="9">#REF!</definedName>
    <definedName name="拉丝不锈钢" localSheetId="9">#REF!</definedName>
    <definedName name="磊" localSheetId="9">#REF!</definedName>
    <definedName name="利息总额" localSheetId="9">#REF!</definedName>
    <definedName name="梁模" localSheetId="9">#REF!</definedName>
    <definedName name="零星模" localSheetId="9">#REF!</definedName>
    <definedName name="铝边角" localSheetId="9">#REF!</definedName>
    <definedName name="铝合金材料清单" localSheetId="9">#REF!</definedName>
    <definedName name="铝扣板" localSheetId="9">#REF!</definedName>
    <definedName name="铝扣板人工" localSheetId="9">#REF!</definedName>
    <definedName name="铝条10mm" localSheetId="9">#REF!</definedName>
    <definedName name="门编号" localSheetId="9">#REF!</definedName>
    <definedName name="门窗表" localSheetId="9">#REF!</definedName>
    <definedName name="门窗表1" localSheetId="9">#REF!</definedName>
    <definedName name="门窗表a23" localSheetId="9">#REF!</definedName>
    <definedName name="门二" localSheetId="9">#REF!</definedName>
    <definedName name="门槛石人工" localSheetId="9">#REF!</definedName>
    <definedName name="门套鞋人工" localSheetId="9">#REF!</definedName>
    <definedName name="面积" localSheetId="9">#REF!</definedName>
    <definedName name="磨擦铰链" localSheetId="9">#REF!</definedName>
    <definedName name="腻子等辅材" localSheetId="9">#REF!</definedName>
    <definedName name="年功工资" localSheetId="9">#REF!</definedName>
    <definedName name="排气扇" localSheetId="9">#REF!</definedName>
    <definedName name="其他1" localSheetId="9">#REF!</definedName>
    <definedName name="其他2" localSheetId="9">#REF!</definedName>
    <definedName name="其他3" localSheetId="9">#REF!</definedName>
    <definedName name="其他4" localSheetId="9">#REF!</definedName>
    <definedName name="其他补贴" localSheetId="9">#REF!:#REF!</definedName>
    <definedName name="其它" localSheetId="9">#REF!</definedName>
    <definedName name="其它1" localSheetId="9">#REF!</definedName>
    <definedName name="浅啡网" localSheetId="9">#REF!</definedName>
    <definedName name="墙200模" localSheetId="9">#REF!</definedName>
    <definedName name="墙500模" localSheetId="9">#REF!</definedName>
    <definedName name="墙地砖人工" localSheetId="9">#REF!</definedName>
    <definedName name="墙面石材人工" localSheetId="9">#REF!</definedName>
    <definedName name="清饮" localSheetId="9">#REF!</definedName>
    <definedName name="清饮补贴" localSheetId="9">#REF!</definedName>
    <definedName name="人工挖土" localSheetId="9">#REF!</definedName>
    <definedName name="人造米黄" localSheetId="9">#REF!</definedName>
    <definedName name="软木" localSheetId="9">#REF!</definedName>
    <definedName name="三优" localSheetId="9">#REF!</definedName>
    <definedName name="砂面钛金不绣钢" localSheetId="9">#REF!</definedName>
    <definedName name="山西黑" localSheetId="9">#REF!</definedName>
    <definedName name="汕头建安土建单价" localSheetId="9">#REF!</definedName>
    <definedName name="设备型号" localSheetId="9">#REF!</definedName>
    <definedName name="失业" localSheetId="9">#REF!</definedName>
    <definedName name="失业保险" localSheetId="9">#REF!</definedName>
    <definedName name="石材踢脚线人工" localSheetId="9">#REF!</definedName>
    <definedName name="石膏板9厘" localSheetId="9">#REF!</definedName>
    <definedName name="石膏线60包人工" localSheetId="9">#REF!</definedName>
    <definedName name="实发金额" localSheetId="9">#REF!</definedName>
    <definedName name="实发数" localSheetId="9">#REF!</definedName>
    <definedName name="室内标高" localSheetId="9">#REF!</definedName>
    <definedName name="室内外地坪高差" localSheetId="9">#REF!</definedName>
    <definedName name="室内外地台差" localSheetId="9">#REF!</definedName>
    <definedName name="室内外高差" localSheetId="9">#REF!</definedName>
    <definedName name="数量" localSheetId="9">#REF!</definedName>
    <definedName name="双层石膏板人工" localSheetId="9">#REF!</definedName>
    <definedName name="水电费" localSheetId="9">#REF!</definedName>
    <definedName name="水泥沙" localSheetId="9">#REF!</definedName>
    <definedName name="水泥砂浆找平人工" localSheetId="9">#REF!</definedName>
    <definedName name="税" localSheetId="9">#REF!</definedName>
    <definedName name="税率" localSheetId="9">#REF!</definedName>
    <definedName name="速算扣除数" localSheetId="9">#REF!</definedName>
    <definedName name="台" localSheetId="9">#REF!</definedName>
    <definedName name="踢脚线高" localSheetId="9">#REF!</definedName>
    <definedName name="天沟" localSheetId="9">#REF!</definedName>
    <definedName name="砼10" localSheetId="9">#REF!</definedName>
    <definedName name="砼15" localSheetId="9">#REF!</definedName>
    <definedName name="砼20" localSheetId="9">#REF!</definedName>
    <definedName name="砼25" localSheetId="9">#REF!</definedName>
    <definedName name="砼30" localSheetId="9">#REF!</definedName>
    <definedName name="砼35" localSheetId="9">#REF!</definedName>
    <definedName name="砼40" localSheetId="9">#REF!</definedName>
    <definedName name="砼45" localSheetId="9">#REF!</definedName>
    <definedName name="砼50" localSheetId="9">#REF!</definedName>
    <definedName name="砼55" localSheetId="9">#REF!</definedName>
    <definedName name="砼浇" localSheetId="9">#REF!</definedName>
    <definedName name="筒灯华辉4寸防雾" localSheetId="9">#REF!</definedName>
    <definedName name="筒灯华辉9w" localSheetId="9">#REF!</definedName>
    <definedName name="筒灯欧普" localSheetId="9">#REF!</definedName>
    <definedName name="头" localSheetId="9">#REF!</definedName>
    <definedName name="突窗长度" localSheetId="9">#REF!</definedName>
    <definedName name="外面砖" localSheetId="9">#REF!</definedName>
    <definedName name="外涂" localSheetId="9">#REF!</definedName>
    <definedName name="五金配件" localSheetId="9">#REF!</definedName>
    <definedName name="西班牙米黄" localSheetId="9">#REF!</definedName>
    <definedName name="小计1" localSheetId="9">#REF!</definedName>
    <definedName name="小计2" localSheetId="9">#REF!</definedName>
    <definedName name="新二" localSheetId="9">#REF!</definedName>
    <definedName name="新西米" localSheetId="9">#REF!</definedName>
    <definedName name="新西米门套鞋" localSheetId="9">#REF!</definedName>
    <definedName name="型材名称及比重" localSheetId="9">#REF!</definedName>
    <definedName name="型号" localSheetId="9">#REF!</definedName>
    <definedName name="姓名" localSheetId="9">#REF!</definedName>
    <definedName name="序号" localSheetId="9">IF(#REF!="","",COUNTA(#REF!))</definedName>
    <definedName name="檐口大样１" localSheetId="9">#REF!</definedName>
    <definedName name="阳台处砌墙收口" localSheetId="9">#REF!</definedName>
    <definedName name="阳台改房间" localSheetId="9">#REF!</definedName>
    <definedName name="养老" localSheetId="9">#REF!</definedName>
    <definedName name="养老金" localSheetId="9">#REF!</definedName>
    <definedName name="医疗" localSheetId="9">#REF!</definedName>
    <definedName name="医疗保险" localSheetId="9">#REF!</definedName>
    <definedName name="已付款明细表" localSheetId="9">#REF!</definedName>
    <definedName name="异柱模" localSheetId="9">#REF!</definedName>
    <definedName name="应缴税所得" localSheetId="9">#REF!</definedName>
    <definedName name="英国棕" localSheetId="9">#REF!</definedName>
    <definedName name="英国棕门套鞋" localSheetId="9">#REF!</definedName>
    <definedName name="油漆人工" localSheetId="9">#REF!</definedName>
    <definedName name="原料长" localSheetId="9">#REF!</definedName>
    <definedName name="职务或职称补贴" localSheetId="9">#REF!</definedName>
    <definedName name="止" localSheetId="9">#REF!</definedName>
    <definedName name="治安" localSheetId="9">#REF!</definedName>
    <definedName name="主材代号" localSheetId="9">#REF!</definedName>
    <definedName name="住房公积金" localSheetId="9">#REF!</definedName>
    <definedName name="柱2" localSheetId="9">#REF!</definedName>
    <definedName name="柱2数量" localSheetId="9">#REF!</definedName>
    <definedName name="柱3" localSheetId="9">#REF!</definedName>
    <definedName name="柱3数量" localSheetId="9">#REF!</definedName>
    <definedName name="柱4" localSheetId="9">#REF!</definedName>
    <definedName name="柱4数量" localSheetId="9">#REF!</definedName>
    <definedName name="桩模" localSheetId="9">#REF!</definedName>
    <definedName name="租金" localSheetId="9">#REF!</definedName>
    <definedName name="전" localSheetId="9">#REF!</definedName>
    <definedName name="주택사업본부" localSheetId="9">#REF!</definedName>
    <definedName name="철구사업본부" localSheetId="9">#REF!</definedName>
    <definedName name="\9" localSheetId="9">#REF!</definedName>
    <definedName name="\P" localSheetId="9">#REF!</definedName>
    <definedName name="_" localSheetId="9">#REF!</definedName>
    <definedName name="_____ra1" localSheetId="9">#REF!</definedName>
    <definedName name="_____ra2" localSheetId="9">#REF!</definedName>
    <definedName name="____ra1" localSheetId="9">#REF!</definedName>
    <definedName name="____ra2" localSheetId="9">#REF!</definedName>
    <definedName name="___ra1" localSheetId="9">#REF!</definedName>
    <definedName name="___ra2" localSheetId="9">#REF!</definedName>
    <definedName name="__B1" localSheetId="9">#REF!</definedName>
    <definedName name="__ra1" localSheetId="9">#REF!</definedName>
    <definedName name="__ra2" localSheetId="9">#REF!</definedName>
    <definedName name="_000年.xls" localSheetId="9">#REF!</definedName>
    <definedName name="_001年.xls" localSheetId="9">#REF!</definedName>
    <definedName name="_002年.xls" localSheetId="9">#REF!</definedName>
    <definedName name="_1_2_3" localSheetId="9">#REF!</definedName>
    <definedName name="_1_2_3_4" localSheetId="9">#REF!</definedName>
    <definedName name="_10mmx5mm镜面不锈钢條_MT_03" localSheetId="9">#REF!</definedName>
    <definedName name="_12厘难燃夹板" localSheetId="9">#REF!</definedName>
    <definedName name="_15厘难燃夹板" localSheetId="9">#REF!</definedName>
    <definedName name="_16.025_8.297_18.65__10.5" localSheetId="9">#REF!</definedName>
    <definedName name="_18厘难燃夹板" localSheetId="9">#REF!</definedName>
    <definedName name="_1A1_" localSheetId="9">#REF!</definedName>
    <definedName name="_1B1_" localSheetId="9">#REF!</definedName>
    <definedName name="_20_30难燃木方" localSheetId="9">#REF!</definedName>
    <definedName name="_2AB26_" localSheetId="9">#REF!</definedName>
    <definedName name="_30_40难燃木方" localSheetId="9">#REF!</definedName>
    <definedName name="_50_100mm_3mm厚镜面铜色不锈钢_MT_04_方管" localSheetId="9">#REF!</definedName>
    <definedName name="_5mmx5mm黑色镜钢镜条_MT_01A" localSheetId="9">#REF!</definedName>
    <definedName name="_5mmx5mm深茶色鏡鋼條_MT_04" localSheetId="9">#REF!</definedName>
    <definedName name="_5mm厚黑色镜钢_MT_01" localSheetId="9">#REF!</definedName>
    <definedName name="_5厘难燃夹板" localSheetId="9">#REF!</definedName>
    <definedName name="_6mm发纹镀古铜色不锈钢装饰线_MT_01" localSheetId="9">#REF!</definedName>
    <definedName name="_6mm宽古铜色镜面不锈钢收边条_MT_04" localSheetId="9">#REF!</definedName>
    <definedName name="_6厘埃特板" localSheetId="9">#REF!</definedName>
    <definedName name="_9厘难燃夹板" localSheetId="9">#REF!</definedName>
    <definedName name="_AB26" localSheetId="9">#REF!</definedName>
    <definedName name="_B1" localSheetId="9">#REF!</definedName>
    <definedName name="_QC60" localSheetId="9">#REF!</definedName>
    <definedName name="_QC61" localSheetId="9">#REF!</definedName>
    <definedName name="_ra1" localSheetId="9">#REF!</definedName>
    <definedName name="_ra2" localSheetId="9">#REF!</definedName>
    <definedName name="_US" localSheetId="9">#REF!</definedName>
    <definedName name="A4方案一" localSheetId="9">#REF!</definedName>
    <definedName name="AA" localSheetId="9">#REF!</definedName>
    <definedName name="AAAAAAA" localSheetId="9">#REF!</definedName>
    <definedName name="AAAAAAAAA" localSheetId="9">#REF!</definedName>
    <definedName name="AAAAAAAAAAAAAA" localSheetId="9">#REF!</definedName>
    <definedName name="ABC" localSheetId="9">#REF!</definedName>
    <definedName name="AOK开合帘电机" localSheetId="9">#REF!</definedName>
    <definedName name="Area_Copy" localSheetId="9">#REF!</definedName>
    <definedName name="AS" localSheetId="9">#REF!</definedName>
    <definedName name="ASDASDASDASDASDSAD" localSheetId="9">IF(#REF!&lt;=MAX(#REF!),VLOOKUP(#REF!,#REF!,4,FALSE),)</definedName>
    <definedName name="ASDASDSDFDHFGH" localSheetId="9">#REF!</definedName>
    <definedName name="ASDFSDFSDFSDFDFSDF" localSheetId="9">EVALUATE(#REF!)</definedName>
    <definedName name="AW" localSheetId="9">#REF!</definedName>
    <definedName name="AWARD" localSheetId="9">#REF!</definedName>
    <definedName name="AwardCount0" localSheetId="9">#REF!</definedName>
    <definedName name="AwardCount1" localSheetId="9">#REF!</definedName>
    <definedName name="AwardCount2" localSheetId="9">#REF!</definedName>
    <definedName name="AwardCount3" localSheetId="9">#REF!</definedName>
    <definedName name="AwardCount4" localSheetId="9">#REF!</definedName>
    <definedName name="AwardCount5" localSheetId="9">#REF!</definedName>
    <definedName name="BBBBBBBBB" localSheetId="9">#REF!</definedName>
    <definedName name="BBBBBBBBBBBBBBBBBBBB" localSheetId="9">#REF!</definedName>
    <definedName name="BBBBBBBBBBBBBBBBBBBBBBBBBBBBBBBBBBBBBBBBBBB" localSheetId="9">#REF!</definedName>
    <definedName name="BCVBVCBVCBVCBCVBCVBVCB" localSheetId="9">#REF!</definedName>
    <definedName name="BVCBCVBCVBCVBVNVBNBMNBM" localSheetId="9">#REF!</definedName>
    <definedName name="BVCBVCBCVBCVBCVBCVBCVB" localSheetId="9">#REF!</definedName>
    <definedName name="BVCBVCBVCBVCBVCBVCBVCB" localSheetId="9">#REF!</definedName>
    <definedName name="C1261." localSheetId="9">#REF!</definedName>
    <definedName name="cap" localSheetId="9">#REF!</definedName>
    <definedName name="Caption" localSheetId="9">#REF!</definedName>
    <definedName name="CB" localSheetId="9">#REF!</definedName>
    <definedName name="CBVBCVBCVBCVBVCBCV" localSheetId="9">#REF!</definedName>
    <definedName name="CBVCBVCBVCBVCBVCBVC" localSheetId="9">#REF!</definedName>
    <definedName name="ChangColor_With1" localSheetId="9">#REF!</definedName>
    <definedName name="cola" localSheetId="9">#REF!</definedName>
    <definedName name="colb" localSheetId="9">#REF!</definedName>
    <definedName name="CountPerSelect" localSheetId="9">#REF!</definedName>
    <definedName name="CVXCVCVCXBVCBDGERWEDXCBCV" localSheetId="9">#REF!</definedName>
    <definedName name="CXBVCBVCBCVBVC" localSheetId="9" hidden="1">#REF!</definedName>
    <definedName name="CXVCVBCBVBFGDGR" localSheetId="9">#REF!</definedName>
    <definedName name="CXVCVXCVCVXVCXVC" localSheetId="9">IF(#REF!=0,,INDIRECT("'"&amp;#REF!&amp;"'!B"&amp;#REF!))</definedName>
    <definedName name="CXVXCVXCVCXVCXVXCV" localSheetId="9">#REF!</definedName>
    <definedName name="CXVXCVXCVSDFWERWQRQWREW" localSheetId="9">#REF!</definedName>
    <definedName name="CXZCZXCZXCZXCZXC" localSheetId="9">#REF!</definedName>
    <definedName name="D" localSheetId="9">EVALUATE(#REF!)</definedName>
    <definedName name="DASDASDSAFXCVXCVCXBVCB" localSheetId="9">#REF!</definedName>
    <definedName name="DF" localSheetId="9">#REF!</definedName>
    <definedName name="DFGDFGDFGDFGDFGDFG" localSheetId="9">#REF!</definedName>
    <definedName name="DFGDFGDFGDFGDFGDFGDFGADFGCVBCVB" localSheetId="9">#REF!</definedName>
    <definedName name="DFGDFGDFGDFGFDG" localSheetId="9">#REF!</definedName>
    <definedName name="DFGDFGDFGDFGFDGDFG" localSheetId="9">#REF!</definedName>
    <definedName name="DFGDFGFDGDFGDFGDFG" localSheetId="9">#REF!</definedName>
    <definedName name="DGFDFGDFGDFGDFG" localSheetId="9">#REF!</definedName>
    <definedName name="DHFSDHKJSDHFKJSDFHJKSDF" localSheetId="9">#REF!</definedName>
    <definedName name="DKJFLSKDFJKLSDFHSJKDHF" localSheetId="9">#REF!</definedName>
    <definedName name="DKSJFLKDSFHKJSDHKJSHG" localSheetId="9">#REF!</definedName>
    <definedName name="Dr_sch" localSheetId="9">#REF!</definedName>
    <definedName name="DSADASDASDASDASD" localSheetId="9">#REF!</definedName>
    <definedName name="DSADASDASDASDSAD" localSheetId="9">#REF!</definedName>
    <definedName name="dsDataSet" localSheetId="9">#REF!</definedName>
    <definedName name="DSFDDSFDSFFDSFDSFSDF" localSheetId="9">EVALUATE(#REF!)</definedName>
    <definedName name="DSFDFSDFGDFG" localSheetId="9">#REF!</definedName>
    <definedName name="DSFDFSDFSDFSDF" localSheetId="9">IF(#REF!&lt;=MAX(#REF!),VLOOKUP(#REF!,#REF!,9,FALSE),)</definedName>
    <definedName name="DSFDSFSDFSDFSDFSD" localSheetId="9">#REF!</definedName>
    <definedName name="DSFJHSDKJFHSDKJFHSKDJFHJKSDF" localSheetId="9">IF(#REF!=0,,INDIRECT("'"&amp;#REF!&amp;"'!B"&amp;#REF!))</definedName>
    <definedName name="DSFSDFSDFSDFSDF" localSheetId="9">#REF!</definedName>
    <definedName name="D栋成本" localSheetId="9">#REF!</definedName>
    <definedName name="f" localSheetId="9">#REF!</definedName>
    <definedName name="FDFGDFGSDFSFD" localSheetId="9">EVALUATE(#REF!)</definedName>
    <definedName name="FDGDFGDFGDFGDFG" localSheetId="9">#REF!</definedName>
    <definedName name="FDGDFGDFGDFGDFGDF" localSheetId="9">IF(#REF!=0,,VLOOKUP(#REF!,INDIRECT("'"&amp;#REF!&amp;"'!$B$1:$J$32"),3,FALSE))</definedName>
    <definedName name="FDGDFGDFGDFGDFGDFG" localSheetId="9">#REF!</definedName>
    <definedName name="FDGDFGDFGDFGFDGFDG" localSheetId="9">#REF!</definedName>
    <definedName name="FDGFDGDFGDFDFGFDGDFG" localSheetId="9">#REF!</definedName>
    <definedName name="FDSFSDFSDFSDFSDFSDF" localSheetId="9">#REF!</definedName>
    <definedName name="FDSFSDFSDFSDFSDFSDFSDFSDF" localSheetId="9">#REF!</definedName>
    <definedName name="FDSKLFJSDKLFJHFKJSDF" localSheetId="9">#REF!</definedName>
    <definedName name="FG" localSheetId="9">#REF!</definedName>
    <definedName name="FGDFGDFGDFGDFGDFG" localSheetId="9">#REF!</definedName>
    <definedName name="FGFDGDFGDFGDFGDFGDFG" localSheetId="9">#REF!</definedName>
    <definedName name="FSDFSDFSDFSDFSDFD" localSheetId="9">#REF!</definedName>
    <definedName name="GFDFGDFGDFGDFG" localSheetId="9">#REF!</definedName>
    <definedName name="GFDGFDGDFGDFGDFG" localSheetId="9">#REF!</definedName>
    <definedName name="gfhfh" localSheetId="9">#REF!</definedName>
    <definedName name="GL_06" localSheetId="9">#REF!</definedName>
    <definedName name="GL_08" localSheetId="9">#REF!</definedName>
    <definedName name="hanliangbiao" localSheetId="9">#REF!</definedName>
    <definedName name="HH" localSheetId="9">#REF!</definedName>
    <definedName name="iii" localSheetId="9">#REF!</definedName>
    <definedName name="j" localSheetId="9">#REF!</definedName>
    <definedName name="JDSHFKJDSHFKJHFSJDKJSDHF" localSheetId="9">#REF!</definedName>
    <definedName name="JLSDHFKJSDHFJKSDF" localSheetId="9">#REF!</definedName>
    <definedName name="KDJFLKSDHFSKJDHFKJSDHFSD" localSheetId="9">#REF!</definedName>
    <definedName name="KDSFJLSKDHKJSDHFKJSDHF" localSheetId="9">#REF!</definedName>
    <definedName name="Key" localSheetId="9">#REF!</definedName>
    <definedName name="L标准层电梯厅" localSheetId="9">#REF!</definedName>
    <definedName name="MR_03" localSheetId="9">#REF!</definedName>
    <definedName name="MR_04" localSheetId="9">#REF!</definedName>
    <definedName name="MR_05" localSheetId="9">#REF!</definedName>
    <definedName name="MT_01" localSheetId="9">#REF!</definedName>
    <definedName name="MT_03" localSheetId="9">#REF!</definedName>
    <definedName name="MT_04" localSheetId="9">#REF!</definedName>
    <definedName name="MT_05" localSheetId="9">#REF!</definedName>
    <definedName name="MT_07" localSheetId="9">#REF!</definedName>
    <definedName name="NVBNVBNVBNVNVBN" localSheetId="9">#REF!</definedName>
    <definedName name="o" localSheetId="9">#REF!</definedName>
    <definedName name="p" localSheetId="9">#REF!</definedName>
    <definedName name="Print_63Titles" localSheetId="9">#REF!</definedName>
    <definedName name="Print_659Titles" localSheetId="9">#REF!</definedName>
    <definedName name="ProcString" localSheetId="9">#REF!</definedName>
    <definedName name="QA27A" localSheetId="9">#REF!</definedName>
    <definedName name="QC24a" localSheetId="9">#REF!</definedName>
    <definedName name="QC26A" localSheetId="9">#REF!</definedName>
    <definedName name="QC26B" localSheetId="9">#REF!</definedName>
    <definedName name="QC30A" localSheetId="9">#REF!</definedName>
    <definedName name="QC32A" localSheetId="9">#REF!</definedName>
    <definedName name="QC33A" localSheetId="9">#REF!</definedName>
    <definedName name="QC34A" localSheetId="9">#REF!</definedName>
    <definedName name="QC36A" localSheetId="9">#REF!</definedName>
    <definedName name="QC37A" localSheetId="9">#REF!</definedName>
    <definedName name="QC38A" localSheetId="9">#REF!</definedName>
    <definedName name="QC45A" localSheetId="9">#REF!</definedName>
    <definedName name="QC54A" localSheetId="9">#REF!</definedName>
    <definedName name="QC55A" localSheetId="9">#REF!</definedName>
    <definedName name="QC58A" localSheetId="9">#REF!</definedName>
    <definedName name="QC59A" localSheetId="9">#REF!</definedName>
    <definedName name="ResultofFomula" localSheetId="9">EVALUATE(#REF!)</definedName>
    <definedName name="rrt" localSheetId="9">#REF!</definedName>
    <definedName name="s" localSheetId="9">#REF!</definedName>
    <definedName name="SADASDASD" localSheetId="9">#REF!</definedName>
    <definedName name="SADASDASDASDASD" localSheetId="9">#REF!</definedName>
    <definedName name="SADASDASDASDASDSADASD" localSheetId="9">#REF!</definedName>
    <definedName name="Scheme" localSheetId="9">#REF!</definedName>
    <definedName name="SDASDASDASDASDASDSA" localSheetId="9">#REF!</definedName>
    <definedName name="SDFDSFSDFSDFSDFSDF" localSheetId="9">#REF!</definedName>
    <definedName name="SDFSDFSDFSDF" localSheetId="9">#REF!</definedName>
    <definedName name="SDFSDFSDFSDFSDF" localSheetId="9">#REF!</definedName>
    <definedName name="SDFSDFSDFSDFSDFDG" localSheetId="9">#REF!</definedName>
    <definedName name="SDFSDFSDFSDFSDFDSFDSFFSDF" localSheetId="9">#REF!</definedName>
    <definedName name="SDFSDFSDFSDFSDFSDF" localSheetId="9">#REF!</definedName>
    <definedName name="SDFSDFSDFSDFSDFSDFSDFSDFSDFSD" localSheetId="9">#REF!</definedName>
    <definedName name="SDFSDFSDFSDFSDFSDFSDFSFD" localSheetId="9">#REF!</definedName>
    <definedName name="SDFSDFSDFSFXCVXCVXCVXCV" localSheetId="9">IF(#REF!&lt;=MAX(#REF!),#REF!,0)</definedName>
    <definedName name="SDGSGFDGFDGDFG" localSheetId="9">#REF!</definedName>
    <definedName name="SDHFKLSDHFKSJDHFKSJDHF" localSheetId="9">IF(#REF!=0,,VLOOKUP(#REF!,INDIRECT("'"&amp;#REF!&amp;"'!$B$1:$J$32"),3,FALSE))</definedName>
    <definedName name="SDHFSKDJHFKJSDHFKSDJHF" localSheetId="9">IF(#REF!&lt;=MAX(#REF!),VLOOKUP(#REF!,#REF!,4,FALSE),)</definedName>
    <definedName name="SelectMethod" localSheetId="9">#REF!</definedName>
    <definedName name="SelectOrder" localSheetId="9">#REF!</definedName>
    <definedName name="SFSFSDFSDFSDF" localSheetId="9">#REF!</definedName>
    <definedName name="ssffw" localSheetId="9">#REF!</definedName>
    <definedName name="SSS" localSheetId="9">#REF!</definedName>
    <definedName name="t" localSheetId="9">#REF!</definedName>
    <definedName name="TotalAwardCount" localSheetId="9">#REF!</definedName>
    <definedName name="tt" localSheetId="9">#REF!</definedName>
    <definedName name="UFPrn20050117164108" localSheetId="9">#REF!</definedName>
    <definedName name="UFPrn20050117165615" localSheetId="9">#REF!</definedName>
    <definedName name="UFPrn20050202135258" localSheetId="9">#REF!</definedName>
    <definedName name="UFPrn20050202141311" localSheetId="9">#REF!</definedName>
    <definedName name="UFPrn20050202142800" localSheetId="9">#REF!</definedName>
    <definedName name="UFPrn20050202145455" localSheetId="9">#REF!</definedName>
    <definedName name="UFPrn20050216152845" localSheetId="9">#REF!</definedName>
    <definedName name="UFPrn20050304155836" localSheetId="9">#REF!</definedName>
    <definedName name="UFPrn20050407190609" localSheetId="9">#REF!</definedName>
    <definedName name="UFPrn20050718104816" localSheetId="9">#REF!</definedName>
    <definedName name="UFPrn20050822152516" localSheetId="9">#REF!</definedName>
    <definedName name="UFPrn20051020135225" localSheetId="9">#REF!</definedName>
    <definedName name="UFPrn20051020140348" localSheetId="9">#REF!</definedName>
    <definedName name="UFPrn20051020140422" localSheetId="9">#REF!</definedName>
    <definedName name="UFPrn20051020143559" localSheetId="9">#REF!</definedName>
    <definedName name="UFPrn20051020143625" localSheetId="9">#REF!</definedName>
    <definedName name="UFPrn20051020144103" localSheetId="9">#REF!</definedName>
    <definedName name="UFPrn20051020144127" localSheetId="9">#REF!</definedName>
    <definedName name="UFPrn20051020144216" localSheetId="9">#REF!</definedName>
    <definedName name="UFPrn20051020150934" localSheetId="9">#REF!</definedName>
    <definedName name="UFPrn20051020151004" localSheetId="9">#REF!</definedName>
    <definedName name="UFPrn20051020190804" localSheetId="9">#REF!</definedName>
    <definedName name="UFPrn20051020190835" localSheetId="9">#REF!</definedName>
    <definedName name="UFPrn20051020213333" localSheetId="9">#REF!</definedName>
    <definedName name="UFPrn20051120143637" localSheetId="9">#REF!</definedName>
    <definedName name="UFPrn20051120143709" localSheetId="9">#REF!</definedName>
    <definedName name="UFPrn20051120152126" localSheetId="9">#REF!</definedName>
    <definedName name="UFPrn20051120152156" localSheetId="9">#REF!</definedName>
    <definedName name="UFPrn20051120191918" localSheetId="9">#REF!</definedName>
    <definedName name="UFPrn20051120191947" localSheetId="9">#REF!</definedName>
    <definedName name="UFPrn20051121164619" localSheetId="9">#REF!</definedName>
    <definedName name="UFPrn20051121165207" localSheetId="9">#REF!</definedName>
    <definedName name="UFPrn20051121184814" localSheetId="9">#REF!</definedName>
    <definedName name="UFPrn20051121190236" localSheetId="9">#REF!</definedName>
    <definedName name="UFPrn20051124155220" localSheetId="9">#REF!</definedName>
    <definedName name="UFPrn20051124155353" localSheetId="9">#REF!</definedName>
    <definedName name="UFPrn20051125145230" localSheetId="9">#REF!</definedName>
    <definedName name="UFPrn20051125150559" localSheetId="9">#REF!</definedName>
    <definedName name="UFPrn20051125152213" localSheetId="9">#REF!</definedName>
    <definedName name="UFPrn20051125152534" localSheetId="9">#REF!</definedName>
    <definedName name="UFPrn20051125154220" localSheetId="9">#REF!</definedName>
    <definedName name="UFPrn20051125154248" localSheetId="9">#REF!</definedName>
    <definedName name="UFPrn20051125154318" localSheetId="9">#REF!</definedName>
    <definedName name="UFPrn20051125154342" localSheetId="9">#REF!</definedName>
    <definedName name="UFPrn20051125154404" localSheetId="9">#REF!</definedName>
    <definedName name="UFPrn20051125154429" localSheetId="9">#REF!</definedName>
    <definedName name="UFPrn20051125154456" localSheetId="9">#REF!</definedName>
    <definedName name="UFPrn20051125154549" localSheetId="9">#REF!</definedName>
    <definedName name="UFPrn20051125154612" localSheetId="9">#REF!</definedName>
    <definedName name="UFPrn20051125154632" localSheetId="9">#REF!</definedName>
    <definedName name="UFPrn20051125154654" localSheetId="9">#REF!</definedName>
    <definedName name="UFPrn20051125154720" localSheetId="9">#REF!</definedName>
    <definedName name="UFPrn20051125154749" localSheetId="9">#REF!</definedName>
    <definedName name="UFPrn20051125154813" localSheetId="9">#REF!</definedName>
    <definedName name="UFPrn20051125154901" localSheetId="9">#REF!</definedName>
    <definedName name="UFPrn20051125155701" localSheetId="9">#REF!</definedName>
    <definedName name="UFPrn20051125155723" localSheetId="9">#REF!</definedName>
    <definedName name="UFPrn20051125155740" localSheetId="9">#REF!</definedName>
    <definedName name="UFPrn20051125155755" localSheetId="9">#REF!</definedName>
    <definedName name="UFPrn20051125155808" localSheetId="9">#REF!</definedName>
    <definedName name="UFPrn20051125155838" localSheetId="9">#REF!</definedName>
    <definedName name="UFPrn20051125155853" localSheetId="9">#REF!</definedName>
    <definedName name="UFPrn20051125155907" localSheetId="9">#REF!</definedName>
    <definedName name="UFPrn20051125155921" localSheetId="9">#REF!</definedName>
    <definedName name="UFPrn20051125155936" localSheetId="9">#REF!</definedName>
    <definedName name="UFPrn20051125155950" localSheetId="9">#REF!</definedName>
    <definedName name="UFPrn20051125160002" localSheetId="9">#REF!</definedName>
    <definedName name="UFPrn20051125160231" localSheetId="9">#REF!</definedName>
    <definedName name="UFPrn20051125161354" localSheetId="9">#REF!</definedName>
    <definedName name="UFPrn20051125161721" localSheetId="9">#REF!</definedName>
    <definedName name="UFPrn20051125161741" localSheetId="9">#REF!</definedName>
    <definedName name="UFPrn20051125161758" localSheetId="9">#REF!</definedName>
    <definedName name="UFPrn20051125161911" localSheetId="9">#REF!</definedName>
    <definedName name="UFPrn20051125163234" localSheetId="9">#REF!</definedName>
    <definedName name="UFPrn20051125163301" localSheetId="9">#REF!</definedName>
    <definedName name="UFPrn20051125163649" localSheetId="9">#REF!</definedName>
    <definedName name="UFPrn20051125163927" localSheetId="9">#REF!</definedName>
    <definedName name="UFPrn20051126154409" localSheetId="9">#REF!</definedName>
    <definedName name="UFPrn20051126155013" localSheetId="9">#REF!</definedName>
    <definedName name="UFPrn20051214211919" localSheetId="9">#REF!</definedName>
    <definedName name="UFPrn20051218135923" localSheetId="9">#REF!</definedName>
    <definedName name="UFPrn20051231144140" localSheetId="9">#REF!</definedName>
    <definedName name="UFPrn20051231154653" localSheetId="9">#REF!</definedName>
    <definedName name="UFPrn20051231161127" localSheetId="9">#REF!</definedName>
    <definedName name="UFPrn20060102141754" localSheetId="9">#REF!</definedName>
    <definedName name="UFPrn20060102142600" localSheetId="9">#REF!</definedName>
    <definedName name="UFPrn20060114142344" localSheetId="9">#REF!</definedName>
    <definedName name="UFPrn20060114153703" localSheetId="9">#REF!</definedName>
    <definedName name="UFPrn20060117181520" localSheetId="9">#REF!</definedName>
    <definedName name="UFPrn20070924163149" localSheetId="9">#REF!</definedName>
    <definedName name="UFPrn20070927113848" localSheetId="9">#REF!</definedName>
    <definedName name="UFPrn20070929125216" localSheetId="9">#REF!</definedName>
    <definedName name="UFPrn20071011175813" localSheetId="9">#REF!</definedName>
    <definedName name="UFPrn20071101170542" localSheetId="9">#REF!</definedName>
    <definedName name="UFPrn20071105110114" localSheetId="9">#REF!</definedName>
    <definedName name="UFPrn20071108101604" localSheetId="9">#REF!</definedName>
    <definedName name="UFPrn20071108114819" localSheetId="9">#REF!</definedName>
    <definedName name="UFPrn20071108144856" localSheetId="9">#REF!</definedName>
    <definedName name="UFPrn20071109102725" localSheetId="9">#REF!</definedName>
    <definedName name="UFPrn20071109102943" localSheetId="9">#REF!</definedName>
    <definedName name="UFPrn20071119173316" localSheetId="9">#REF!</definedName>
    <definedName name="UFPrn20071119173742" localSheetId="9">#REF!</definedName>
    <definedName name="UFPrn20071120160128" localSheetId="9">#REF!</definedName>
    <definedName name="UFPrn20071121153010" localSheetId="9">#REF!</definedName>
    <definedName name="UFPrn20071126105543" localSheetId="9">#REF!</definedName>
    <definedName name="UFPrn20071201101749" localSheetId="9">#REF!</definedName>
    <definedName name="UFPrn20071204104913" localSheetId="9">#REF!</definedName>
    <definedName name="UFPrn20071204150029" localSheetId="9">#REF!</definedName>
    <definedName name="UFPrn20071204153148" localSheetId="9">#REF!</definedName>
    <definedName name="UFPrn20071204154740" localSheetId="9">#REF!</definedName>
    <definedName name="UFPrn20071213102245" localSheetId="9">#REF!</definedName>
    <definedName name="UFPrn20071217175957" localSheetId="9">#REF!</definedName>
    <definedName name="UFPrn20071218112646" localSheetId="9">#REF!</definedName>
    <definedName name="UFPrn20071218135458" localSheetId="9">#REF!</definedName>
    <definedName name="UFPrn20071221104427" localSheetId="9">#REF!</definedName>
    <definedName name="UFPrn20071221104536" localSheetId="9">#REF!</definedName>
    <definedName name="UFPrn20071228163058" localSheetId="9">#REF!</definedName>
    <definedName name="UFPrn20080103161331" localSheetId="9">#REF!</definedName>
    <definedName name="UFPrn2010040100001" localSheetId="9">#REF!</definedName>
    <definedName name="uuuuu" localSheetId="9">#REF!</definedName>
    <definedName name="VBCBCVBCVBCVBVCBCVBCVB" localSheetId="9">#REF!</definedName>
    <definedName name="VBCVNBMNBMNBMVC" localSheetId="9">#REF!</definedName>
    <definedName name="VCBCVBVCBCVBCVBCVB" localSheetId="9">EVALUATE(#REF!)</definedName>
    <definedName name="VCBVCBVCBCVBVCB" localSheetId="9">EVALUATE(#REF!)</definedName>
    <definedName name="VCVBCBVCBCVBVCBCVB" localSheetId="9">#REF!</definedName>
    <definedName name="VCXVCXVCXVXCVXCVVXC" localSheetId="9">EVALUATE(#REF!)</definedName>
    <definedName name="VCXVCXVCXVXCVXCVX" localSheetId="9">#REF!</definedName>
    <definedName name="VCXVXCVCXVXCVCXVXCVXC" localSheetId="9">#REF!</definedName>
    <definedName name="VCXVXCVXCVXCVXCV" localSheetId="9">#REF!</definedName>
    <definedName name="VV" localSheetId="9">EVALUATE(SUBSTITUTE(SUBSTITUTE(#REF!,"[","*ISTEXT(""["),"]","]"")"))</definedName>
    <definedName name="VXCVCXVXCVCXVCXV" localSheetId="9">#REF!</definedName>
    <definedName name="VXCVCXVXCVXCVCXV" localSheetId="9">#REF!</definedName>
    <definedName name="VXCVXCBFDGETREBBVCCVB" localSheetId="9">IF(#REF!&lt;=MAX(#REF!),#REF!,0)</definedName>
    <definedName name="VXCVXCVCXVCXVCXVCXV" localSheetId="9">EVALUATE(#REF!)</definedName>
    <definedName name="W" localSheetId="9">#REF!</definedName>
    <definedName name="wea" localSheetId="9">#REF!</definedName>
    <definedName name="XCVXCBVCBVNBVNBV" localSheetId="9">EVALUATE(#REF!)</definedName>
    <definedName name="XCVXCVCVXCVXCVXCV" localSheetId="9">#REF!</definedName>
    <definedName name="XLRPARAMS_BZSJ" localSheetId="9" hidden="1">#REF!</definedName>
    <definedName name="XLRPARAMS_GCMC" localSheetId="9" hidden="1">#REF!</definedName>
    <definedName name="XLRPARAMS_HJ" localSheetId="9" hidden="1">#REF!</definedName>
    <definedName name="XLRPARAMS_JSDW" localSheetId="9" hidden="1">#REF!</definedName>
    <definedName name="XLRPARAMS_QDFHJ" localSheetId="9" hidden="1">#REF!</definedName>
    <definedName name="XLRPARAMS_TBR" localSheetId="9" hidden="1">#REF!</definedName>
    <definedName name="XLRPARAMS_TBZJ" localSheetId="9" hidden="1">#REF!</definedName>
    <definedName name="XLRPARAMS_TBZJDX" localSheetId="9" hidden="1">#REF!</definedName>
    <definedName name="XLRPARAMS_TotalBigWord" localSheetId="9" hidden="1">#REF!</definedName>
    <definedName name="XLRPARAMS_ZJGCS" localSheetId="9" hidden="1">#REF!</definedName>
    <definedName name="XLRPARAMS_ZYMC" localSheetId="9" hidden="1">#REF!</definedName>
    <definedName name="XM_NM" localSheetId="9">#REF!</definedName>
    <definedName name="XM_SH" localSheetId="9">#REF!</definedName>
    <definedName name="XM_SZ" localSheetId="9">#REF!</definedName>
    <definedName name="XM_TJ" localSheetId="9">#REF!</definedName>
    <definedName name="XM_WH" localSheetId="9">#REF!</definedName>
    <definedName name="XM_XA" localSheetId="9">#REF!</definedName>
    <definedName name="XM_ZX" localSheetId="9">#REF!</definedName>
    <definedName name="XVCXBVCNVBNBHMFGHDHGDFH" localSheetId="9">IF(#REF!=2,2,IF(INDIRECT("'"&amp;#REF!&amp;"'!A"&amp;#REF!)=0,,#REF!+1))</definedName>
    <definedName name="XVCXVCBDFGDFGDFVCXV" localSheetId="9">#REF!</definedName>
    <definedName name="XVXCVXCVXCVXCVXCVXCV" localSheetId="9">IF(#REF!=2,2,IF(INDIRECT("'"&amp;#REF!&amp;"'!A"&amp;#REF!)=0,,#REF!+1))</definedName>
    <definedName name="YYY" localSheetId="9">#REF!</definedName>
    <definedName name="YYYYY" localSheetId="9">#REF!</definedName>
    <definedName name="ZZZ" localSheetId="9">#REF!</definedName>
    <definedName name="ZZZZ" localSheetId="9">#REF!</definedName>
    <definedName name="ZZZZZ" localSheetId="9">#REF!</definedName>
    <definedName name="安装费_AOK开合帘电机" localSheetId="9">#REF!</definedName>
    <definedName name="八号砼" localSheetId="9">#REF!</definedName>
    <definedName name="白色亚加力胶片" localSheetId="9">#REF!</definedName>
    <definedName name="玻璃镜" localSheetId="9">#REF!</definedName>
    <definedName name="补地砖" localSheetId="9">#REF!</definedName>
    <definedName name="补线槽" localSheetId="9">#REF!</definedName>
    <definedName name="不锈钢损耗" localSheetId="9">#REF!</definedName>
    <definedName name="布皮海棉" localSheetId="9">#REF!</definedName>
    <definedName name="材料" localSheetId="9">#REF!</definedName>
    <definedName name="材料名称" localSheetId="9">IF(#REF!=0,,INDIRECT("'"&amp;#REF!&amp;"'!B"&amp;#REF!))</definedName>
    <definedName name="材料明细" localSheetId="9">#REF!</definedName>
    <definedName name="厕格门及五金配件" localSheetId="9">#REF!</definedName>
    <definedName name="拆地板" localSheetId="9">#REF!</definedName>
    <definedName name="拆地毯" localSheetId="9">#REF!</definedName>
    <definedName name="拆扶手" localSheetId="9">#REF!</definedName>
    <definedName name="拆镜框" localSheetId="9">#REF!</definedName>
    <definedName name="拆镜子" localSheetId="9">#REF!</definedName>
    <definedName name="拆淋浴房" localSheetId="9">#REF!</definedName>
    <definedName name="拆龙骨" localSheetId="9">#REF!</definedName>
    <definedName name="拆墙布" localSheetId="9">#REF!</definedName>
    <definedName name="拆石" localSheetId="9">#REF!</definedName>
    <definedName name="拆台盘柜" localSheetId="9">#REF!</definedName>
    <definedName name="拆天花" localSheetId="9">#REF!</definedName>
    <definedName name="拆天花扣板" localSheetId="9">#REF!</definedName>
    <definedName name="大理石单位人工" localSheetId="9">#REF!</definedName>
    <definedName name="大理石损耗" localSheetId="9">#REF!</definedName>
    <definedName name="大理石损耗率" localSheetId="9">#REF!</definedName>
    <definedName name="单位名称" localSheetId="9">IF(#REF!=0,,VLOOKUP(#REF!,INDIRECT("'"&amp;#REF!&amp;"'!$B$1:$J$32"),3,FALSE))</definedName>
    <definedName name="导轨" localSheetId="9">#REF!</definedName>
    <definedName name="地" localSheetId="9">#REF!</definedName>
    <definedName name="地砖单位人工" localSheetId="9">#REF!</definedName>
    <definedName name="地砖损耗率" localSheetId="9">#REF!</definedName>
    <definedName name="的撒打算的" localSheetId="9">EVALUATE(#REF!)</definedName>
    <definedName name="电饭锅的规范的施工" localSheetId="9">EVALUATE(#REF!)</definedName>
    <definedName name="电气" localSheetId="9">#REF!</definedName>
    <definedName name="电梯厅二" localSheetId="9">#REF!</definedName>
    <definedName name="二号砼" localSheetId="9">#REF!</definedName>
    <definedName name="防火板3452T" localSheetId="9">#REF!</definedName>
    <definedName name="防火板6150T" localSheetId="9">#REF!</definedName>
    <definedName name="防火板9100T" localSheetId="9">#REF!</definedName>
    <definedName name="费率" localSheetId="9">#REF!</definedName>
    <definedName name="附表1.1.合同台帐" localSheetId="9">#REF!</definedName>
    <definedName name="钢琴漆" localSheetId="9">#REF!</definedName>
    <definedName name="给排水" localSheetId="9">#REF!</definedName>
    <definedName name="工" localSheetId="9">#REF!</definedName>
    <definedName name="公司" localSheetId="9">#REF!</definedName>
    <definedName name="公司2" localSheetId="9">#REF!</definedName>
    <definedName name="挂墙式单控遥控器" localSheetId="9">#REF!</definedName>
    <definedName name="挂墙式多控遥控器" localSheetId="9">#REF!</definedName>
    <definedName name="管道井修补" localSheetId="9">#REF!</definedName>
    <definedName name="管理费率" localSheetId="9">#REF!</definedName>
    <definedName name="广州" localSheetId="9">#REF!</definedName>
    <definedName name="哈师大就哈斯给大家哈撒感到骄傲惠生工地" localSheetId="9">#REF!</definedName>
    <definedName name="含量" localSheetId="9">IF(#REF!&lt;=MAX(#REF!),VLOOKUP(#REF!,#REF!,9,FALSE),)</definedName>
    <definedName name="合并现金流量表" localSheetId="9">#REF!</definedName>
    <definedName name="黑糊糊" localSheetId="9">#REF!</definedName>
    <definedName name="弧形双层夹胶玻璃底茶色镜_MR_03" localSheetId="9">#REF!</definedName>
    <definedName name="汇总识别码" localSheetId="9">#REF!</definedName>
    <definedName name="计算式" localSheetId="9">EVALUATE(#REF!)</definedName>
    <definedName name="夹银丝茶色玻璃双扇门_2000_2400" localSheetId="9">#REF!</definedName>
    <definedName name="接待前台" localSheetId="9">#REF!</definedName>
    <definedName name="金壁安" localSheetId="9">#REF!</definedName>
    <definedName name="金壁供" localSheetId="9">#REF!</definedName>
    <definedName name="金属类" localSheetId="9">#REF!</definedName>
    <definedName name="娟" localSheetId="9">#REF!</definedName>
    <definedName name="卷" localSheetId="9">#REF!</definedName>
    <definedName name="竣工利润表" localSheetId="9">#REF!</definedName>
    <definedName name="竣工利润分析汇总表" localSheetId="9">#REF!</definedName>
    <definedName name="开墙洞" localSheetId="9">#REF!</definedName>
    <definedName name="扣板安" localSheetId="9">#REF!</definedName>
    <definedName name="扣板供" localSheetId="9">#REF!</definedName>
    <definedName name="利润率" localSheetId="9">#REF!</definedName>
    <definedName name="梁板" localSheetId="9">#REF!</definedName>
    <definedName name="临时" localSheetId="9">#REF!</definedName>
    <definedName name="六号砼" localSheetId="9">#REF!</definedName>
    <definedName name="楼梯底储物间地面300_300地砖" localSheetId="9">#REF!</definedName>
    <definedName name="马达带动1幅帘" localSheetId="9">#REF!</definedName>
    <definedName name="马达带动1幅帘_安装费_高位_3m以上_6m" localSheetId="9">#REF!</definedName>
    <definedName name="马达带动1幅帘_安装费_普通位_3m以下" localSheetId="9">#REF!</definedName>
    <definedName name="马达带动2幅帘" localSheetId="9">#REF!</definedName>
    <definedName name="马达带动2幅帘_安装费" localSheetId="9">#REF!</definedName>
    <definedName name="门扇950_2400" localSheetId="9">#REF!</definedName>
    <definedName name="扪皮底板于皮墙身" localSheetId="9">#REF!</definedName>
    <definedName name="木纹防火胶板" localSheetId="9">#REF!</definedName>
    <definedName name="木制部份" localSheetId="9">#REF!</definedName>
    <definedName name="目" localSheetId="9">#REF!</definedName>
    <definedName name="男卫生间镜柜单价" localSheetId="9">#REF!</definedName>
    <definedName name="男卫生间墙身235mm宽灯箱" localSheetId="9">#REF!</definedName>
    <definedName name="男卫生间墙身特色玻璃造型" localSheetId="9">#REF!</definedName>
    <definedName name="男卫生间洗手台柜单价" localSheetId="9">#REF!</definedName>
    <definedName name="七号砼" localSheetId="9">#REF!</definedName>
    <definedName name="期望管理费率1" localSheetId="9">#REF!</definedName>
    <definedName name="期望管理费率2" localSheetId="9">#REF!</definedName>
    <definedName name="期望利润率1" localSheetId="9">#REF!</definedName>
    <definedName name="期望利润率2" localSheetId="9">#REF!</definedName>
    <definedName name="强化清玻璃_20mm厚_GL_01" localSheetId="9">#REF!</definedName>
    <definedName name="墙身玻璃隔断于入口大堂" localSheetId="9">#REF!</definedName>
    <definedName name="墙身造型皮墙制安" localSheetId="9">#REF!</definedName>
    <definedName name="入办公室玻璃门" localSheetId="9">#REF!</definedName>
    <definedName name="三标段汇总表" localSheetId="9">#REF!</definedName>
    <definedName name="三号砼" localSheetId="9">#REF!</definedName>
    <definedName name="施工管理费1" localSheetId="9">#REF!</definedName>
    <definedName name="施工管理费2" localSheetId="9">#REF!</definedName>
    <definedName name="石材" localSheetId="9">#REF!</definedName>
    <definedName name="石材拼花于入口大堂" localSheetId="9">#REF!</definedName>
    <definedName name="实打实大师大师" localSheetId="9">IF(#REF!&lt;=MAX(#REF!),VLOOKUP(#REF!,#REF!,9,FALSE),)</definedName>
    <definedName name="实业.dbf" localSheetId="9">#REF!</definedName>
    <definedName name="蚀刻纹理错摸_MT_01" localSheetId="9">#REF!</definedName>
    <definedName name="是" localSheetId="9">#REF!</definedName>
    <definedName name="手提式多控遥控器" localSheetId="9">#REF!</definedName>
    <definedName name="水吧酒柜" localSheetId="9">#REF!</definedName>
    <definedName name="四号砼" localSheetId="9">#REF!</definedName>
    <definedName name="外委加工.dbf" localSheetId="9">#REF!</definedName>
    <definedName name="卫生间门套及门顶制安" localSheetId="9">#REF!</definedName>
    <definedName name="五号砼" localSheetId="9">#REF!</definedName>
    <definedName name="五金" localSheetId="9">#REF!</definedName>
    <definedName name="西米安" localSheetId="9">#REF!</definedName>
    <definedName name="西米供" localSheetId="9">#REF!</definedName>
    <definedName name="洗手间储物柜" localSheetId="9">#REF!</definedName>
    <definedName name="系数1" localSheetId="9">#REF!</definedName>
    <definedName name="系数4" localSheetId="9">#REF!</definedName>
    <definedName name="现场管理费1" localSheetId="9">#REF!</definedName>
    <definedName name="消防" localSheetId="9">#REF!</definedName>
    <definedName name="销CP_01" localSheetId="9">#REF!</definedName>
    <definedName name="销CP_02" localSheetId="9">#REF!</definedName>
    <definedName name="销CP_03" localSheetId="9">#REF!</definedName>
    <definedName name="销CP_04" localSheetId="9">#REF!</definedName>
    <definedName name="销DP_01" localSheetId="9">#REF!</definedName>
    <definedName name="销DP_02" localSheetId="9">#REF!</definedName>
    <definedName name="销GL_01" localSheetId="9">#REF!</definedName>
    <definedName name="销GL_02" localSheetId="9">#REF!</definedName>
    <definedName name="销GL_03" localSheetId="9">#REF!</definedName>
    <definedName name="销GL_04" localSheetId="9">#REF!</definedName>
    <definedName name="销GL_05" localSheetId="9">#REF!</definedName>
    <definedName name="销GL_07" localSheetId="9">#REF!</definedName>
    <definedName name="销GL_09_1" localSheetId="9">#REF!</definedName>
    <definedName name="销GL_09_2" localSheetId="9">#REF!</definedName>
    <definedName name="销MR_01" localSheetId="9">#REF!</definedName>
    <definedName name="销MR_02" localSheetId="9">#REF!</definedName>
    <definedName name="销MR_06" localSheetId="9">#REF!</definedName>
    <definedName name="销ST_01" localSheetId="9">#REF!</definedName>
    <definedName name="销ST_02" localSheetId="9">#REF!</definedName>
    <definedName name="销ST_03" localSheetId="9">#REF!</definedName>
    <definedName name="销ST_04" localSheetId="9">#REF!</definedName>
    <definedName name="销ST_05" localSheetId="9">#REF!</definedName>
    <definedName name="销ST_06" localSheetId="9">#REF!</definedName>
    <definedName name="销ST_07" localSheetId="9">#REF!</definedName>
    <definedName name="销ST_08" localSheetId="9">#REF!</definedName>
    <definedName name="销ST_09" localSheetId="9">#REF!</definedName>
    <definedName name="销ST_10" localSheetId="9">#REF!</definedName>
    <definedName name="销UP_01" localSheetId="9">#REF!</definedName>
    <definedName name="销UP_03" localSheetId="9">#REF!</definedName>
    <definedName name="销UP_04" localSheetId="9">#REF!</definedName>
    <definedName name="销UP_05" localSheetId="9">#REF!</definedName>
    <definedName name="销UP_06" localSheetId="9">#REF!</definedName>
    <definedName name="销UP_07" localSheetId="9">#REF!</definedName>
    <definedName name="销UP_11" localSheetId="9">#REF!</definedName>
    <definedName name="销UP_12" localSheetId="9">#REF!</definedName>
    <definedName name="销UP_13" localSheetId="9">#REF!</definedName>
    <definedName name="销UP_14" localSheetId="9">#REF!</definedName>
    <definedName name="销WD_02" localSheetId="9">#REF!</definedName>
    <definedName name="销WD_03" localSheetId="9">#REF!</definedName>
    <definedName name="销WD_04" localSheetId="9">#REF!</definedName>
    <definedName name="小规模" localSheetId="9">#REF!</definedName>
    <definedName name="序号显示" localSheetId="9">IF(#REF!=2,2,IF(INDIRECT("'"&amp;#REF!&amp;"'!A"&amp;#REF!)=0,,#REF!+1))</definedName>
    <definedName name="一号砼" localSheetId="9">#REF!</definedName>
    <definedName name="意大利银龙_白底_拼花" localSheetId="9">#REF!</definedName>
    <definedName name="硬包底板" localSheetId="9">#REF!</definedName>
    <definedName name="油料" localSheetId="9">#REF!</definedName>
    <definedName name="展示区门套及门顶" localSheetId="9">#REF!</definedName>
    <definedName name="展示区双扇门_1440_3100" localSheetId="9">#REF!</definedName>
    <definedName name="中心湖环路段" localSheetId="9">#REF!</definedName>
    <definedName name="中央大道" localSheetId="9">#REF!</definedName>
    <definedName name="主材浮动率1" localSheetId="9">#REF!</definedName>
    <definedName name="主材浮动率2" localSheetId="9">#REF!</definedName>
    <definedName name="住AC_01" localSheetId="9">#REF!</definedName>
    <definedName name="住CT_01" localSheetId="9">#REF!</definedName>
    <definedName name="住DP_01" localSheetId="9">#REF!</definedName>
    <definedName name="住DP_02" localSheetId="9">#REF!</definedName>
    <definedName name="住DP_03" localSheetId="9">#REF!</definedName>
    <definedName name="住DP_04" localSheetId="9">#REF!</definedName>
    <definedName name="住GL_01" localSheetId="9">#REF!</definedName>
    <definedName name="住GL_02" localSheetId="9">#REF!</definedName>
    <definedName name="住GL_03" localSheetId="9">#REF!</definedName>
    <definedName name="住GL_05" localSheetId="9">#REF!</definedName>
    <definedName name="住GL_06" localSheetId="9">#REF!</definedName>
    <definedName name="住GL_07" localSheetId="9">#REF!</definedName>
    <definedName name="住GL_08" localSheetId="9">#REF!</definedName>
    <definedName name="住GL_09" localSheetId="9">#REF!</definedName>
    <definedName name="住MR_01" localSheetId="9">#REF!</definedName>
    <definedName name="住MR_02" localSheetId="9">#REF!</definedName>
    <definedName name="住MR_03" localSheetId="9">#REF!</definedName>
    <definedName name="住MR_04" localSheetId="9">#REF!</definedName>
    <definedName name="住MR_05" localSheetId="9">#REF!</definedName>
    <definedName name="住MR_06" localSheetId="9">#REF!</definedName>
    <definedName name="住MR_07" localSheetId="9">#REF!</definedName>
    <definedName name="住MR_08" localSheetId="9">#REF!</definedName>
    <definedName name="住MR_09" localSheetId="9">#REF!</definedName>
    <definedName name="住MT_01" localSheetId="9">#REF!</definedName>
    <definedName name="住MT_01A" localSheetId="9">#REF!</definedName>
    <definedName name="住MT_02" localSheetId="9">#REF!</definedName>
    <definedName name="住MT_03" localSheetId="9">#REF!</definedName>
    <definedName name="住MT_04" localSheetId="9">#REF!</definedName>
    <definedName name="住MT_04A" localSheetId="9">#REF!</definedName>
    <definedName name="住MT_04B" localSheetId="9">#REF!</definedName>
    <definedName name="住PL_01" localSheetId="9">#REF!</definedName>
    <definedName name="住PT_05" localSheetId="9">#REF!</definedName>
    <definedName name="住ST_01" localSheetId="9">#REF!</definedName>
    <definedName name="住ST_01A" localSheetId="9">#REF!</definedName>
    <definedName name="住ST_02" localSheetId="9">#REF!</definedName>
    <definedName name="住ST_03" localSheetId="9">#REF!</definedName>
    <definedName name="住ST_04" localSheetId="9">#REF!</definedName>
    <definedName name="住ST_05" localSheetId="9">#REF!</definedName>
    <definedName name="住ST_06" localSheetId="9">#REF!</definedName>
    <definedName name="住ST_06A" localSheetId="9">#REF!</definedName>
    <definedName name="住ST_07" localSheetId="9">#REF!</definedName>
    <definedName name="住ST_08" localSheetId="9">#REF!</definedName>
    <definedName name="住ST_09" localSheetId="9">#REF!</definedName>
    <definedName name="住TL_01" localSheetId="9">#REF!</definedName>
    <definedName name="住TL_02" localSheetId="9">#REF!</definedName>
    <definedName name="住TL_04" localSheetId="9">#REF!</definedName>
    <definedName name="住TL_05" localSheetId="9">#REF!</definedName>
    <definedName name="住UP_01" localSheetId="9">#REF!</definedName>
    <definedName name="住UP_02" localSheetId="9">#REF!</definedName>
    <definedName name="住UP_03" localSheetId="9">#REF!</definedName>
    <definedName name="住UP_04" localSheetId="9">#REF!</definedName>
    <definedName name="住UP_05" localSheetId="9">#REF!</definedName>
    <definedName name="住UP_06" localSheetId="9">#REF!</definedName>
    <definedName name="住UP_07" localSheetId="9">#REF!</definedName>
    <definedName name="住UP_08" localSheetId="9">#REF!</definedName>
    <definedName name="住UP_09" localSheetId="9">#REF!</definedName>
    <definedName name="住UP_10" localSheetId="9">#REF!</definedName>
    <definedName name="住UP_11" localSheetId="9">#REF!</definedName>
    <definedName name="住UP_12" localSheetId="9">#REF!</definedName>
    <definedName name="住UP_13" localSheetId="9">#REF!</definedName>
    <definedName name="住UP_14" localSheetId="9">#REF!</definedName>
    <definedName name="住UP_15" localSheetId="9">#REF!</definedName>
    <definedName name="住UP_16" localSheetId="9">#REF!</definedName>
    <definedName name="住UP_17" localSheetId="9">#REF!</definedName>
    <definedName name="住UP_18" localSheetId="9">#REF!</definedName>
    <definedName name="住WC_01" localSheetId="9">#REF!</definedName>
    <definedName name="住WC_02" localSheetId="9">#REF!</definedName>
    <definedName name="住WC_03" localSheetId="9">#REF!</definedName>
    <definedName name="住WC_04" localSheetId="9">#REF!</definedName>
    <definedName name="住WC_05" localSheetId="9">#REF!</definedName>
    <definedName name="住WC_06" localSheetId="9">#REF!</definedName>
    <definedName name="住WC_07" localSheetId="9">#REF!</definedName>
    <definedName name="住WD_02" localSheetId="9">#REF!</definedName>
    <definedName name="住WD_03" localSheetId="9">#REF!</definedName>
    <definedName name="住WD_04" localSheetId="9">#REF!</definedName>
    <definedName name="住WD_05" localSheetId="9">#REF!</definedName>
    <definedName name="住宅" localSheetId="9">#REF!</definedName>
    <definedName name="住宅数据" localSheetId="9">#REF!</definedName>
    <definedName name="总封面1" localSheetId="9">#REF!</definedName>
    <definedName name="作业表10" localSheetId="9">#REF!</definedName>
    <definedName name="_xlnm.Print_Area" localSheetId="9">二次消防工程!$A$1:$AA$200</definedName>
    <definedName name="_xlnm._FilterDatabase" localSheetId="10" hidden="1">智能化工程!$A$4:$AA$40</definedName>
    <definedName name="_W200" localSheetId="10">'[22]21'!$B$1:$B$802</definedName>
    <definedName name="ad" localSheetId="10">'[22]21'!$A$1:$A$802</definedName>
    <definedName name="ae" localSheetId="10">'[22]21'!$B$1:$B$802</definedName>
    <definedName name="dw" localSheetId="10">#REF!</definedName>
    <definedName name="sdsad" localSheetId="10">#REF!</definedName>
    <definedName name="series18" localSheetId="10">#REF!</definedName>
    <definedName name="xvs" localSheetId="10">#REF!</definedName>
    <definedName name="窗护栏" localSheetId="10">#REF!</definedName>
    <definedName name="单价101" localSheetId="10">#REF!</definedName>
    <definedName name="单价102" localSheetId="10">#REF!</definedName>
    <definedName name="单价103" localSheetId="10">#REF!</definedName>
    <definedName name="单价104" localSheetId="10">#REF!</definedName>
    <definedName name="单价105" localSheetId="10">#REF!</definedName>
    <definedName name="单价106" localSheetId="10">#REF!</definedName>
    <definedName name="单价107" localSheetId="10">#REF!</definedName>
    <definedName name="单价108" localSheetId="10">#REF!</definedName>
    <definedName name="单价109" localSheetId="10">#REF!</definedName>
    <definedName name="单价2001" localSheetId="10">#REF!</definedName>
    <definedName name="单价2002" localSheetId="10">#REF!</definedName>
    <definedName name="单价2003" localSheetId="10">#REF!</definedName>
    <definedName name="单价2004" localSheetId="10">#REF!</definedName>
    <definedName name="单价2005" localSheetId="10">#REF!</definedName>
    <definedName name="单价20050" localSheetId="10">#REF!</definedName>
    <definedName name="单价2006" localSheetId="10">#REF!</definedName>
    <definedName name="单价2007" localSheetId="10">#REF!</definedName>
    <definedName name="单价2008" localSheetId="10">#REF!</definedName>
    <definedName name="单价2009" localSheetId="10">#REF!</definedName>
    <definedName name="单价201" localSheetId="10">#REF!</definedName>
    <definedName name="单价2010" localSheetId="10">#REF!</definedName>
    <definedName name="单价2011" localSheetId="10">#REF!</definedName>
    <definedName name="单价2012" localSheetId="10">#REF!</definedName>
    <definedName name="单价2013" localSheetId="10">#REF!</definedName>
    <definedName name="单价2014" localSheetId="10">#REF!</definedName>
    <definedName name="单价2015" localSheetId="10">#REF!</definedName>
    <definedName name="单价2016" localSheetId="10">#REF!</definedName>
    <definedName name="单价2017" localSheetId="10">#REF!</definedName>
    <definedName name="单价2018" localSheetId="10">#REF!</definedName>
    <definedName name="单价2019" localSheetId="10">#REF!</definedName>
    <definedName name="单价202" localSheetId="10">#REF!</definedName>
    <definedName name="单价2020" localSheetId="10">#REF!</definedName>
    <definedName name="单价2021" localSheetId="10">#REF!</definedName>
    <definedName name="单价2022" localSheetId="10">#REF!</definedName>
    <definedName name="单价2023" localSheetId="10">#REF!</definedName>
    <definedName name="单价2024" localSheetId="10">#REF!</definedName>
    <definedName name="单价2025" localSheetId="10">#REF!</definedName>
    <definedName name="单价2026" localSheetId="10">#REF!</definedName>
    <definedName name="单价2027" localSheetId="10">#REF!</definedName>
    <definedName name="单价2028" localSheetId="10">#REF!</definedName>
    <definedName name="单价2029" localSheetId="10">#REF!</definedName>
    <definedName name="单价203" localSheetId="10">#REF!</definedName>
    <definedName name="单价2030" localSheetId="10">#REF!</definedName>
    <definedName name="单价2031" localSheetId="10">#REF!</definedName>
    <definedName name="单价2032" localSheetId="10">#REF!</definedName>
    <definedName name="单价2033" localSheetId="10">#REF!</definedName>
    <definedName name="单价2034" localSheetId="10">#REF!</definedName>
    <definedName name="单价2035" localSheetId="10">#REF!</definedName>
    <definedName name="单价2036" localSheetId="10">#REF!</definedName>
    <definedName name="单价2037" localSheetId="10">#REF!</definedName>
    <definedName name="单价2038" localSheetId="10">#REF!</definedName>
    <definedName name="单价2039" localSheetId="10">#REF!</definedName>
    <definedName name="单价204" localSheetId="10">#REF!</definedName>
    <definedName name="单价2040" localSheetId="10">#REF!</definedName>
    <definedName name="单价2041" localSheetId="10">#REF!</definedName>
    <definedName name="单价205" localSheetId="10">#REF!</definedName>
    <definedName name="单价2050" localSheetId="10">#REF!</definedName>
    <definedName name="单价206" localSheetId="10">#REF!</definedName>
    <definedName name="单价207" localSheetId="10">#REF!</definedName>
    <definedName name="单价208" localSheetId="10">#REF!</definedName>
    <definedName name="单价209" localSheetId="10">#REF!</definedName>
    <definedName name="单价210" localSheetId="10">#REF!</definedName>
    <definedName name="单价211" localSheetId="10">#REF!</definedName>
    <definedName name="单价212" localSheetId="10">#REF!</definedName>
    <definedName name="单价213" localSheetId="10">#REF!</definedName>
    <definedName name="单价214" localSheetId="10">#REF!</definedName>
    <definedName name="单价215" localSheetId="10">#REF!</definedName>
    <definedName name="单价216" localSheetId="10">#REF!</definedName>
    <definedName name="单价217" localSheetId="10">#REF!</definedName>
    <definedName name="单价2171" localSheetId="10">#REF!</definedName>
    <definedName name="单价218" localSheetId="10">#REF!</definedName>
    <definedName name="单价219" localSheetId="10">#REF!</definedName>
    <definedName name="单价220" localSheetId="10">#REF!</definedName>
    <definedName name="单价221" localSheetId="10">#REF!</definedName>
    <definedName name="单价222" localSheetId="10">#REF!</definedName>
    <definedName name="单价223" localSheetId="10">#REF!</definedName>
    <definedName name="单价224" localSheetId="10">#REF!</definedName>
    <definedName name="单价225" localSheetId="10">#REF!</definedName>
    <definedName name="单价226" localSheetId="10">#REF!</definedName>
    <definedName name="单价227" localSheetId="10">#REF!</definedName>
    <definedName name="单价228" localSheetId="10">#REF!</definedName>
    <definedName name="单价229" localSheetId="10">#REF!</definedName>
    <definedName name="单价230" localSheetId="10">#REF!</definedName>
    <definedName name="单价231" localSheetId="10">#REF!</definedName>
    <definedName name="单价234" localSheetId="10">#REF!</definedName>
    <definedName name="单价235" localSheetId="10">#REF!</definedName>
    <definedName name="单价236" localSheetId="10">#REF!</definedName>
    <definedName name="单价237" localSheetId="10">#REF!</definedName>
    <definedName name="单价238" localSheetId="10">#REF!</definedName>
    <definedName name="单价239" localSheetId="10">#REF!</definedName>
    <definedName name="单价2391" localSheetId="10">#REF!</definedName>
    <definedName name="单价240" localSheetId="10">#REF!</definedName>
    <definedName name="单价241" localSheetId="10">#REF!</definedName>
    <definedName name="单价242" localSheetId="10">#REF!</definedName>
    <definedName name="单价243" localSheetId="10">#REF!</definedName>
    <definedName name="单价244" localSheetId="10">#REF!</definedName>
    <definedName name="单价245" localSheetId="10">#REF!</definedName>
    <definedName name="单价246" localSheetId="10">#REF!</definedName>
    <definedName name="单价247" localSheetId="10">#REF!</definedName>
    <definedName name="单价248" localSheetId="10">#REF!</definedName>
    <definedName name="单价249" localSheetId="10">#REF!</definedName>
    <definedName name="单价250" localSheetId="10">#REF!</definedName>
    <definedName name="单价251" localSheetId="10">#REF!</definedName>
    <definedName name="单价254" localSheetId="10">#REF!</definedName>
    <definedName name="单价255" localSheetId="10">#REF!</definedName>
    <definedName name="单价256" localSheetId="10">#REF!</definedName>
    <definedName name="单价257" localSheetId="10">#REF!</definedName>
    <definedName name="单价258" localSheetId="10">#REF!</definedName>
    <definedName name="单价259" localSheetId="10">#REF!</definedName>
    <definedName name="单价281" localSheetId="10">#REF!</definedName>
    <definedName name="单价282" localSheetId="10">#REF!</definedName>
    <definedName name="单价283" localSheetId="10">#REF!</definedName>
    <definedName name="单价284" localSheetId="10">#REF!</definedName>
    <definedName name="单价285" localSheetId="10">#REF!</definedName>
    <definedName name="单价286" localSheetId="10">#REF!</definedName>
    <definedName name="单价287" localSheetId="10">#REF!</definedName>
    <definedName name="单价301" localSheetId="10">#REF!</definedName>
    <definedName name="单价302" localSheetId="10">#REF!</definedName>
    <definedName name="单价303" localSheetId="10">#REF!</definedName>
    <definedName name="单价304" localSheetId="10">#REF!</definedName>
    <definedName name="单价305" localSheetId="10">#REF!</definedName>
    <definedName name="单价306" localSheetId="10">#REF!</definedName>
    <definedName name="单价307" localSheetId="10">#REF!</definedName>
    <definedName name="单价308" localSheetId="10">#REF!</definedName>
    <definedName name="单价309" localSheetId="10">#REF!</definedName>
    <definedName name="单价310" localSheetId="10">#REF!</definedName>
    <definedName name="单价311" localSheetId="10">#REF!</definedName>
    <definedName name="单价312" localSheetId="10">#REF!</definedName>
    <definedName name="单价313" localSheetId="10">#REF!</definedName>
    <definedName name="单价314" localSheetId="10">#REF!</definedName>
    <definedName name="单价315" localSheetId="10">#REF!</definedName>
    <definedName name="单价401" localSheetId="10">#REF!</definedName>
    <definedName name="单价501" localSheetId="10">#REF!</definedName>
    <definedName name="单价502" localSheetId="10">#REF!</definedName>
    <definedName name="单价503" localSheetId="10">#REF!</definedName>
    <definedName name="单价504" localSheetId="10">#REF!</definedName>
    <definedName name="单价505" localSheetId="10">#REF!</definedName>
    <definedName name="单价506" localSheetId="10">#REF!</definedName>
    <definedName name="单价507" localSheetId="10">#REF!</definedName>
    <definedName name="单价508" localSheetId="10">#REF!</definedName>
    <definedName name="单价509" localSheetId="10">#REF!</definedName>
    <definedName name="单价510" localSheetId="10">#REF!</definedName>
    <definedName name="单价511" localSheetId="10">#REF!</definedName>
    <definedName name="单价601" localSheetId="10">#REF!</definedName>
    <definedName name="单价602" localSheetId="10">#REF!</definedName>
    <definedName name="单价603" localSheetId="10">#REF!</definedName>
    <definedName name="单价606" localSheetId="10">#REF!</definedName>
    <definedName name="单价607" localSheetId="10">#REF!</definedName>
    <definedName name="单价608" localSheetId="10">#REF!</definedName>
    <definedName name="单价609" localSheetId="10">#REF!</definedName>
    <definedName name="单价610" localSheetId="10">#REF!</definedName>
    <definedName name="单价611" localSheetId="10">#REF!</definedName>
    <definedName name="单价612" localSheetId="10">#REF!</definedName>
    <definedName name="单价613" localSheetId="10">#REF!</definedName>
    <definedName name="单价614" localSheetId="10">#REF!</definedName>
    <definedName name="单价615" localSheetId="10">#REF!</definedName>
    <definedName name="单价616" localSheetId="10">#REF!</definedName>
    <definedName name="单价621" localSheetId="10">#REF!</definedName>
    <definedName name="单价622" localSheetId="10">#REF!</definedName>
    <definedName name="单价623" localSheetId="10">#REF!</definedName>
    <definedName name="单价631" localSheetId="10">#REF!</definedName>
    <definedName name="单价632" localSheetId="10">#REF!</definedName>
    <definedName name="单价633" localSheetId="10">#REF!</definedName>
    <definedName name="单价634" localSheetId="10">#REF!</definedName>
    <definedName name="单价635" localSheetId="10">#REF!</definedName>
    <definedName name="单价636" localSheetId="10">#REF!</definedName>
    <definedName name="单价637" localSheetId="10">#REF!</definedName>
    <definedName name="单价638" localSheetId="10">#REF!</definedName>
    <definedName name="单价639" localSheetId="10">#REF!</definedName>
    <definedName name="单价645" localSheetId="10">#REF!</definedName>
    <definedName name="单价646" localSheetId="10">#REF!</definedName>
    <definedName name="单价647" localSheetId="10">#REF!</definedName>
    <definedName name="单价648" localSheetId="10">#REF!</definedName>
    <definedName name="单价649" localSheetId="10">#REF!</definedName>
    <definedName name="单价661" localSheetId="10">#REF!</definedName>
    <definedName name="单价662" localSheetId="10">#REF!</definedName>
    <definedName name="单价663" localSheetId="10">#REF!</definedName>
    <definedName name="单价664" localSheetId="10">#REF!</definedName>
    <definedName name="单价665" localSheetId="10">#REF!</definedName>
    <definedName name="单价666" localSheetId="10">#REF!</definedName>
    <definedName name="单价701" localSheetId="10">#REF!</definedName>
    <definedName name="单价703" localSheetId="10">#REF!</definedName>
    <definedName name="单价704" localSheetId="10">#REF!</definedName>
    <definedName name="单价705" localSheetId="10">#REF!</definedName>
    <definedName name="单价706" localSheetId="10">#REF!</definedName>
    <definedName name="单价711" localSheetId="10">#REF!</definedName>
    <definedName name="单价716" localSheetId="10">#REF!</definedName>
    <definedName name="单价721" localSheetId="10">#REF!</definedName>
    <definedName name="单价722" localSheetId="10">#REF!</definedName>
    <definedName name="单价723" localSheetId="10">#REF!</definedName>
    <definedName name="单价724" localSheetId="10">#REF!</definedName>
    <definedName name="单价725" localSheetId="10">#REF!</definedName>
    <definedName name="单价726" localSheetId="10">#REF!</definedName>
    <definedName name="单价727" localSheetId="10">#REF!</definedName>
    <definedName name="单价728" localSheetId="10">#REF!</definedName>
    <definedName name="单价741" localSheetId="10">#REF!</definedName>
    <definedName name="单价742" localSheetId="10">#REF!</definedName>
    <definedName name="单价743" localSheetId="10">#REF!</definedName>
    <definedName name="单价744" localSheetId="10">#REF!</definedName>
    <definedName name="单价745" localSheetId="10">#REF!</definedName>
    <definedName name="单价801" localSheetId="10">#REF!</definedName>
    <definedName name="单价802" localSheetId="10">#REF!</definedName>
    <definedName name="单价803" localSheetId="10">#REF!</definedName>
    <definedName name="单价804" localSheetId="10">#REF!</definedName>
    <definedName name="单价805" localSheetId="10">#REF!</definedName>
    <definedName name="单价806" localSheetId="10">#REF!</definedName>
    <definedName name="单价821" localSheetId="10">#REF!</definedName>
    <definedName name="单价822" localSheetId="10">#REF!</definedName>
    <definedName name="单价823" localSheetId="10">#REF!</definedName>
    <definedName name="单价824" localSheetId="10">#REF!</definedName>
    <definedName name="单价825" localSheetId="10">#REF!</definedName>
    <definedName name="单价826" localSheetId="10">#REF!</definedName>
    <definedName name="单价827" localSheetId="10">#REF!</definedName>
    <definedName name="单价828" localSheetId="10">#REF!</definedName>
    <definedName name="单价829" localSheetId="10">#REF!</definedName>
    <definedName name="护栏" localSheetId="10">#REF!</definedName>
    <definedName name="土建10001" localSheetId="10">#REF!</definedName>
    <definedName name="土建10002" localSheetId="10">#REF!</definedName>
    <definedName name="土建10003" localSheetId="10">#REF!</definedName>
    <definedName name="土建10004" localSheetId="10">#REF!</definedName>
    <definedName name="土建10005" localSheetId="10">#REF!</definedName>
    <definedName name="土建10006" localSheetId="10">#REF!</definedName>
    <definedName name="土建10007" localSheetId="10">#REF!</definedName>
    <definedName name="土建10008" localSheetId="10">#REF!</definedName>
    <definedName name="土建10009" localSheetId="10">#REF!</definedName>
    <definedName name="土建10010" localSheetId="10">#REF!</definedName>
    <definedName name="土建10011" localSheetId="10">#REF!</definedName>
    <definedName name="土建21001" localSheetId="10">#REF!</definedName>
    <definedName name="土建21002" localSheetId="10">#REF!</definedName>
    <definedName name="土建21003" localSheetId="10">#REF!</definedName>
    <definedName name="土建21004" localSheetId="10">#REF!</definedName>
    <definedName name="土建21005" localSheetId="10">#REF!</definedName>
    <definedName name="土建21006" localSheetId="10">#REF!</definedName>
    <definedName name="土建21007" localSheetId="10">#REF!</definedName>
    <definedName name="土建21008" localSheetId="10">#REF!</definedName>
    <definedName name="土建21009" localSheetId="10">#REF!</definedName>
    <definedName name="土建21010" localSheetId="10">#REF!</definedName>
    <definedName name="土建21011" localSheetId="10">#REF!</definedName>
    <definedName name="土建21012" localSheetId="10">#REF!</definedName>
    <definedName name="土建21013" localSheetId="10">#REF!</definedName>
    <definedName name="土建21014" localSheetId="10">#REF!</definedName>
    <definedName name="土建21015" localSheetId="10">#REF!</definedName>
    <definedName name="土建21016" localSheetId="10">#REF!</definedName>
    <definedName name="土建21017" localSheetId="10">#REF!</definedName>
    <definedName name="土建21018" localSheetId="10">#REF!</definedName>
    <definedName name="土建21019" localSheetId="10">#REF!</definedName>
    <definedName name="土建21020" localSheetId="10">#REF!</definedName>
    <definedName name="土建21021" localSheetId="10">#REF!</definedName>
    <definedName name="土建21022" localSheetId="10">#REF!</definedName>
    <definedName name="土建21023" localSheetId="10">#REF!</definedName>
    <definedName name="土建21024" localSheetId="10">#REF!</definedName>
    <definedName name="土建21025" localSheetId="10">#REF!</definedName>
    <definedName name="土建21026" localSheetId="10">#REF!</definedName>
    <definedName name="土建21027" localSheetId="10">#REF!</definedName>
    <definedName name="土建21028" localSheetId="10">#REF!</definedName>
    <definedName name="土建21029" localSheetId="10">#REF!</definedName>
    <definedName name="土建21030" localSheetId="10">#REF!</definedName>
    <definedName name="土建21031" localSheetId="10">#REF!</definedName>
    <definedName name="土建21032" localSheetId="10">#REF!</definedName>
    <definedName name="土建21033" localSheetId="10">#REF!</definedName>
    <definedName name="土建21034" localSheetId="10">#REF!</definedName>
    <definedName name="土建21035" localSheetId="10">#REF!</definedName>
    <definedName name="土建21036" localSheetId="10">#REF!</definedName>
    <definedName name="土建21037" localSheetId="10">#REF!</definedName>
    <definedName name="土建21038" localSheetId="10">#REF!</definedName>
    <definedName name="土建21039" localSheetId="10">#REF!</definedName>
    <definedName name="土建21040" localSheetId="10">#REF!</definedName>
    <definedName name="土建21041" localSheetId="10">#REF!</definedName>
    <definedName name="土建21042" localSheetId="10">#REF!</definedName>
    <definedName name="土建21043" localSheetId="10">#REF!</definedName>
    <definedName name="土建21044" localSheetId="10">#REF!</definedName>
    <definedName name="土建21045" localSheetId="10">#REF!</definedName>
    <definedName name="土建21046" localSheetId="10">#REF!</definedName>
    <definedName name="土建21047" localSheetId="10">#REF!</definedName>
    <definedName name="土建21048" localSheetId="10">#REF!</definedName>
    <definedName name="土建21049" localSheetId="10">#REF!</definedName>
    <definedName name="土建21050" localSheetId="10">#REF!</definedName>
    <definedName name="土建21051" localSheetId="10">#REF!</definedName>
    <definedName name="土建21052" localSheetId="10">#REF!</definedName>
    <definedName name="土建21053" localSheetId="10">#REF!</definedName>
    <definedName name="土建21054" localSheetId="10">#REF!</definedName>
    <definedName name="土建21055" localSheetId="10">#REF!</definedName>
    <definedName name="土建21056" localSheetId="10">#REF!</definedName>
    <definedName name="土建21057" localSheetId="10">#REF!</definedName>
    <definedName name="土建21058" localSheetId="10">#REF!</definedName>
    <definedName name="土建21059" localSheetId="10">#REF!</definedName>
    <definedName name="土建21060" localSheetId="10">#REF!</definedName>
    <definedName name="土建21061" localSheetId="10">#REF!</definedName>
    <definedName name="土建21062" localSheetId="10">#REF!</definedName>
    <definedName name="土建21063" localSheetId="10">#REF!</definedName>
    <definedName name="土建21064" localSheetId="10">#REF!</definedName>
    <definedName name="土建21065" localSheetId="10">#REF!</definedName>
    <definedName name="土建21066" localSheetId="10">#REF!</definedName>
    <definedName name="土建21067" localSheetId="10">#REF!</definedName>
    <definedName name="土建21068" localSheetId="10">#REF!</definedName>
    <definedName name="土建21069" localSheetId="10">#REF!</definedName>
    <definedName name="土建21070" localSheetId="10">#REF!</definedName>
    <definedName name="土建21071" localSheetId="10">#REF!</definedName>
    <definedName name="土建21072" localSheetId="10">#REF!</definedName>
    <definedName name="土建21073" localSheetId="10">#REF!</definedName>
    <definedName name="土建21074" localSheetId="10">#REF!</definedName>
    <definedName name="土建21075" localSheetId="10">#REF!</definedName>
    <definedName name="土建21076" localSheetId="10">#REF!</definedName>
    <definedName name="土建21077" localSheetId="10">#REF!</definedName>
    <definedName name="土建21078" localSheetId="10">#REF!</definedName>
    <definedName name="土建21079" localSheetId="10">#REF!</definedName>
    <definedName name="土建21080" localSheetId="10">#REF!</definedName>
    <definedName name="土建21081" localSheetId="10">#REF!</definedName>
    <definedName name="土建21082" localSheetId="10">#REF!</definedName>
    <definedName name="土建21083" localSheetId="10">#REF!</definedName>
    <definedName name="土建21084" localSheetId="10">#REF!</definedName>
    <definedName name="土建21085" localSheetId="10">#REF!</definedName>
    <definedName name="土建21086" localSheetId="10">#REF!</definedName>
    <definedName name="土建21087" localSheetId="10">#REF!</definedName>
    <definedName name="土建21088" localSheetId="10">#REF!</definedName>
    <definedName name="土建21089" localSheetId="10">#REF!</definedName>
    <definedName name="土建21090" localSheetId="10">#REF!</definedName>
    <definedName name="土建21091" localSheetId="10">#REF!</definedName>
    <definedName name="土建21092" localSheetId="10">#REF!</definedName>
    <definedName name="土建21093" localSheetId="10">#REF!</definedName>
    <definedName name="土建21094" localSheetId="10">#REF!</definedName>
    <definedName name="土建21095" localSheetId="10">#REF!</definedName>
    <definedName name="土建21096" localSheetId="10">#REF!</definedName>
    <definedName name="土建21097" localSheetId="10">#REF!</definedName>
    <definedName name="土建21098" localSheetId="10">#REF!</definedName>
    <definedName name="土建21099" localSheetId="10">#REF!</definedName>
    <definedName name="土建21100" localSheetId="10">#REF!</definedName>
    <definedName name="土建22001" localSheetId="10">#REF!</definedName>
    <definedName name="土建22002" localSheetId="10">#REF!</definedName>
    <definedName name="土建22003" localSheetId="10">#REF!</definedName>
    <definedName name="土建22004" localSheetId="10">#REF!</definedName>
    <definedName name="土建22005" localSheetId="10">#REF!</definedName>
    <definedName name="土建22006" localSheetId="10">#REF!</definedName>
    <definedName name="土建22007" localSheetId="10">#REF!</definedName>
    <definedName name="土建22008" localSheetId="10">#REF!</definedName>
    <definedName name="土建22009" localSheetId="10">#REF!</definedName>
    <definedName name="土建22010" localSheetId="10">#REF!</definedName>
    <definedName name="土建23001" localSheetId="10">#REF!</definedName>
    <definedName name="土建23002" localSheetId="10">#REF!</definedName>
    <definedName name="土建23003" localSheetId="10">#REF!</definedName>
    <definedName name="土建23004" localSheetId="10">#REF!</definedName>
    <definedName name="土建23005" localSheetId="10">#REF!</definedName>
    <definedName name="土建23006" localSheetId="10">#REF!</definedName>
    <definedName name="土建23007" localSheetId="10">#REF!</definedName>
    <definedName name="土建23008" localSheetId="10">#REF!</definedName>
    <definedName name="土建23009" localSheetId="10">#REF!</definedName>
    <definedName name="土建23010" localSheetId="10">#REF!</definedName>
    <definedName name="土建23011" localSheetId="10">#REF!</definedName>
    <definedName name="土建23012" localSheetId="10">#REF!</definedName>
    <definedName name="土建23013" localSheetId="10">#REF!</definedName>
    <definedName name="土建23014" localSheetId="10">#REF!</definedName>
    <definedName name="土建23015" localSheetId="10">#REF!</definedName>
    <definedName name="土建23016" localSheetId="10">#REF!</definedName>
    <definedName name="土建23017" localSheetId="10">#REF!</definedName>
    <definedName name="土建23018" localSheetId="10">#REF!</definedName>
    <definedName name="土建23019" localSheetId="10">#REF!</definedName>
    <definedName name="土建23020" localSheetId="10">#REF!</definedName>
    <definedName name="土建23021" localSheetId="10">#REF!</definedName>
    <definedName name="土建23022" localSheetId="10">#REF!</definedName>
    <definedName name="土建23023" localSheetId="10">#REF!</definedName>
    <definedName name="土建23024" localSheetId="10">#REF!</definedName>
    <definedName name="土建23025" localSheetId="10">#REF!</definedName>
    <definedName name="土建23026" localSheetId="10">#REF!</definedName>
    <definedName name="土建23027" localSheetId="10">#REF!</definedName>
    <definedName name="土建23028" localSheetId="10">#REF!</definedName>
    <definedName name="土建23029" localSheetId="10">#REF!</definedName>
    <definedName name="土建23030" localSheetId="10">#REF!</definedName>
    <definedName name="土建23031" localSheetId="10">#REF!</definedName>
    <definedName name="土建23032" localSheetId="10">#REF!</definedName>
    <definedName name="土建23033" localSheetId="10">#REF!</definedName>
    <definedName name="土建23034" localSheetId="10">#REF!</definedName>
    <definedName name="土建23035" localSheetId="10">#REF!</definedName>
    <definedName name="土建23036" localSheetId="10">#REF!</definedName>
    <definedName name="土建23037" localSheetId="10">#REF!</definedName>
    <definedName name="土建23038" localSheetId="10">#REF!</definedName>
    <definedName name="土建23039" localSheetId="10">#REF!</definedName>
    <definedName name="土建23040" localSheetId="10">#REF!</definedName>
    <definedName name="土建23041" localSheetId="10">#REF!</definedName>
    <definedName name="土建23042" localSheetId="10">#REF!</definedName>
    <definedName name="土建23043." localSheetId="10">#REF!</definedName>
    <definedName name="土建23044." localSheetId="10">#REF!</definedName>
    <definedName name="土建23045." localSheetId="10">#REF!</definedName>
    <definedName name="土建23046." localSheetId="10">#REF!</definedName>
    <definedName name="土建23047." localSheetId="10">#REF!</definedName>
    <definedName name="土建23048." localSheetId="10">#REF!</definedName>
    <definedName name="土建23049." localSheetId="10">#REF!</definedName>
    <definedName name="土建23050." localSheetId="10">#REF!</definedName>
    <definedName name="土建23051." localSheetId="10">#REF!</definedName>
    <definedName name="土建23052." localSheetId="10">#REF!</definedName>
    <definedName name="土建30001" localSheetId="10">#REF!</definedName>
    <definedName name="土建30002" localSheetId="10">#REF!</definedName>
    <definedName name="土建30003" localSheetId="10">#REF!</definedName>
    <definedName name="土建30004" localSheetId="10">#REF!</definedName>
    <definedName name="土建30005" localSheetId="10">#REF!</definedName>
    <definedName name="土建30006" localSheetId="10">#REF!</definedName>
    <definedName name="土建30007" localSheetId="10">#REF!</definedName>
    <definedName name="土建30008" localSheetId="10">#REF!</definedName>
    <definedName name="土建30009" localSheetId="10">#REF!</definedName>
    <definedName name="土建30010" localSheetId="10">#REF!</definedName>
    <definedName name="土建30011" localSheetId="10">#REF!</definedName>
    <definedName name="土建30012" localSheetId="10">#REF!</definedName>
    <definedName name="土建30013" localSheetId="10">#REF!</definedName>
    <definedName name="土建30014" localSheetId="10">#REF!</definedName>
    <definedName name="土建30015" localSheetId="10">#REF!</definedName>
    <definedName name="土建30016" localSheetId="10">#REF!</definedName>
    <definedName name="土建30017" localSheetId="10">#REF!</definedName>
    <definedName name="土建30018" localSheetId="10">#REF!</definedName>
    <definedName name="土建30019" localSheetId="10">#REF!</definedName>
    <definedName name="土建30020" localSheetId="10">#REF!</definedName>
    <definedName name="土建30021" localSheetId="10">#REF!</definedName>
    <definedName name="土建30022" localSheetId="10">#REF!</definedName>
    <definedName name="土建30023" localSheetId="10">#REF!</definedName>
    <definedName name="土建30024" localSheetId="10">#REF!</definedName>
    <definedName name="土建30025" localSheetId="10">#REF!</definedName>
    <definedName name="土建30026" localSheetId="10">#REF!</definedName>
    <definedName name="土建30027" localSheetId="10">#REF!</definedName>
    <definedName name="土建30028" localSheetId="10">#REF!</definedName>
    <definedName name="土建30029" localSheetId="10">#REF!</definedName>
    <definedName name="土建40001" localSheetId="10">#REF!</definedName>
    <definedName name="土建50001" localSheetId="10">#REF!</definedName>
    <definedName name="土建50002" localSheetId="10">#REF!</definedName>
    <definedName name="土建50003" localSheetId="10">#REF!</definedName>
    <definedName name="土建50004" localSheetId="10">#REF!</definedName>
    <definedName name="土建50005" localSheetId="10">#REF!</definedName>
    <definedName name="土建50006" localSheetId="10">#REF!</definedName>
    <definedName name="土建50007" localSheetId="10">#REF!</definedName>
    <definedName name="土建50008" localSheetId="10">#REF!</definedName>
    <definedName name="土建50009" localSheetId="10">#REF!</definedName>
    <definedName name="土建50010" localSheetId="10">#REF!</definedName>
    <definedName name="土建50010." localSheetId="10">#REF!</definedName>
    <definedName name="土建50011" localSheetId="10">#REF!</definedName>
    <definedName name="土建50012" localSheetId="10">#REF!</definedName>
    <definedName name="土建50013" localSheetId="10">#REF!</definedName>
    <definedName name="土建50014" localSheetId="10">#REF!</definedName>
    <definedName name="土建50015" localSheetId="10">#REF!</definedName>
    <definedName name="土建50016" localSheetId="10">#REF!</definedName>
    <definedName name="土建5010" localSheetId="10">#REF!</definedName>
    <definedName name="土建60001" localSheetId="10">#REF!</definedName>
    <definedName name="土建60002" localSheetId="10">#REF!</definedName>
    <definedName name="土建60003" localSheetId="10">#REF!</definedName>
    <definedName name="土建60004" localSheetId="10">#REF!</definedName>
    <definedName name="土建60005" localSheetId="10">#REF!</definedName>
    <definedName name="土建60006" localSheetId="10">#REF!</definedName>
    <definedName name="土建60007" localSheetId="10">#REF!</definedName>
    <definedName name="土建60008" localSheetId="10">#REF!</definedName>
    <definedName name="土建60009" localSheetId="10">#REF!</definedName>
    <definedName name="土建60010" localSheetId="10">#REF!</definedName>
    <definedName name="土建60011" localSheetId="10">#REF!</definedName>
    <definedName name="土建60012" localSheetId="10">#REF!</definedName>
    <definedName name="土建60013" localSheetId="10">#REF!</definedName>
    <definedName name="土建60014" localSheetId="10">#REF!</definedName>
    <definedName name="土建60015" localSheetId="10">#REF!</definedName>
    <definedName name="土建60016" localSheetId="10">#REF!</definedName>
    <definedName name="土建60017" localSheetId="10">#REF!</definedName>
    <definedName name="土建60018" localSheetId="10">#REF!</definedName>
    <definedName name="土建60019" localSheetId="10">#REF!</definedName>
    <definedName name="土建60020" localSheetId="10">#REF!</definedName>
    <definedName name="土建60021" localSheetId="10">#REF!</definedName>
    <definedName name="土建60022" localSheetId="10">#REF!</definedName>
    <definedName name="土建60023" localSheetId="10">#REF!</definedName>
    <definedName name="土建60024" localSheetId="10">#REF!</definedName>
    <definedName name="土建60025" localSheetId="10">#REF!</definedName>
    <definedName name="土建60026" localSheetId="10">#REF!</definedName>
    <definedName name="土建60027" localSheetId="10">#REF!</definedName>
    <definedName name="土建60028" localSheetId="10">#REF!</definedName>
    <definedName name="土建60029" localSheetId="10">#REF!</definedName>
    <definedName name="土建60030" localSheetId="10">#REF!</definedName>
    <definedName name="土建60031" localSheetId="10">#REF!</definedName>
    <definedName name="土建60032" localSheetId="10">#REF!</definedName>
    <definedName name="土建60033" localSheetId="10">#REF!</definedName>
    <definedName name="土建60034" localSheetId="10">#REF!</definedName>
    <definedName name="土建60035" localSheetId="10">#REF!</definedName>
    <definedName name="土建60036" localSheetId="10">#REF!</definedName>
    <definedName name="土建60037" localSheetId="10">#REF!</definedName>
    <definedName name="土建60038" localSheetId="10">#REF!</definedName>
    <definedName name="土建60039" localSheetId="10">#REF!</definedName>
    <definedName name="土建60040" localSheetId="10">#REF!</definedName>
    <definedName name="土建60041" localSheetId="10">#REF!</definedName>
    <definedName name="土建60042" localSheetId="10">#REF!</definedName>
    <definedName name="土建60043" localSheetId="10">#REF!</definedName>
    <definedName name="土建60044" localSheetId="10">#REF!</definedName>
    <definedName name="土建60045" localSheetId="10">#REF!</definedName>
    <definedName name="土建60046" localSheetId="10">#REF!</definedName>
    <definedName name="土建60047" localSheetId="10">#REF!</definedName>
    <definedName name="土建60048" localSheetId="10">#REF!</definedName>
    <definedName name="土建60049" localSheetId="10">#REF!</definedName>
    <definedName name="土建60050" localSheetId="10">#REF!</definedName>
    <definedName name="土建60051" localSheetId="10">#REF!</definedName>
    <definedName name="土建60052" localSheetId="10">#REF!</definedName>
    <definedName name="土建60053" localSheetId="10">#REF!</definedName>
    <definedName name="土建60054" localSheetId="10">#REF!</definedName>
    <definedName name="土建60055" localSheetId="10">#REF!</definedName>
    <definedName name="土建60056" localSheetId="10">#REF!</definedName>
    <definedName name="土建60057" localSheetId="10">#REF!</definedName>
    <definedName name="土建60058" localSheetId="10">#REF!</definedName>
    <definedName name="土建60059" localSheetId="10">#REF!</definedName>
    <definedName name="土建60060" localSheetId="10">#REF!</definedName>
    <definedName name="土建60061" localSheetId="10">#REF!</definedName>
    <definedName name="土建60062" localSheetId="10">#REF!</definedName>
    <definedName name="土建60063" localSheetId="10">#REF!</definedName>
    <definedName name="土建60064" localSheetId="10">#REF!</definedName>
    <definedName name="土建60065" localSheetId="10">#REF!</definedName>
    <definedName name="土建60066" localSheetId="10">#REF!</definedName>
    <definedName name="土建60067" localSheetId="10">#REF!</definedName>
    <definedName name="土建60068" localSheetId="10">#REF!</definedName>
    <definedName name="土建60069" localSheetId="10">#REF!</definedName>
    <definedName name="土建60070" localSheetId="10">#REF!</definedName>
    <definedName name="土建60071" localSheetId="10">#REF!</definedName>
    <definedName name="土建60072" localSheetId="10">#REF!</definedName>
    <definedName name="土建60073" localSheetId="10">#REF!</definedName>
    <definedName name="土建60074" localSheetId="10">#REF!</definedName>
    <definedName name="土建60075" localSheetId="10">#REF!</definedName>
    <definedName name="土建60076" localSheetId="10">#REF!</definedName>
    <definedName name="土建60077" localSheetId="10">#REF!</definedName>
    <definedName name="土建70001" localSheetId="10">#REF!</definedName>
    <definedName name="土建70002" localSheetId="10">#REF!</definedName>
    <definedName name="土建70003" localSheetId="10">#REF!</definedName>
    <definedName name="土建70004" localSheetId="10">#REF!</definedName>
    <definedName name="土建70005" localSheetId="10">#REF!</definedName>
    <definedName name="土建70006" localSheetId="10">#REF!</definedName>
    <definedName name="土建70007" localSheetId="10">#REF!</definedName>
    <definedName name="土建70008" localSheetId="10">#REF!</definedName>
    <definedName name="土建70009" localSheetId="10">#REF!</definedName>
    <definedName name="土建70010" localSheetId="10">#REF!</definedName>
    <definedName name="土建70011" localSheetId="10">#REF!</definedName>
    <definedName name="土建70012" localSheetId="10">#REF!</definedName>
    <definedName name="土建70013" localSheetId="10">#REF!</definedName>
    <definedName name="土建70014" localSheetId="10">#REF!</definedName>
    <definedName name="土建70015" localSheetId="10">#REF!</definedName>
    <definedName name="土建70016" localSheetId="10">#REF!</definedName>
    <definedName name="土建70017" localSheetId="10">#REF!</definedName>
    <definedName name="土建70018" localSheetId="10">#REF!</definedName>
    <definedName name="土建70019" localSheetId="10">#REF!</definedName>
    <definedName name="土建70020" localSheetId="10">#REF!</definedName>
    <definedName name="土建70021" localSheetId="10">#REF!</definedName>
    <definedName name="土建70022" localSheetId="10">#REF!</definedName>
    <definedName name="土建70023" localSheetId="10">#REF!</definedName>
    <definedName name="土建70024" localSheetId="10">#REF!</definedName>
    <definedName name="土建70025" localSheetId="10">#REF!</definedName>
    <definedName name="土建70026" localSheetId="10">#REF!</definedName>
    <definedName name="土建70027" localSheetId="10">#REF!</definedName>
    <definedName name="土建80001" localSheetId="10">#REF!</definedName>
    <definedName name="土建80002" localSheetId="10">#REF!</definedName>
    <definedName name="土建80003" localSheetId="10">#REF!</definedName>
    <definedName name="土建80004" localSheetId="10">#REF!</definedName>
    <definedName name="土建80005" localSheetId="10">#REF!</definedName>
    <definedName name="土建80006" localSheetId="10">#REF!</definedName>
    <definedName name="土建80007" localSheetId="10">#REF!</definedName>
    <definedName name="土建80008" localSheetId="10">#REF!</definedName>
    <definedName name="土建80009" localSheetId="10">#REF!</definedName>
    <definedName name="土建80010" localSheetId="10">#REF!</definedName>
    <definedName name="土建80011" localSheetId="10">#REF!</definedName>
    <definedName name="土建80012" localSheetId="10">#REF!</definedName>
    <definedName name="土建80013" localSheetId="10">#REF!</definedName>
    <definedName name="土建80014" localSheetId="10">#REF!</definedName>
    <definedName name="土建80015" localSheetId="10">#REF!</definedName>
    <definedName name="土建80016" localSheetId="10">#REF!</definedName>
    <definedName name="土建80017" localSheetId="10">#REF!</definedName>
    <definedName name="____W200" localSheetId="10">'[136]21'!$B$1:$B$802</definedName>
    <definedName name="AAAAA" localSheetId="10">#REF!</definedName>
    <definedName name="AAAAAA" localSheetId="10">#REF!</definedName>
    <definedName name="B" localSheetId="10">#REF!</definedName>
    <definedName name="bg_charge" localSheetId="10">[148]Sheet9!$I$58</definedName>
    <definedName name="bo_num" localSheetId="10">[148]Sheet9!$C$17</definedName>
    <definedName name="dfdfdf" localSheetId="10">'[143]301-6'!#REF!</definedName>
    <definedName name="doc_cost" localSheetId="10">[148]Sheet9!#REF!</definedName>
    <definedName name="E" localSheetId="10">EVALUATE(#REF!)</definedName>
    <definedName name="fret_cost" localSheetId="10">[148]Sheet9!#REF!</definedName>
    <definedName name="H" localSheetId="10">EVALUATE(#REF!)</definedName>
    <definedName name="hhh" localSheetId="10">'[165]Mp-team 1'!#REF!</definedName>
    <definedName name="install_cost" localSheetId="10">[148]Sheet9!#REF!</definedName>
    <definedName name="Insurance" localSheetId="10">[148]Sheet9!#REF!</definedName>
    <definedName name="manpower_site" localSheetId="10">[148]Sheet9!#REF!</definedName>
    <definedName name="N" localSheetId="10">#REF!</definedName>
    <definedName name="office_exp" localSheetId="10">[148]Sheet9!#REF!</definedName>
    <definedName name="sgffg" localSheetId="10">[143]工程材料!#REF!</definedName>
    <definedName name="SSSS" localSheetId="10">#REF!</definedName>
    <definedName name="sys_num" localSheetId="10">[148]Sheet9!$C$15</definedName>
    <definedName name="total_de" localSheetId="10">[148]Sheet9!$F$34</definedName>
    <definedName name="total_pack" localSheetId="10">[148]Sheet9!#REF!</definedName>
    <definedName name="xm" localSheetId="10">[179]常用项目!$A:$A</definedName>
    <definedName name="ZZ1B" localSheetId="10">[155]东一一层方柱砼!#REF!</definedName>
    <definedName name="ZZ3B" localSheetId="10">[155]东一一层方柱砼!#REF!</definedName>
    <definedName name="ZZ3C" localSheetId="10">[155]东一一层方柱砼!#REF!</definedName>
    <definedName name="不" localSheetId="10">'[159]301-6'!#REF!</definedName>
    <definedName name="电焊条" localSheetId="10">[159]工程材料!$C$38</definedName>
    <definedName name="结果" localSheetId="10">EVALUATE(#REF!)</definedName>
    <definedName name="结果2" localSheetId="10">EVALUATE(#REF!)</definedName>
    <definedName name="螺纹钢筋" localSheetId="10">[159]工程材料!$C$5</definedName>
    <definedName name="轻质砌块B" localSheetId="10">[159]工程材料!#REF!</definedName>
    <definedName name="轻质砌块C" localSheetId="10">[159]工程材料!#REF!</definedName>
    <definedName name="套筒" localSheetId="10">[159]工程材料!$C$9</definedName>
    <definedName name="铁丝" localSheetId="10">[159]工程材料!$C$37</definedName>
    <definedName name="圆钢筋" localSheetId="10">[159]工程材料!$C$4</definedName>
    <definedName name="A2A3零星" localSheetId="10">#N/A</definedName>
    <definedName name="A2A3外墙" localSheetId="10">#N/A</definedName>
    <definedName name="A2A3阳台" localSheetId="10">#N/A</definedName>
    <definedName name="编制日期" localSheetId="10">"2010年06月17日"</definedName>
    <definedName name="______________ys2" localSheetId="10">#REF!</definedName>
    <definedName name="_____________x1" localSheetId="10">#REF!</definedName>
    <definedName name="_____________ys1" localSheetId="10">#REF!</definedName>
    <definedName name="_____________ys2" localSheetId="10">#REF!</definedName>
    <definedName name="____________ys2" localSheetId="10">#REF!</definedName>
    <definedName name="____________ys3" localSheetId="10">#REF!</definedName>
    <definedName name="___________ys1" localSheetId="10">#REF!</definedName>
    <definedName name="___________ys2" localSheetId="10">#REF!</definedName>
    <definedName name="___________ys3" localSheetId="10">#REF!</definedName>
    <definedName name="__________ys1" localSheetId="10">#REF!</definedName>
    <definedName name="__________ys2" localSheetId="10">#REF!</definedName>
    <definedName name="__________ys3" localSheetId="10">#REF!</definedName>
    <definedName name="_________AC1" localSheetId="10">#REF!</definedName>
    <definedName name="_________ys1" localSheetId="10">#REF!</definedName>
    <definedName name="_________ys2" localSheetId="10">#REF!</definedName>
    <definedName name="_________ys3" localSheetId="10">#REF!</definedName>
    <definedName name="________AC1" localSheetId="10">#REF!</definedName>
    <definedName name="________ys1" localSheetId="10">#REF!</definedName>
    <definedName name="________ys2" localSheetId="10">#REF!</definedName>
    <definedName name="________ys3" localSheetId="10">#REF!</definedName>
    <definedName name="_______AC1" localSheetId="10">#REF!</definedName>
    <definedName name="_______ys1" localSheetId="10">#REF!</definedName>
    <definedName name="_______ys2" localSheetId="10">#REF!</definedName>
    <definedName name="_______ys3" localSheetId="10">#REF!</definedName>
    <definedName name="______AC1" localSheetId="10">#REF!</definedName>
    <definedName name="______sn01" localSheetId="10">#REF!</definedName>
    <definedName name="______sn02" localSheetId="10">#REF!</definedName>
    <definedName name="______sn03" localSheetId="10">#REF!</definedName>
    <definedName name="______sn04" localSheetId="10">#REF!</definedName>
    <definedName name="______sn05" localSheetId="10">#REF!</definedName>
    <definedName name="______sn06" localSheetId="10">#REF!</definedName>
    <definedName name="______sn07" localSheetId="10">#REF!</definedName>
    <definedName name="______sn08" localSheetId="10">#REF!</definedName>
    <definedName name="______ys1" localSheetId="10">#REF!</definedName>
    <definedName name="______ys2" localSheetId="10">#REF!</definedName>
    <definedName name="______ys3" localSheetId="10">#REF!</definedName>
    <definedName name="_____AC1" localSheetId="10">#REF!</definedName>
    <definedName name="_____sn01" localSheetId="10">#REF!</definedName>
    <definedName name="_____sn02" localSheetId="10">#REF!</definedName>
    <definedName name="_____sn03" localSheetId="10">#REF!</definedName>
    <definedName name="_____sn04" localSheetId="10">#REF!</definedName>
    <definedName name="_____sn05" localSheetId="10">#REF!</definedName>
    <definedName name="_____sn06" localSheetId="10">#REF!</definedName>
    <definedName name="_____sn07" localSheetId="10">#REF!</definedName>
    <definedName name="_____sn08" localSheetId="10">#REF!</definedName>
    <definedName name="_____ys1" localSheetId="10">#REF!</definedName>
    <definedName name="_____ys2" localSheetId="10">#REF!</definedName>
    <definedName name="_____ys3" localSheetId="10">#REF!</definedName>
    <definedName name="____a1" localSheetId="10">#REF!</definedName>
    <definedName name="____a111" localSheetId="10">#REF!</definedName>
    <definedName name="____a2" localSheetId="10">#REF!</definedName>
    <definedName name="____AC1" localSheetId="10">#REF!</definedName>
    <definedName name="____sn01" localSheetId="10">#REF!</definedName>
    <definedName name="____sn02" localSheetId="10">#REF!</definedName>
    <definedName name="____sn03" localSheetId="10">#REF!</definedName>
    <definedName name="____sn04" localSheetId="10">#REF!</definedName>
    <definedName name="____sn05" localSheetId="10">#REF!</definedName>
    <definedName name="____sn06" localSheetId="10">#REF!</definedName>
    <definedName name="____sn07" localSheetId="10">#REF!</definedName>
    <definedName name="____sn08" localSheetId="10">#REF!</definedName>
    <definedName name="____ys1" localSheetId="10">#REF!</definedName>
    <definedName name="____ys2" localSheetId="10">#REF!</definedName>
    <definedName name="____ys3" localSheetId="10">#REF!</definedName>
    <definedName name="___a1" localSheetId="10">#REF!</definedName>
    <definedName name="___a111" localSheetId="10">#REF!</definedName>
    <definedName name="___a2" localSheetId="10">#REF!</definedName>
    <definedName name="___AC1" localSheetId="10">#REF!</definedName>
    <definedName name="___EQA1" localSheetId="10">#REF!</definedName>
    <definedName name="___QU2" localSheetId="10">#REF!</definedName>
    <definedName name="___sn01" localSheetId="10">#REF!</definedName>
    <definedName name="___sn02" localSheetId="10">#REF!</definedName>
    <definedName name="___sn03" localSheetId="10">#REF!</definedName>
    <definedName name="___sn04" localSheetId="10">#REF!</definedName>
    <definedName name="___sn05" localSheetId="10">#REF!</definedName>
    <definedName name="___sn06" localSheetId="10">#REF!</definedName>
    <definedName name="___sn07" localSheetId="10">#REF!</definedName>
    <definedName name="___sn08" localSheetId="10">#REF!</definedName>
    <definedName name="___ys1" localSheetId="10">#REF!</definedName>
    <definedName name="___ys2" localSheetId="10">#REF!</definedName>
    <definedName name="___ys3" localSheetId="10">#REF!</definedName>
    <definedName name="__a1" localSheetId="10">#REF!</definedName>
    <definedName name="__a111" localSheetId="10">#REF!</definedName>
    <definedName name="__a2" localSheetId="10">#REF!</definedName>
    <definedName name="__A65550" localSheetId="10">#REF!</definedName>
    <definedName name="__AC1" localSheetId="10">#REF!</definedName>
    <definedName name="__EQA1" localSheetId="10">#REF!</definedName>
    <definedName name="__QU2" localSheetId="10">#REF!</definedName>
    <definedName name="__sn01" localSheetId="10">#REF!</definedName>
    <definedName name="__sn02" localSheetId="10">#REF!</definedName>
    <definedName name="__sn03" localSheetId="10">#REF!</definedName>
    <definedName name="__sn04" localSheetId="10">#REF!</definedName>
    <definedName name="__sn05" localSheetId="10">#REF!</definedName>
    <definedName name="__sn06" localSheetId="10">#REF!</definedName>
    <definedName name="__sn07" localSheetId="10">#REF!</definedName>
    <definedName name="__sn08" localSheetId="10">#REF!</definedName>
    <definedName name="__ys1" localSheetId="10">#REF!</definedName>
    <definedName name="__ys2" localSheetId="10">#REF!</definedName>
    <definedName name="__ys3" localSheetId="10">#REF!</definedName>
    <definedName name="_1.0_1.3_24" localSheetId="10">#REF!</definedName>
    <definedName name="_1.8_1.8_0.2" localSheetId="10">#REF!</definedName>
    <definedName name="_115.8_42.5_13.2_13.5_11.9_15.8" localSheetId="10">#REF!</definedName>
    <definedName name="_1694.35_17_3" localSheetId="10">#REF!</definedName>
    <definedName name="_2_2_0.1" localSheetId="10">#REF!</definedName>
    <definedName name="_2x1_" localSheetId="10">#REF!</definedName>
    <definedName name="_3a1_" localSheetId="10">#REF!</definedName>
    <definedName name="_3x1_" localSheetId="10">#REF!</definedName>
    <definedName name="_4_1.8_2" localSheetId="10">#REF!</definedName>
    <definedName name="_4_7栋数量" localSheetId="10">#REF!</definedName>
    <definedName name="_4a111_" localSheetId="10">#REF!</definedName>
    <definedName name="_6x1_" localSheetId="10">#REF!</definedName>
    <definedName name="_7a2_" localSheetId="10">#REF!</definedName>
    <definedName name="_a1" localSheetId="10">#REF!</definedName>
    <definedName name="_a111" localSheetId="10">#REF!</definedName>
    <definedName name="_a2" localSheetId="10">#REF!</definedName>
    <definedName name="_A65550" localSheetId="10">#REF!</definedName>
    <definedName name="_AC1" localSheetId="10">#REF!</definedName>
    <definedName name="_EQA1" localSheetId="10">#REF!</definedName>
    <definedName name="_h1" localSheetId="10">#REF!</definedName>
    <definedName name="_h2" localSheetId="10">#REF!</definedName>
    <definedName name="_h3" localSheetId="10">#REF!</definedName>
    <definedName name="_h4" localSheetId="10">#REF!</definedName>
    <definedName name="_Key1" localSheetId="10" hidden="1">#REF!</definedName>
    <definedName name="_m2" localSheetId="10">#REF!</definedName>
    <definedName name="_m3" localSheetId="10">#REF!</definedName>
    <definedName name="_QU2" localSheetId="10">#REF!</definedName>
    <definedName name="_sn01" localSheetId="10">#REF!</definedName>
    <definedName name="_sn02" localSheetId="10">#REF!</definedName>
    <definedName name="_sn03" localSheetId="10">#REF!</definedName>
    <definedName name="_sn04" localSheetId="10">#REF!</definedName>
    <definedName name="_sn05" localSheetId="10">#REF!</definedName>
    <definedName name="_sn06" localSheetId="10">#REF!</definedName>
    <definedName name="_sn07" localSheetId="10">#REF!</definedName>
    <definedName name="_sn08" localSheetId="10">#REF!</definedName>
    <definedName name="_x1" localSheetId="10">#REF!</definedName>
    <definedName name="_ys1" localSheetId="10">#REF!</definedName>
    <definedName name="_ys2" localSheetId="10">#REF!</definedName>
    <definedName name="_ys3" localSheetId="10">#REF!</definedName>
    <definedName name="AAA" localSheetId="10">#REF!+#REF!+0.1</definedName>
    <definedName name="AAAA" localSheetId="10">#REF!+#REF!+0.1</definedName>
    <definedName name="ac" localSheetId="10">#REF!</definedName>
    <definedName name="ACON" localSheetId="10">#REF!</definedName>
    <definedName name="ACQU" localSheetId="10">#REF!</definedName>
    <definedName name="AEQ" localSheetId="10">#REF!</definedName>
    <definedName name="AQU" localSheetId="10">#REF!</definedName>
    <definedName name="bbb" localSheetId="10">#REF!</definedName>
    <definedName name="cc" localSheetId="10">#REF!</definedName>
    <definedName name="contr" localSheetId="10">#REF!</definedName>
    <definedName name="controller" localSheetId="10">#REF!</definedName>
    <definedName name="C数量" localSheetId="10">#REF!</definedName>
    <definedName name="C型号" localSheetId="10">#REF!</definedName>
    <definedName name="Database" localSheetId="10" hidden="1">#REF!</definedName>
    <definedName name="DD" localSheetId="10">#REF!</definedName>
    <definedName name="DDC" localSheetId="10">#REF!</definedName>
    <definedName name="DDC数量" localSheetId="10">#REF!</definedName>
    <definedName name="Ddd" localSheetId="10">#REF!</definedName>
    <definedName name="DIXI" localSheetId="10">#REF!</definedName>
    <definedName name="Element" localSheetId="10">#REF!</definedName>
    <definedName name="EQAG" localSheetId="10">#REF!</definedName>
    <definedName name="EQUI" localSheetId="10">#REF!</definedName>
    <definedName name="EQUIPMENT" localSheetId="10">#REF!</definedName>
    <definedName name="Excel_BuiltIn__FilterDatabase_6" localSheetId="10">#REF!</definedName>
    <definedName name="E数量" localSheetId="10">#REF!</definedName>
    <definedName name="fadfadsfadf" localSheetId="10" hidden="1">#REF!</definedName>
    <definedName name="FM.1" localSheetId="10">#REF!</definedName>
    <definedName name="FM1.1" localSheetId="10">#REF!</definedName>
    <definedName name="FM1.2" localSheetId="10">#REF!</definedName>
    <definedName name="FM1.3" localSheetId="10">#REF!</definedName>
    <definedName name="FM1.4" localSheetId="10">#REF!</definedName>
    <definedName name="FM1.5" localSheetId="10">#REF!</definedName>
    <definedName name="FM1.6" localSheetId="10">#REF!</definedName>
    <definedName name="FM1.7" localSheetId="10">#REF!</definedName>
    <definedName name="FM2.1" localSheetId="10">#REF!</definedName>
    <definedName name="FM2.2" localSheetId="10">#REF!</definedName>
    <definedName name="FM2.3" localSheetId="10">#REF!</definedName>
    <definedName name="GC.1" localSheetId="10">#REF!</definedName>
    <definedName name="gggggggggggggg" localSheetId="10">#REF!</definedName>
    <definedName name="HM1.1" localSheetId="10">#REF!</definedName>
    <definedName name="HM2.1" localSheetId="10">#REF!</definedName>
    <definedName name="LBY1.1" localSheetId="10">#REF!</definedName>
    <definedName name="LBY1.2" localSheetId="10">#REF!</definedName>
    <definedName name="LBY1.3" localSheetId="10">#REF!</definedName>
    <definedName name="LBY2.1" localSheetId="10">#REF!</definedName>
    <definedName name="LBY2.2" localSheetId="10">#REF!</definedName>
    <definedName name="LBY2.3" localSheetId="10">#REF!</definedName>
    <definedName name="LBY2.4" localSheetId="10">#REF!</definedName>
    <definedName name="LBY2.5" localSheetId="10">#REF!</definedName>
    <definedName name="LBY2.6" localSheetId="10">#REF!</definedName>
    <definedName name="LC.1" localSheetId="10">#REF!</definedName>
    <definedName name="LC.10" localSheetId="10">#REF!</definedName>
    <definedName name="LC.11" localSheetId="10">#REF!</definedName>
    <definedName name="LC.12" localSheetId="10">#REF!</definedName>
    <definedName name="LC.13" localSheetId="10">#REF!</definedName>
    <definedName name="LC.14" localSheetId="10">#REF!</definedName>
    <definedName name="LC.1a" localSheetId="10">#REF!</definedName>
    <definedName name="LC.1b" localSheetId="10">#REF!</definedName>
    <definedName name="LC.2" localSheetId="10">#REF!</definedName>
    <definedName name="LC.3" localSheetId="10">#REF!</definedName>
    <definedName name="LC.3a" localSheetId="10">#REF!</definedName>
    <definedName name="LC.4" localSheetId="10">#REF!</definedName>
    <definedName name="LC.5" localSheetId="10">#REF!</definedName>
    <definedName name="LC.5a" localSheetId="10">#REF!</definedName>
    <definedName name="LC.6" localSheetId="10">#REF!</definedName>
    <definedName name="LC.7" localSheetId="10">#REF!</definedName>
    <definedName name="LC.7a" localSheetId="10">#REF!</definedName>
    <definedName name="LC.8" localSheetId="10">#REF!</definedName>
    <definedName name="LC.9" localSheetId="10">#REF!</definedName>
    <definedName name="LC1.1" localSheetId="10">#REF!</definedName>
    <definedName name="LC1.10" localSheetId="10">#REF!</definedName>
    <definedName name="LC1.11" localSheetId="10">#REF!</definedName>
    <definedName name="LC1.12" localSheetId="10">#REF!</definedName>
    <definedName name="LC1.2" localSheetId="10">#REF!</definedName>
    <definedName name="LC1.3" localSheetId="10">#REF!</definedName>
    <definedName name="LC1.4" localSheetId="10">#REF!</definedName>
    <definedName name="LC1.5" localSheetId="10">#REF!</definedName>
    <definedName name="LC1.6" localSheetId="10">#REF!</definedName>
    <definedName name="LC1.7" localSheetId="10">#REF!</definedName>
    <definedName name="LC1.8" localSheetId="10">#REF!</definedName>
    <definedName name="LC1.9" localSheetId="10">#REF!</definedName>
    <definedName name="LC2.1" localSheetId="10">#REF!</definedName>
    <definedName name="LC2.10" localSheetId="10">#REF!</definedName>
    <definedName name="LC2.11" localSheetId="10">#REF!</definedName>
    <definedName name="LC2.12" localSheetId="10">#REF!</definedName>
    <definedName name="LC2.2" localSheetId="10">#REF!</definedName>
    <definedName name="LC2.3" localSheetId="10">#REF!</definedName>
    <definedName name="LC2.4" localSheetId="10">#REF!</definedName>
    <definedName name="LC2.5" localSheetId="10">#REF!</definedName>
    <definedName name="LC2.6" localSheetId="10">#REF!</definedName>
    <definedName name="LC2.7" localSheetId="10">#REF!</definedName>
    <definedName name="LC2.8" localSheetId="10">#REF!</definedName>
    <definedName name="LC2.9" localSheetId="10">#REF!</definedName>
    <definedName name="LM.1" localSheetId="10">#REF!</definedName>
    <definedName name="LM.2" localSheetId="10">#REF!</definedName>
    <definedName name="LM1.1" localSheetId="10">#REF!</definedName>
    <definedName name="LM1.2" localSheetId="10">#REF!</definedName>
    <definedName name="LM1.3" localSheetId="10">#REF!</definedName>
    <definedName name="LM1.4" localSheetId="10">#REF!</definedName>
    <definedName name="LM2.1" localSheetId="10">#REF!</definedName>
    <definedName name="LMC.1" localSheetId="10">#REF!</definedName>
    <definedName name="LMC2.1" localSheetId="10">#REF!</definedName>
    <definedName name="LMC2.2" localSheetId="10">#REF!</definedName>
    <definedName name="M.1" localSheetId="10">#REF!</definedName>
    <definedName name="mj_1" localSheetId="10">#REF!</definedName>
    <definedName name="mj_2" localSheetId="10">#REF!</definedName>
    <definedName name="MM1.1" localSheetId="10">#REF!</definedName>
    <definedName name="MM2.1" localSheetId="10">#REF!</definedName>
    <definedName name="OCON" localSheetId="10">#REF!</definedName>
    <definedName name="OCQU" localSheetId="10">#REF!</definedName>
    <definedName name="OEQ" localSheetId="10">#REF!</definedName>
    <definedName name="OO" localSheetId="10">EVALUATE(#REF!)</definedName>
    <definedName name="OQU" localSheetId="10">#REF!</definedName>
    <definedName name="Print_Area_MI" localSheetId="10">#REF!</definedName>
    <definedName name="print_tiltes" localSheetId="10">#REF!</definedName>
    <definedName name="_xlnm.Print_Titles" localSheetId="10">智能化工程!$1:$4</definedName>
    <definedName name="pyint_TItIes" localSheetId="10">#REF!</definedName>
    <definedName name="qq" localSheetId="10">#REF!</definedName>
    <definedName name="qu" localSheetId="10">#REF!</definedName>
    <definedName name="quan" localSheetId="10">#REF!</definedName>
    <definedName name="QUJ" localSheetId="10">#REF!</definedName>
    <definedName name="QUU" localSheetId="10">#REF!</definedName>
    <definedName name="qwq" localSheetId="10">#REF!</definedName>
    <definedName name="SENSER" localSheetId="10">#REF!</definedName>
    <definedName name="SENSER数量" localSheetId="10">#REF!</definedName>
    <definedName name="series01" localSheetId="10">#REF!</definedName>
    <definedName name="series02" localSheetId="10">#REF!</definedName>
    <definedName name="series03" localSheetId="10">#REF!</definedName>
    <definedName name="series04" localSheetId="10">#REF!</definedName>
    <definedName name="series05" localSheetId="10">#REF!</definedName>
    <definedName name="series06" localSheetId="10">#REF!</definedName>
    <definedName name="series07" localSheetId="10">#REF!</definedName>
    <definedName name="series08" localSheetId="10">#REF!</definedName>
    <definedName name="series09" localSheetId="10">#REF!</definedName>
    <definedName name="series10" localSheetId="10">#REF!</definedName>
    <definedName name="TLC1.1" localSheetId="10">#REF!</definedName>
    <definedName name="TLC1.2" localSheetId="10">#REF!</definedName>
    <definedName name="TLC2.1" localSheetId="10">#REF!</definedName>
    <definedName name="TLM1.1" localSheetId="10">#REF!</definedName>
    <definedName name="TLM1.2" localSheetId="10">#REF!</definedName>
    <definedName name="TLM2.1" localSheetId="10">#REF!</definedName>
    <definedName name="VMO" localSheetId="10">#REF!</definedName>
    <definedName name="Wac" localSheetId="10">#REF!</definedName>
    <definedName name="ww" localSheetId="10">#REF!</definedName>
    <definedName name="X1_3栋水电预埋００_Sheet1_List" localSheetId="10">#REF!</definedName>
    <definedName name="z" localSheetId="10">#REF!</definedName>
    <definedName name="zxd" localSheetId="10">#REF!</definedName>
    <definedName name="埃特板" localSheetId="10">#REF!</definedName>
    <definedName name="埃特板人工" localSheetId="10">#REF!</definedName>
    <definedName name="板厚" localSheetId="10">#REF!</definedName>
    <definedName name="保险" localSheetId="10">#REF!</definedName>
    <definedName name="保险金" localSheetId="10">#REF!</definedName>
    <definedName name="保养费" localSheetId="10">#REF!</definedName>
    <definedName name="贝砂金" localSheetId="10">#REF!</definedName>
    <definedName name="比例" localSheetId="10">#REF!</definedName>
    <definedName name="编号" localSheetId="10">#REF!</definedName>
    <definedName name="标高" localSheetId="10">#REF!</definedName>
    <definedName name="玻璃规格" localSheetId="10">#REF!</definedName>
    <definedName name="材料清单" localSheetId="10">OFFSET(#REF!,1,MATCH(#REF!,#REF!,0)-1,COUNTA(OFFSET(#REF!,1,MATCH(#REF!,#REF!,0)-1,500,1)),1)</definedName>
    <definedName name="潮阳水电单价" localSheetId="10">#REF!</definedName>
    <definedName name="承台" localSheetId="10">#REF!</definedName>
    <definedName name="承台编号" localSheetId="10">#REF!</definedName>
    <definedName name="承台含桩长" localSheetId="10">#REF!</definedName>
    <definedName name="抽芯1" localSheetId="10">#REF!</definedName>
    <definedName name="抽芯10" localSheetId="10">#REF!</definedName>
    <definedName name="抽芯11" localSheetId="10">#REF!</definedName>
    <definedName name="抽芯12" localSheetId="10">#REF!</definedName>
    <definedName name="抽芯13" localSheetId="10">#REF!</definedName>
    <definedName name="抽芯2" localSheetId="10">#REF!</definedName>
    <definedName name="抽芯3" localSheetId="10">#REF!</definedName>
    <definedName name="抽芯4" localSheetId="10">#REF!</definedName>
    <definedName name="抽芯5" localSheetId="10">#REF!</definedName>
    <definedName name="抽芯6" localSheetId="10">#REF!</definedName>
    <definedName name="抽芯7" localSheetId="10">#REF!</definedName>
    <definedName name="抽芯8" localSheetId="10">#REF!</definedName>
    <definedName name="抽芯9" localSheetId="10">#REF!</definedName>
    <definedName name="储金会" localSheetId="10">#REF!</definedName>
    <definedName name="窗帘盒人工" localSheetId="10">#REF!</definedName>
    <definedName name="窗台石人工" localSheetId="10">#REF!</definedName>
    <definedName name="瓷砖踢脚线人工" localSheetId="10">#REF!</definedName>
    <definedName name="措施" localSheetId="10">#REF!</definedName>
    <definedName name="大堂花灯" localSheetId="10">#REF!</definedName>
    <definedName name="大堂射灯" localSheetId="10">#REF!</definedName>
    <definedName name="大堂筒灯" localSheetId="10">#REF!</definedName>
    <definedName name="代码" localSheetId="10">IF(#REF!="","",COUNTA(#REF!))</definedName>
    <definedName name="单边工作面宽" localSheetId="10">#REF!</definedName>
    <definedName name="单位" localSheetId="10">#REF!</definedName>
    <definedName name="挡水石人工" localSheetId="10">#REF!</definedName>
    <definedName name="地板厚度" localSheetId="10">#REF!</definedName>
    <definedName name="地面石材人工" localSheetId="10">#REF!</definedName>
    <definedName name="地坪标高" localSheetId="10">#REF!</definedName>
    <definedName name="地坪厚度" localSheetId="10">#REF!</definedName>
    <definedName name="灯带T4" localSheetId="10">#REF!</definedName>
    <definedName name="电梯厅墙地砖人工" localSheetId="10">#REF!</definedName>
    <definedName name="电梯厅油漆人工" localSheetId="10">#REF!</definedName>
    <definedName name="垫层单边突出宽" localSheetId="10">#REF!</definedName>
    <definedName name="垫层高度" localSheetId="10">#REF!</definedName>
    <definedName name="垫层厚" localSheetId="10">#REF!</definedName>
    <definedName name="垫层厚1" localSheetId="10">#REF!</definedName>
    <definedName name="垫层厚度" localSheetId="10">#REF!</definedName>
    <definedName name="垫层突出单边宽" localSheetId="10">#REF!</definedName>
    <definedName name="垫层突出单边宽度" localSheetId="10">#REF!</definedName>
    <definedName name="调正" localSheetId="10">#REF!</definedName>
    <definedName name="定额编号前缀" localSheetId="10">IF(#REF!="","",VLOOKUP(#REF!,#REF!,2,0))</definedName>
    <definedName name="法定扣税额" localSheetId="10">#REF!</definedName>
    <definedName name="房建总清单" localSheetId="10">#REF!</definedName>
    <definedName name="仿啡网马赛克" localSheetId="10">#REF!</definedName>
    <definedName name="仿马赛克砖" localSheetId="10">#REF!</definedName>
    <definedName name="放坡" localSheetId="10">#REF!</definedName>
    <definedName name="放坡系数" localSheetId="10">#REF!</definedName>
    <definedName name="放坡系数1" localSheetId="10">#REF!</definedName>
    <definedName name="放坡系数2" localSheetId="10">#REF!</definedName>
    <definedName name="放坡系数A" localSheetId="10">#REF!</definedName>
    <definedName name="放坡系统" localSheetId="10">#REF!</definedName>
    <definedName name="啡慕斯" localSheetId="10">#REF!</definedName>
    <definedName name="分部工程" localSheetId="10">#REF!</definedName>
    <definedName name="分数" localSheetId="10">#REF!</definedName>
    <definedName name="分项工程" localSheetId="10">#REF!</definedName>
    <definedName name="钢12" localSheetId="10">#REF!</definedName>
    <definedName name="钢3" localSheetId="10">#REF!</definedName>
    <definedName name="钢筋砼差价" localSheetId="10">#REF!</definedName>
    <definedName name="钢筋砼价" localSheetId="10">#REF!</definedName>
    <definedName name="钢筋弯钩长度" localSheetId="10">#REF!</definedName>
    <definedName name="岗位工资" localSheetId="10">#REF!</definedName>
    <definedName name="岗位工资1" localSheetId="10">#REF!</definedName>
    <definedName name="岗效工资" localSheetId="10">#REF!:#REF!</definedName>
    <definedName name="工程量表" localSheetId="10">#REF!</definedName>
    <definedName name="工程量计算式" localSheetId="10">#REF!</definedName>
    <definedName name="工会费" localSheetId="10">#REF!</definedName>
    <definedName name="工作面单边宽" localSheetId="10">#REF!</definedName>
    <definedName name="工作面单边宽度" localSheetId="10">#REF!</definedName>
    <definedName name="公积" localSheetId="10">#REF!</definedName>
    <definedName name="公积金1" localSheetId="10">#REF!</definedName>
    <definedName name="公积金2" localSheetId="10">#REF!</definedName>
    <definedName name="供应商" localSheetId="10">#REF!</definedName>
    <definedName name="合计工程量" localSheetId="10">IF(#REF!="","",ROUND(SUMIF(#REF!,#REF!,#REF!),2))</definedName>
    <definedName name="合计应发" localSheetId="10">#REF!</definedName>
    <definedName name="合计应扣" localSheetId="10">#REF!</definedName>
    <definedName name="合同变更查询列表" localSheetId="10">#REF!</definedName>
    <definedName name="黑金花" localSheetId="10">#REF!</definedName>
    <definedName name="黑色烤漆玻璃" localSheetId="10">#REF!</definedName>
    <definedName name="华泰单价" localSheetId="10">#REF!</definedName>
    <definedName name="华西单价" localSheetId="10">#REF!</definedName>
    <definedName name="汇总表单位" localSheetId="10">IF(#REF!="","",VLOOKUP(#REF!,#REF!,4,0))</definedName>
    <definedName name="汇总表分项工程名称" localSheetId="10">IF(#REF!="","",VLOOKUP(#REF!,#REF!,5,0))</definedName>
    <definedName name="汇总表工程量" localSheetId="10">IF(#REF!="","",VLOOKUP(#REF!,#REF!,3,0))</definedName>
    <definedName name="伙食补贴" localSheetId="10">#REF!:#REF!</definedName>
    <definedName name="计件" localSheetId="10">#REF!</definedName>
    <definedName name="计税收入" localSheetId="10">#REF!</definedName>
    <definedName name="计算公式" localSheetId="10">#REF!</definedName>
    <definedName name="加班" localSheetId="10">#REF!</definedName>
    <definedName name="加班工资" localSheetId="10">#REF!:#REF!</definedName>
    <definedName name="奖金" localSheetId="10">#REF!</definedName>
    <definedName name="奖金1" localSheetId="10">#REF!</definedName>
    <definedName name="接电话" localSheetId="10">#REF!</definedName>
    <definedName name="节日费" localSheetId="10">#REF!</definedName>
    <definedName name="睛" localSheetId="10">#REF!</definedName>
    <definedName name="镜面钛金不绣钢" localSheetId="10">#REF!</definedName>
    <definedName name="矩柱模" localSheetId="10">#REF!</definedName>
    <definedName name="聚氨酯" localSheetId="10">#REF!</definedName>
    <definedName name="开间费" localSheetId="10">#REF!</definedName>
    <definedName name="科目余额表" localSheetId="10">#REF!</definedName>
    <definedName name="扣缴所得税" localSheetId="10">#REF!</definedName>
    <definedName name="拉丝不锈钢" localSheetId="10">#REF!</definedName>
    <definedName name="磊" localSheetId="10">#REF!</definedName>
    <definedName name="利息总额" localSheetId="10">#REF!</definedName>
    <definedName name="梁模" localSheetId="10">#REF!</definedName>
    <definedName name="零星模" localSheetId="10">#REF!</definedName>
    <definedName name="铝边角" localSheetId="10">#REF!</definedName>
    <definedName name="铝合金材料清单" localSheetId="10">#REF!</definedName>
    <definedName name="铝扣板" localSheetId="10">#REF!</definedName>
    <definedName name="铝扣板人工" localSheetId="10">#REF!</definedName>
    <definedName name="铝条10mm" localSheetId="10">#REF!</definedName>
    <definedName name="门编号" localSheetId="10">#REF!</definedName>
    <definedName name="门窗表" localSheetId="10">#REF!</definedName>
    <definedName name="门窗表1" localSheetId="10">#REF!</definedName>
    <definedName name="门窗表a23" localSheetId="10">#REF!</definedName>
    <definedName name="门二" localSheetId="10">#REF!</definedName>
    <definedName name="门槛石人工" localSheetId="10">#REF!</definedName>
    <definedName name="门套鞋人工" localSheetId="10">#REF!</definedName>
    <definedName name="面积" localSheetId="10">#REF!</definedName>
    <definedName name="磨擦铰链" localSheetId="10">#REF!</definedName>
    <definedName name="腻子等辅材" localSheetId="10">#REF!</definedName>
    <definedName name="年功工资" localSheetId="10">#REF!</definedName>
    <definedName name="排气扇" localSheetId="10">#REF!</definedName>
    <definedName name="其他1" localSheetId="10">#REF!</definedName>
    <definedName name="其他2" localSheetId="10">#REF!</definedName>
    <definedName name="其他3" localSheetId="10">#REF!</definedName>
    <definedName name="其他4" localSheetId="10">#REF!</definedName>
    <definedName name="其他补贴" localSheetId="10">#REF!:#REF!</definedName>
    <definedName name="其它" localSheetId="10">#REF!</definedName>
    <definedName name="其它1" localSheetId="10">#REF!</definedName>
    <definedName name="浅啡网" localSheetId="10">#REF!</definedName>
    <definedName name="墙200模" localSheetId="10">#REF!</definedName>
    <definedName name="墙500模" localSheetId="10">#REF!</definedName>
    <definedName name="墙地砖人工" localSheetId="10">#REF!</definedName>
    <definedName name="墙面石材人工" localSheetId="10">#REF!</definedName>
    <definedName name="清饮" localSheetId="10">#REF!</definedName>
    <definedName name="清饮补贴" localSheetId="10">#REF!</definedName>
    <definedName name="人工挖土" localSheetId="10">#REF!</definedName>
    <definedName name="人造米黄" localSheetId="10">#REF!</definedName>
    <definedName name="软木" localSheetId="10">#REF!</definedName>
    <definedName name="三优" localSheetId="10">#REF!</definedName>
    <definedName name="砂面钛金不绣钢" localSheetId="10">#REF!</definedName>
    <definedName name="山西黑" localSheetId="10">#REF!</definedName>
    <definedName name="汕头建安土建单价" localSheetId="10">#REF!</definedName>
    <definedName name="设备型号" localSheetId="10">#REF!</definedName>
    <definedName name="失业" localSheetId="10">#REF!</definedName>
    <definedName name="失业保险" localSheetId="10">#REF!</definedName>
    <definedName name="石材踢脚线人工" localSheetId="10">#REF!</definedName>
    <definedName name="石膏板9厘" localSheetId="10">#REF!</definedName>
    <definedName name="石膏线60包人工" localSheetId="10">#REF!</definedName>
    <definedName name="实发金额" localSheetId="10">#REF!</definedName>
    <definedName name="实发数" localSheetId="10">#REF!</definedName>
    <definedName name="室内标高" localSheetId="10">#REF!</definedName>
    <definedName name="室内外地坪高差" localSheetId="10">#REF!</definedName>
    <definedName name="室内外地台差" localSheetId="10">#REF!</definedName>
    <definedName name="室内外高差" localSheetId="10">#REF!</definedName>
    <definedName name="数量" localSheetId="10">#REF!</definedName>
    <definedName name="双层石膏板人工" localSheetId="10">#REF!</definedName>
    <definedName name="水电费" localSheetId="10">#REF!</definedName>
    <definedName name="水泥沙" localSheetId="10">#REF!</definedName>
    <definedName name="水泥砂浆找平人工" localSheetId="10">#REF!</definedName>
    <definedName name="税" localSheetId="10">#REF!</definedName>
    <definedName name="税率" localSheetId="10">#REF!</definedName>
    <definedName name="速算扣除数" localSheetId="10">#REF!</definedName>
    <definedName name="台" localSheetId="10">#REF!</definedName>
    <definedName name="踢脚线高" localSheetId="10">#REF!</definedName>
    <definedName name="天沟" localSheetId="10">#REF!</definedName>
    <definedName name="砼10" localSheetId="10">#REF!</definedName>
    <definedName name="砼15" localSheetId="10">#REF!</definedName>
    <definedName name="砼20" localSheetId="10">#REF!</definedName>
    <definedName name="砼25" localSheetId="10">#REF!</definedName>
    <definedName name="砼30" localSheetId="10">#REF!</definedName>
    <definedName name="砼35" localSheetId="10">#REF!</definedName>
    <definedName name="砼40" localSheetId="10">#REF!</definedName>
    <definedName name="砼45" localSheetId="10">#REF!</definedName>
    <definedName name="砼50" localSheetId="10">#REF!</definedName>
    <definedName name="砼55" localSheetId="10">#REF!</definedName>
    <definedName name="砼浇" localSheetId="10">#REF!</definedName>
    <definedName name="筒灯华辉4寸防雾" localSheetId="10">#REF!</definedName>
    <definedName name="筒灯华辉9w" localSheetId="10">#REF!</definedName>
    <definedName name="筒灯欧普" localSheetId="10">#REF!</definedName>
    <definedName name="头" localSheetId="10">#REF!</definedName>
    <definedName name="突窗长度" localSheetId="10">#REF!</definedName>
    <definedName name="外面砖" localSheetId="10">#REF!</definedName>
    <definedName name="外涂" localSheetId="10">#REF!</definedName>
    <definedName name="五金配件" localSheetId="10">#REF!</definedName>
    <definedName name="西班牙米黄" localSheetId="10">#REF!</definedName>
    <definedName name="小计1" localSheetId="10">#REF!</definedName>
    <definedName name="小计2" localSheetId="10">#REF!</definedName>
    <definedName name="新二" localSheetId="10">#REF!</definedName>
    <definedName name="新西米" localSheetId="10">#REF!</definedName>
    <definedName name="新西米门套鞋" localSheetId="10">#REF!</definedName>
    <definedName name="型材名称及比重" localSheetId="10">#REF!</definedName>
    <definedName name="型号" localSheetId="10">#REF!</definedName>
    <definedName name="姓名" localSheetId="10">#REF!</definedName>
    <definedName name="序号" localSheetId="10">IF(#REF!="","",COUNTA(#REF!))</definedName>
    <definedName name="檐口大样１" localSheetId="10">#REF!</definedName>
    <definedName name="阳台处砌墙收口" localSheetId="10">#REF!</definedName>
    <definedName name="阳台改房间" localSheetId="10">#REF!</definedName>
    <definedName name="养老" localSheetId="10">#REF!</definedName>
    <definedName name="养老金" localSheetId="10">#REF!</definedName>
    <definedName name="医疗" localSheetId="10">#REF!</definedName>
    <definedName name="医疗保险" localSheetId="10">#REF!</definedName>
    <definedName name="已付款明细表" localSheetId="10">#REF!</definedName>
    <definedName name="异柱模" localSheetId="10">#REF!</definedName>
    <definedName name="应缴税所得" localSheetId="10">#REF!</definedName>
    <definedName name="英国棕" localSheetId="10">#REF!</definedName>
    <definedName name="英国棕门套鞋" localSheetId="10">#REF!</definedName>
    <definedName name="油漆人工" localSheetId="10">#REF!</definedName>
    <definedName name="原料长" localSheetId="10">#REF!</definedName>
    <definedName name="职务或职称补贴" localSheetId="10">#REF!</definedName>
    <definedName name="止" localSheetId="10">#REF!</definedName>
    <definedName name="治安" localSheetId="10">#REF!</definedName>
    <definedName name="主材代号" localSheetId="10">#REF!</definedName>
    <definedName name="住房公积金" localSheetId="10">#REF!</definedName>
    <definedName name="柱2" localSheetId="10">#REF!</definedName>
    <definedName name="柱2数量" localSheetId="10">#REF!</definedName>
    <definedName name="柱3" localSheetId="10">#REF!</definedName>
    <definedName name="柱3数量" localSheetId="10">#REF!</definedName>
    <definedName name="柱4" localSheetId="10">#REF!</definedName>
    <definedName name="柱4数量" localSheetId="10">#REF!</definedName>
    <definedName name="桩模" localSheetId="10">#REF!</definedName>
    <definedName name="租金" localSheetId="10">#REF!</definedName>
    <definedName name="전" localSheetId="10">#REF!</definedName>
    <definedName name="주택사업본부" localSheetId="10">#REF!</definedName>
    <definedName name="철구사업본부" localSheetId="10">#REF!</definedName>
    <definedName name="\9" localSheetId="10">#REF!</definedName>
    <definedName name="\P" localSheetId="10">#REF!</definedName>
    <definedName name="_" localSheetId="10">#REF!</definedName>
    <definedName name="_____ra1" localSheetId="10">#REF!</definedName>
    <definedName name="_____ra2" localSheetId="10">#REF!</definedName>
    <definedName name="____ra1" localSheetId="10">#REF!</definedName>
    <definedName name="____ra2" localSheetId="10">#REF!</definedName>
    <definedName name="___ra1" localSheetId="10">#REF!</definedName>
    <definedName name="___ra2" localSheetId="10">#REF!</definedName>
    <definedName name="__B1" localSheetId="10">#REF!</definedName>
    <definedName name="__ra1" localSheetId="10">#REF!</definedName>
    <definedName name="__ra2" localSheetId="10">#REF!</definedName>
    <definedName name="_000年.xls" localSheetId="10">#REF!</definedName>
    <definedName name="_001年.xls" localSheetId="10">#REF!</definedName>
    <definedName name="_002年.xls" localSheetId="10">#REF!</definedName>
    <definedName name="_1_2_3" localSheetId="10">#REF!</definedName>
    <definedName name="_1_2_3_4" localSheetId="10">#REF!</definedName>
    <definedName name="_10mmx5mm镜面不锈钢條_MT_03" localSheetId="10">#REF!</definedName>
    <definedName name="_12厘难燃夹板" localSheetId="10">#REF!</definedName>
    <definedName name="_15厘难燃夹板" localSheetId="10">#REF!</definedName>
    <definedName name="_16.025_8.297_18.65__10.5" localSheetId="10">#REF!</definedName>
    <definedName name="_18厘难燃夹板" localSheetId="10">#REF!</definedName>
    <definedName name="_1A1_" localSheetId="10">#REF!</definedName>
    <definedName name="_1B1_" localSheetId="10">#REF!</definedName>
    <definedName name="_20_30难燃木方" localSheetId="10">#REF!</definedName>
    <definedName name="_2AB26_" localSheetId="10">#REF!</definedName>
    <definedName name="_30_40难燃木方" localSheetId="10">#REF!</definedName>
    <definedName name="_50_100mm_3mm厚镜面铜色不锈钢_MT_04_方管" localSheetId="10">#REF!</definedName>
    <definedName name="_5mmx5mm黑色镜钢镜条_MT_01A" localSheetId="10">#REF!</definedName>
    <definedName name="_5mmx5mm深茶色鏡鋼條_MT_04" localSheetId="10">#REF!</definedName>
    <definedName name="_5mm厚黑色镜钢_MT_01" localSheetId="10">#REF!</definedName>
    <definedName name="_5厘难燃夹板" localSheetId="10">#REF!</definedName>
    <definedName name="_6mm发纹镀古铜色不锈钢装饰线_MT_01" localSheetId="10">#REF!</definedName>
    <definedName name="_6mm宽古铜色镜面不锈钢收边条_MT_04" localSheetId="10">#REF!</definedName>
    <definedName name="_6厘埃特板" localSheetId="10">#REF!</definedName>
    <definedName name="_9厘难燃夹板" localSheetId="10">#REF!</definedName>
    <definedName name="_AB26" localSheetId="10">#REF!</definedName>
    <definedName name="_B1" localSheetId="10">#REF!</definedName>
    <definedName name="_QC60" localSheetId="10">#REF!</definedName>
    <definedName name="_QC61" localSheetId="10">#REF!</definedName>
    <definedName name="_ra1" localSheetId="10">#REF!</definedName>
    <definedName name="_ra2" localSheetId="10">#REF!</definedName>
    <definedName name="_US" localSheetId="10">#REF!</definedName>
    <definedName name="A4方案一" localSheetId="10">#REF!</definedName>
    <definedName name="AA" localSheetId="10">#REF!</definedName>
    <definedName name="AAAAAAA" localSheetId="10">#REF!</definedName>
    <definedName name="AAAAAAAAA" localSheetId="10">#REF!</definedName>
    <definedName name="AAAAAAAAAAAAAA" localSheetId="10">#REF!</definedName>
    <definedName name="ABC" localSheetId="10">#REF!</definedName>
    <definedName name="AOK开合帘电机" localSheetId="10">#REF!</definedName>
    <definedName name="Area_Copy" localSheetId="10">#REF!</definedName>
    <definedName name="AS" localSheetId="10">#REF!</definedName>
    <definedName name="ASDASDASDASDASDSAD" localSheetId="10">IF(#REF!&lt;=MAX(#REF!),VLOOKUP(#REF!,#REF!,4,FALSE),)</definedName>
    <definedName name="ASDASDSDFDHFGH" localSheetId="10">#REF!</definedName>
    <definedName name="ASDFSDFSDFSDFDFSDF" localSheetId="10">EVALUATE(#REF!)</definedName>
    <definedName name="AW" localSheetId="10">#REF!</definedName>
    <definedName name="AWARD" localSheetId="10">#REF!</definedName>
    <definedName name="AwardCount0" localSheetId="10">#REF!</definedName>
    <definedName name="AwardCount1" localSheetId="10">#REF!</definedName>
    <definedName name="AwardCount2" localSheetId="10">#REF!</definedName>
    <definedName name="AwardCount3" localSheetId="10">#REF!</definedName>
    <definedName name="AwardCount4" localSheetId="10">#REF!</definedName>
    <definedName name="AwardCount5" localSheetId="10">#REF!</definedName>
    <definedName name="BBBBBBBBB" localSheetId="10">#REF!</definedName>
    <definedName name="BBBBBBBBBBBBBBBBBBBB" localSheetId="10">#REF!</definedName>
    <definedName name="BBBBBBBBBBBBBBBBBBBBBBBBBBBBBBBBBBBBBBBBBBB" localSheetId="10">#REF!</definedName>
    <definedName name="BCVBVCBVCBVCBCVBCVBVCB" localSheetId="10">#REF!</definedName>
    <definedName name="BVCBCVBCVBCVBVNVBNBMNBM" localSheetId="10">#REF!</definedName>
    <definedName name="BVCBVCBCVBCVBCVBCVBCVB" localSheetId="10">#REF!</definedName>
    <definedName name="BVCBVCBVCBVCBVCBVCBVCB" localSheetId="10">#REF!</definedName>
    <definedName name="C1261." localSheetId="10">#REF!</definedName>
    <definedName name="cap" localSheetId="10">#REF!</definedName>
    <definedName name="Caption" localSheetId="10">#REF!</definedName>
    <definedName name="CB" localSheetId="10">#REF!</definedName>
    <definedName name="CBVBCVBCVBCVBVCBCV" localSheetId="10">#REF!</definedName>
    <definedName name="CBVCBVCBVCBVCBVCBVC" localSheetId="10">#REF!</definedName>
    <definedName name="ChangColor_With1" localSheetId="10">#REF!</definedName>
    <definedName name="cola" localSheetId="10">#REF!</definedName>
    <definedName name="colb" localSheetId="10">#REF!</definedName>
    <definedName name="CountPerSelect" localSheetId="10">#REF!</definedName>
    <definedName name="CVXCVCVCXBVCBDGERWEDXCBCV" localSheetId="10">#REF!</definedName>
    <definedName name="CXBVCBVCBCVBVC" localSheetId="10" hidden="1">#REF!</definedName>
    <definedName name="CXVCVBCBVBFGDGR" localSheetId="10">#REF!</definedName>
    <definedName name="CXVCVXCVCVXVCXVC" localSheetId="10">IF(#REF!=0,,INDIRECT("'"&amp;#REF!&amp;"'!B"&amp;#REF!))</definedName>
    <definedName name="CXVXCVXCVCXVCXVXCV" localSheetId="10">#REF!</definedName>
    <definedName name="CXVXCVXCVSDFWERWQRQWREW" localSheetId="10">#REF!</definedName>
    <definedName name="CXZCZXCZXCZXCZXC" localSheetId="10">#REF!</definedName>
    <definedName name="D" localSheetId="10">EVALUATE(#REF!)</definedName>
    <definedName name="DASDASDSAFXCVXCVCXBVCB" localSheetId="10">#REF!</definedName>
    <definedName name="DF" localSheetId="10">#REF!</definedName>
    <definedName name="DFGDFGDFGDFGDFGDFG" localSheetId="10">#REF!</definedName>
    <definedName name="DFGDFGDFGDFGDFGDFGDFGADFGCVBCVB" localSheetId="10">#REF!</definedName>
    <definedName name="DFGDFGDFGDFGFDG" localSheetId="10">#REF!</definedName>
    <definedName name="DFGDFGDFGDFGFDGDFG" localSheetId="10">#REF!</definedName>
    <definedName name="DFGDFGFDGDFGDFGDFG" localSheetId="10">#REF!</definedName>
    <definedName name="DGFDFGDFGDFGDFG" localSheetId="10">#REF!</definedName>
    <definedName name="DHFSDHKJSDHFKJSDFHJKSDF" localSheetId="10">#REF!</definedName>
    <definedName name="DKJFLSKDFJKLSDFHSJKDHF" localSheetId="10">#REF!</definedName>
    <definedName name="DKSJFLKDSFHKJSDHKJSHG" localSheetId="10">#REF!</definedName>
    <definedName name="Dr_sch" localSheetId="10">#REF!</definedName>
    <definedName name="DSADASDASDASDASD" localSheetId="10">#REF!</definedName>
    <definedName name="DSADASDASDASDSAD" localSheetId="10">#REF!</definedName>
    <definedName name="dsDataSet" localSheetId="10">#REF!</definedName>
    <definedName name="DSFDDSFDSFFDSFDSFSDF" localSheetId="10">EVALUATE(#REF!)</definedName>
    <definedName name="DSFDFSDFGDFG" localSheetId="10">#REF!</definedName>
    <definedName name="DSFDFSDFSDFSDF" localSheetId="10">IF(#REF!&lt;=MAX(#REF!),VLOOKUP(#REF!,#REF!,9,FALSE),)</definedName>
    <definedName name="DSFDSFSDFSDFSDFSD" localSheetId="10">#REF!</definedName>
    <definedName name="DSFJHSDKJFHSDKJFHSKDJFHJKSDF" localSheetId="10">IF(#REF!=0,,INDIRECT("'"&amp;#REF!&amp;"'!B"&amp;#REF!))</definedName>
    <definedName name="DSFSDFSDFSDFSDF" localSheetId="10">#REF!</definedName>
    <definedName name="D栋成本" localSheetId="10">#REF!</definedName>
    <definedName name="f" localSheetId="10">#REF!</definedName>
    <definedName name="FDFGDFGSDFSFD" localSheetId="10">EVALUATE(#REF!)</definedName>
    <definedName name="FDGDFGDFGDFGDFG" localSheetId="10">#REF!</definedName>
    <definedName name="FDGDFGDFGDFGDFGDF" localSheetId="10">IF(#REF!=0,,VLOOKUP(#REF!,INDIRECT("'"&amp;#REF!&amp;"'!$B$1:$J$32"),3,FALSE))</definedName>
    <definedName name="FDGDFGDFGDFGDFGDFG" localSheetId="10">#REF!</definedName>
    <definedName name="FDGDFGDFGDFGFDGFDG" localSheetId="10">#REF!</definedName>
    <definedName name="FDGFDGDFGDFDFGFDGDFG" localSheetId="10">#REF!</definedName>
    <definedName name="FDSFSDFSDFSDFSDFSDF" localSheetId="10">#REF!</definedName>
    <definedName name="FDSFSDFSDFSDFSDFSDFSDFSDF" localSheetId="10">#REF!</definedName>
    <definedName name="FDSKLFJSDKLFJHFKJSDF" localSheetId="10">#REF!</definedName>
    <definedName name="FG" localSheetId="10">#REF!</definedName>
    <definedName name="FGDFGDFGDFGDFGDFG" localSheetId="10">#REF!</definedName>
    <definedName name="FGFDGDFGDFGDFGDFGDFG" localSheetId="10">#REF!</definedName>
    <definedName name="FSDFSDFSDFSDFSDFD" localSheetId="10">#REF!</definedName>
    <definedName name="GFDFGDFGDFGDFG" localSheetId="10">#REF!</definedName>
    <definedName name="GFDGFDGDFGDFGDFG" localSheetId="10">#REF!</definedName>
    <definedName name="gfhfh" localSheetId="10">#REF!</definedName>
    <definedName name="GL_06" localSheetId="10">#REF!</definedName>
    <definedName name="GL_08" localSheetId="10">#REF!</definedName>
    <definedName name="hanliangbiao" localSheetId="10">#REF!</definedName>
    <definedName name="HH" localSheetId="10">#REF!</definedName>
    <definedName name="iii" localSheetId="10">#REF!</definedName>
    <definedName name="j" localSheetId="10">#REF!</definedName>
    <definedName name="JDSHFKJDSHFKJHFSJDKJSDHF" localSheetId="10">#REF!</definedName>
    <definedName name="JLSDHFKJSDHFJKSDF" localSheetId="10">#REF!</definedName>
    <definedName name="KDJFLKSDHFSKJDHFKJSDHFSD" localSheetId="10">#REF!</definedName>
    <definedName name="KDSFJLSKDHKJSDHFKJSDHF" localSheetId="10">#REF!</definedName>
    <definedName name="Key" localSheetId="10">#REF!</definedName>
    <definedName name="L标准层电梯厅" localSheetId="10">#REF!</definedName>
    <definedName name="MR_03" localSheetId="10">#REF!</definedName>
    <definedName name="MR_04" localSheetId="10">#REF!</definedName>
    <definedName name="MR_05" localSheetId="10">#REF!</definedName>
    <definedName name="MT_01" localSheetId="10">#REF!</definedName>
    <definedName name="MT_03" localSheetId="10">#REF!</definedName>
    <definedName name="MT_04" localSheetId="10">#REF!</definedName>
    <definedName name="MT_05" localSheetId="10">#REF!</definedName>
    <definedName name="MT_07" localSheetId="10">#REF!</definedName>
    <definedName name="NVBNVBNVBNVNVBN" localSheetId="10">#REF!</definedName>
    <definedName name="o" localSheetId="10">#REF!</definedName>
    <definedName name="p" localSheetId="10">#REF!</definedName>
    <definedName name="Print_63Titles" localSheetId="10">#REF!</definedName>
    <definedName name="Print_659Titles" localSheetId="10">#REF!</definedName>
    <definedName name="ProcString" localSheetId="10">#REF!</definedName>
    <definedName name="QA27A" localSheetId="10">#REF!</definedName>
    <definedName name="QC24a" localSheetId="10">#REF!</definedName>
    <definedName name="QC26A" localSheetId="10">#REF!</definedName>
    <definedName name="QC26B" localSheetId="10">#REF!</definedName>
    <definedName name="QC30A" localSheetId="10">#REF!</definedName>
    <definedName name="QC32A" localSheetId="10">#REF!</definedName>
    <definedName name="QC33A" localSheetId="10">#REF!</definedName>
    <definedName name="QC34A" localSheetId="10">#REF!</definedName>
    <definedName name="QC36A" localSheetId="10">#REF!</definedName>
    <definedName name="QC37A" localSheetId="10">#REF!</definedName>
    <definedName name="QC38A" localSheetId="10">#REF!</definedName>
    <definedName name="QC45A" localSheetId="10">#REF!</definedName>
    <definedName name="QC54A" localSheetId="10">#REF!</definedName>
    <definedName name="QC55A" localSheetId="10">#REF!</definedName>
    <definedName name="QC58A" localSheetId="10">#REF!</definedName>
    <definedName name="QC59A" localSheetId="10">#REF!</definedName>
    <definedName name="ResultofFomula" localSheetId="10">EVALUATE(#REF!)</definedName>
    <definedName name="rrt" localSheetId="10">#REF!</definedName>
    <definedName name="s" localSheetId="10">#REF!</definedName>
    <definedName name="SADASDASD" localSheetId="10">#REF!</definedName>
    <definedName name="SADASDASDASDASD" localSheetId="10">#REF!</definedName>
    <definedName name="SADASDASDASDASDSADASD" localSheetId="10">#REF!</definedName>
    <definedName name="Scheme" localSheetId="10">#REF!</definedName>
    <definedName name="SDASDASDASDASDASDSA" localSheetId="10">#REF!</definedName>
    <definedName name="SDFDSFSDFSDFSDFSDF" localSheetId="10">#REF!</definedName>
    <definedName name="SDFSDFSDFSDF" localSheetId="10">#REF!</definedName>
    <definedName name="SDFSDFSDFSDFSDF" localSheetId="10">#REF!</definedName>
    <definedName name="SDFSDFSDFSDFSDFDG" localSheetId="10">#REF!</definedName>
    <definedName name="SDFSDFSDFSDFSDFDSFDSFFSDF" localSheetId="10">#REF!</definedName>
    <definedName name="SDFSDFSDFSDFSDFSDF" localSheetId="10">#REF!</definedName>
    <definedName name="SDFSDFSDFSDFSDFSDFSDFSDFSDFSD" localSheetId="10">#REF!</definedName>
    <definedName name="SDFSDFSDFSDFSDFSDFSDFSFD" localSheetId="10">#REF!</definedName>
    <definedName name="SDFSDFSDFSFXCVXCVXCVXCV" localSheetId="10">IF(#REF!&lt;=MAX(#REF!),#REF!,0)</definedName>
    <definedName name="SDGSGFDGFDGDFG" localSheetId="10">#REF!</definedName>
    <definedName name="SDHFKLSDHFKSJDHFKSJDHF" localSheetId="10">IF(#REF!=0,,VLOOKUP(#REF!,INDIRECT("'"&amp;#REF!&amp;"'!$B$1:$J$32"),3,FALSE))</definedName>
    <definedName name="SDHFSKDJHFKJSDHFKSDJHF" localSheetId="10">IF(#REF!&lt;=MAX(#REF!),VLOOKUP(#REF!,#REF!,4,FALSE),)</definedName>
    <definedName name="SelectMethod" localSheetId="10">#REF!</definedName>
    <definedName name="SelectOrder" localSheetId="10">#REF!</definedName>
    <definedName name="SFSFSDFSDFSDF" localSheetId="10">#REF!</definedName>
    <definedName name="ssffw" localSheetId="10">#REF!</definedName>
    <definedName name="SSS" localSheetId="10">#REF!</definedName>
    <definedName name="t" localSheetId="10">#REF!</definedName>
    <definedName name="TotalAwardCount" localSheetId="10">#REF!</definedName>
    <definedName name="tt" localSheetId="10">#REF!</definedName>
    <definedName name="UFPrn20050117164108" localSheetId="10">#REF!</definedName>
    <definedName name="UFPrn20050117165615" localSheetId="10">#REF!</definedName>
    <definedName name="UFPrn20050202135258" localSheetId="10">#REF!</definedName>
    <definedName name="UFPrn20050202141311" localSheetId="10">#REF!</definedName>
    <definedName name="UFPrn20050202142800" localSheetId="10">#REF!</definedName>
    <definedName name="UFPrn20050202145455" localSheetId="10">#REF!</definedName>
    <definedName name="UFPrn20050216152845" localSheetId="10">#REF!</definedName>
    <definedName name="UFPrn20050304155836" localSheetId="10">#REF!</definedName>
    <definedName name="UFPrn20050407190609" localSheetId="10">#REF!</definedName>
    <definedName name="UFPrn20050718104816" localSheetId="10">#REF!</definedName>
    <definedName name="UFPrn20050822152516" localSheetId="10">#REF!</definedName>
    <definedName name="UFPrn20051020135225" localSheetId="10">#REF!</definedName>
    <definedName name="UFPrn20051020140348" localSheetId="10">#REF!</definedName>
    <definedName name="UFPrn20051020140422" localSheetId="10">#REF!</definedName>
    <definedName name="UFPrn20051020143559" localSheetId="10">#REF!</definedName>
    <definedName name="UFPrn20051020143625" localSheetId="10">#REF!</definedName>
    <definedName name="UFPrn20051020144103" localSheetId="10">#REF!</definedName>
    <definedName name="UFPrn20051020144127" localSheetId="10">#REF!</definedName>
    <definedName name="UFPrn20051020144216" localSheetId="10">#REF!</definedName>
    <definedName name="UFPrn20051020150934" localSheetId="10">#REF!</definedName>
    <definedName name="UFPrn20051020151004" localSheetId="10">#REF!</definedName>
    <definedName name="UFPrn20051020190804" localSheetId="10">#REF!</definedName>
    <definedName name="UFPrn20051020190835" localSheetId="10">#REF!</definedName>
    <definedName name="UFPrn20051020213333" localSheetId="10">#REF!</definedName>
    <definedName name="UFPrn20051120143637" localSheetId="10">#REF!</definedName>
    <definedName name="UFPrn20051120143709" localSheetId="10">#REF!</definedName>
    <definedName name="UFPrn20051120152126" localSheetId="10">#REF!</definedName>
    <definedName name="UFPrn20051120152156" localSheetId="10">#REF!</definedName>
    <definedName name="UFPrn20051120191918" localSheetId="10">#REF!</definedName>
    <definedName name="UFPrn20051120191947" localSheetId="10">#REF!</definedName>
    <definedName name="UFPrn20051121164619" localSheetId="10">#REF!</definedName>
    <definedName name="UFPrn20051121165207" localSheetId="10">#REF!</definedName>
    <definedName name="UFPrn20051121184814" localSheetId="10">#REF!</definedName>
    <definedName name="UFPrn20051121190236" localSheetId="10">#REF!</definedName>
    <definedName name="UFPrn20051124155220" localSheetId="10">#REF!</definedName>
    <definedName name="UFPrn20051124155353" localSheetId="10">#REF!</definedName>
    <definedName name="UFPrn20051125145230" localSheetId="10">#REF!</definedName>
    <definedName name="UFPrn20051125150559" localSheetId="10">#REF!</definedName>
    <definedName name="UFPrn20051125152213" localSheetId="10">#REF!</definedName>
    <definedName name="UFPrn20051125152534" localSheetId="10">#REF!</definedName>
    <definedName name="UFPrn20051125154220" localSheetId="10">#REF!</definedName>
    <definedName name="UFPrn20051125154248" localSheetId="10">#REF!</definedName>
    <definedName name="UFPrn20051125154318" localSheetId="10">#REF!</definedName>
    <definedName name="UFPrn20051125154342" localSheetId="10">#REF!</definedName>
    <definedName name="UFPrn20051125154404" localSheetId="10">#REF!</definedName>
    <definedName name="UFPrn20051125154429" localSheetId="10">#REF!</definedName>
    <definedName name="UFPrn20051125154456" localSheetId="10">#REF!</definedName>
    <definedName name="UFPrn20051125154549" localSheetId="10">#REF!</definedName>
    <definedName name="UFPrn20051125154612" localSheetId="10">#REF!</definedName>
    <definedName name="UFPrn20051125154632" localSheetId="10">#REF!</definedName>
    <definedName name="UFPrn20051125154654" localSheetId="10">#REF!</definedName>
    <definedName name="UFPrn20051125154720" localSheetId="10">#REF!</definedName>
    <definedName name="UFPrn20051125154749" localSheetId="10">#REF!</definedName>
    <definedName name="UFPrn20051125154813" localSheetId="10">#REF!</definedName>
    <definedName name="UFPrn20051125154901" localSheetId="10">#REF!</definedName>
    <definedName name="UFPrn20051125155701" localSheetId="10">#REF!</definedName>
    <definedName name="UFPrn20051125155723" localSheetId="10">#REF!</definedName>
    <definedName name="UFPrn20051125155740" localSheetId="10">#REF!</definedName>
    <definedName name="UFPrn20051125155755" localSheetId="10">#REF!</definedName>
    <definedName name="UFPrn20051125155808" localSheetId="10">#REF!</definedName>
    <definedName name="UFPrn20051125155838" localSheetId="10">#REF!</definedName>
    <definedName name="UFPrn20051125155853" localSheetId="10">#REF!</definedName>
    <definedName name="UFPrn20051125155907" localSheetId="10">#REF!</definedName>
    <definedName name="UFPrn20051125155921" localSheetId="10">#REF!</definedName>
    <definedName name="UFPrn20051125155936" localSheetId="10">#REF!</definedName>
    <definedName name="UFPrn20051125155950" localSheetId="10">#REF!</definedName>
    <definedName name="UFPrn20051125160002" localSheetId="10">#REF!</definedName>
    <definedName name="UFPrn20051125160231" localSheetId="10">#REF!</definedName>
    <definedName name="UFPrn20051125161354" localSheetId="10">#REF!</definedName>
    <definedName name="UFPrn20051125161721" localSheetId="10">#REF!</definedName>
    <definedName name="UFPrn20051125161741" localSheetId="10">#REF!</definedName>
    <definedName name="UFPrn20051125161758" localSheetId="10">#REF!</definedName>
    <definedName name="UFPrn20051125161911" localSheetId="10">#REF!</definedName>
    <definedName name="UFPrn20051125163234" localSheetId="10">#REF!</definedName>
    <definedName name="UFPrn20051125163301" localSheetId="10">#REF!</definedName>
    <definedName name="UFPrn20051125163649" localSheetId="10">#REF!</definedName>
    <definedName name="UFPrn20051125163927" localSheetId="10">#REF!</definedName>
    <definedName name="UFPrn20051126154409" localSheetId="10">#REF!</definedName>
    <definedName name="UFPrn20051126155013" localSheetId="10">#REF!</definedName>
    <definedName name="UFPrn20051214211919" localSheetId="10">#REF!</definedName>
    <definedName name="UFPrn20051218135923" localSheetId="10">#REF!</definedName>
    <definedName name="UFPrn20051231144140" localSheetId="10">#REF!</definedName>
    <definedName name="UFPrn20051231154653" localSheetId="10">#REF!</definedName>
    <definedName name="UFPrn20051231161127" localSheetId="10">#REF!</definedName>
    <definedName name="UFPrn20060102141754" localSheetId="10">#REF!</definedName>
    <definedName name="UFPrn20060102142600" localSheetId="10">#REF!</definedName>
    <definedName name="UFPrn20060114142344" localSheetId="10">#REF!</definedName>
    <definedName name="UFPrn20060114153703" localSheetId="10">#REF!</definedName>
    <definedName name="UFPrn20060117181520" localSheetId="10">#REF!</definedName>
    <definedName name="UFPrn20070924163149" localSheetId="10">#REF!</definedName>
    <definedName name="UFPrn20070927113848" localSheetId="10">#REF!</definedName>
    <definedName name="UFPrn20070929125216" localSheetId="10">#REF!</definedName>
    <definedName name="UFPrn20071011175813" localSheetId="10">#REF!</definedName>
    <definedName name="UFPrn20071101170542" localSheetId="10">#REF!</definedName>
    <definedName name="UFPrn20071105110114" localSheetId="10">#REF!</definedName>
    <definedName name="UFPrn20071108101604" localSheetId="10">#REF!</definedName>
    <definedName name="UFPrn20071108114819" localSheetId="10">#REF!</definedName>
    <definedName name="UFPrn20071108144856" localSheetId="10">#REF!</definedName>
    <definedName name="UFPrn20071109102725" localSheetId="10">#REF!</definedName>
    <definedName name="UFPrn20071109102943" localSheetId="10">#REF!</definedName>
    <definedName name="UFPrn20071119173316" localSheetId="10">#REF!</definedName>
    <definedName name="UFPrn20071119173742" localSheetId="10">#REF!</definedName>
    <definedName name="UFPrn20071120160128" localSheetId="10">#REF!</definedName>
    <definedName name="UFPrn20071121153010" localSheetId="10">#REF!</definedName>
    <definedName name="UFPrn20071126105543" localSheetId="10">#REF!</definedName>
    <definedName name="UFPrn20071201101749" localSheetId="10">#REF!</definedName>
    <definedName name="UFPrn20071204104913" localSheetId="10">#REF!</definedName>
    <definedName name="UFPrn20071204150029" localSheetId="10">#REF!</definedName>
    <definedName name="UFPrn20071204153148" localSheetId="10">#REF!</definedName>
    <definedName name="UFPrn20071204154740" localSheetId="10">#REF!</definedName>
    <definedName name="UFPrn20071213102245" localSheetId="10">#REF!</definedName>
    <definedName name="UFPrn20071217175957" localSheetId="10">#REF!</definedName>
    <definedName name="UFPrn20071218112646" localSheetId="10">#REF!</definedName>
    <definedName name="UFPrn20071218135458" localSheetId="10">#REF!</definedName>
    <definedName name="UFPrn20071221104427" localSheetId="10">#REF!</definedName>
    <definedName name="UFPrn20071221104536" localSheetId="10">#REF!</definedName>
    <definedName name="UFPrn20071228163058" localSheetId="10">#REF!</definedName>
    <definedName name="UFPrn20080103161331" localSheetId="10">#REF!</definedName>
    <definedName name="UFPrn2010040100001" localSheetId="10">#REF!</definedName>
    <definedName name="uuuuu" localSheetId="10">#REF!</definedName>
    <definedName name="VBCBCVBCVBCVBVCBCVBCVB" localSheetId="10">#REF!</definedName>
    <definedName name="VBCVNBMNBMNBMVC" localSheetId="10">#REF!</definedName>
    <definedName name="VCBCVBVCBCVBCVBCVB" localSheetId="10">EVALUATE(#REF!)</definedName>
    <definedName name="VCBVCBVCBCVBVCB" localSheetId="10">EVALUATE(#REF!)</definedName>
    <definedName name="VCVBCBVCBCVBVCBCVB" localSheetId="10">#REF!</definedName>
    <definedName name="VCXVCXVCXVXCVXCVVXC" localSheetId="10">EVALUATE(#REF!)</definedName>
    <definedName name="VCXVCXVCXVXCVXCVX" localSheetId="10">#REF!</definedName>
    <definedName name="VCXVXCVCXVXCVCXVXCVXC" localSheetId="10">#REF!</definedName>
    <definedName name="VCXVXCVXCVXCVXCV" localSheetId="10">#REF!</definedName>
    <definedName name="VV" localSheetId="10">EVALUATE(SUBSTITUTE(SUBSTITUTE(#REF!,"[","*ISTEXT(""["),"]","]"")"))</definedName>
    <definedName name="VXCVCXVXCVCXVCXV" localSheetId="10">#REF!</definedName>
    <definedName name="VXCVCXVXCVXCVCXV" localSheetId="10">#REF!</definedName>
    <definedName name="VXCVXCBFDGETREBBVCCVB" localSheetId="10">IF(#REF!&lt;=MAX(#REF!),#REF!,0)</definedName>
    <definedName name="VXCVXCVCXVCXVCXVCXV" localSheetId="10">EVALUATE(#REF!)</definedName>
    <definedName name="W" localSheetId="10">#REF!</definedName>
    <definedName name="wea" localSheetId="10">#REF!</definedName>
    <definedName name="XCVXCBVCBVNBVNBV" localSheetId="10">EVALUATE(#REF!)</definedName>
    <definedName name="XCVXCVCVXCVXCVXCV" localSheetId="10">#REF!</definedName>
    <definedName name="XLRPARAMS_BZSJ" localSheetId="10" hidden="1">#REF!</definedName>
    <definedName name="XLRPARAMS_GCMC" localSheetId="10" hidden="1">#REF!</definedName>
    <definedName name="XLRPARAMS_HJ" localSheetId="10" hidden="1">#REF!</definedName>
    <definedName name="XLRPARAMS_JSDW" localSheetId="10" hidden="1">#REF!</definedName>
    <definedName name="XLRPARAMS_QDFHJ" localSheetId="10" hidden="1">#REF!</definedName>
    <definedName name="XLRPARAMS_TBR" localSheetId="10" hidden="1">#REF!</definedName>
    <definedName name="XLRPARAMS_TBZJ" localSheetId="10" hidden="1">#REF!</definedName>
    <definedName name="XLRPARAMS_TBZJDX" localSheetId="10" hidden="1">#REF!</definedName>
    <definedName name="XLRPARAMS_TotalBigWord" localSheetId="10" hidden="1">#REF!</definedName>
    <definedName name="XLRPARAMS_ZJGCS" localSheetId="10" hidden="1">#REF!</definedName>
    <definedName name="XLRPARAMS_ZYMC" localSheetId="10" hidden="1">#REF!</definedName>
    <definedName name="XM_NM" localSheetId="10">#REF!</definedName>
    <definedName name="XM_SH" localSheetId="10">#REF!</definedName>
    <definedName name="XM_SZ" localSheetId="10">#REF!</definedName>
    <definedName name="XM_TJ" localSheetId="10">#REF!</definedName>
    <definedName name="XM_WH" localSheetId="10">#REF!</definedName>
    <definedName name="XM_XA" localSheetId="10">#REF!</definedName>
    <definedName name="XM_ZX" localSheetId="10">#REF!</definedName>
    <definedName name="XVCXBVCNVBNBHMFGHDHGDFH" localSheetId="10">IF(#REF!=2,2,IF(INDIRECT("'"&amp;#REF!&amp;"'!A"&amp;#REF!)=0,,#REF!+1))</definedName>
    <definedName name="XVCXVCBDFGDFGDFVCXV" localSheetId="10">#REF!</definedName>
    <definedName name="XVXCVXCVXCVXCVXCVXCV" localSheetId="10">IF(#REF!=2,2,IF(INDIRECT("'"&amp;#REF!&amp;"'!A"&amp;#REF!)=0,,#REF!+1))</definedName>
    <definedName name="YYY" localSheetId="10">#REF!</definedName>
    <definedName name="YYYYY" localSheetId="10">#REF!</definedName>
    <definedName name="ZZZ" localSheetId="10">#REF!</definedName>
    <definedName name="ZZZZ" localSheetId="10">#REF!</definedName>
    <definedName name="ZZZZZ" localSheetId="10">#REF!</definedName>
    <definedName name="安装费_AOK开合帘电机" localSheetId="10">#REF!</definedName>
    <definedName name="八号砼" localSheetId="10">#REF!</definedName>
    <definedName name="白色亚加力胶片" localSheetId="10">#REF!</definedName>
    <definedName name="玻璃镜" localSheetId="10">#REF!</definedName>
    <definedName name="补地砖" localSheetId="10">#REF!</definedName>
    <definedName name="补线槽" localSheetId="10">#REF!</definedName>
    <definedName name="不锈钢损耗" localSheetId="10">#REF!</definedName>
    <definedName name="布皮海棉" localSheetId="10">#REF!</definedName>
    <definedName name="材料" localSheetId="10">#REF!</definedName>
    <definedName name="材料名称" localSheetId="10">IF(#REF!=0,,INDIRECT("'"&amp;#REF!&amp;"'!B"&amp;#REF!))</definedName>
    <definedName name="材料明细" localSheetId="10">#REF!</definedName>
    <definedName name="厕格门及五金配件" localSheetId="10">#REF!</definedName>
    <definedName name="拆地板" localSheetId="10">#REF!</definedName>
    <definedName name="拆地毯" localSheetId="10">#REF!</definedName>
    <definedName name="拆扶手" localSheetId="10">#REF!</definedName>
    <definedName name="拆镜框" localSheetId="10">#REF!</definedName>
    <definedName name="拆镜子" localSheetId="10">#REF!</definedName>
    <definedName name="拆淋浴房" localSheetId="10">#REF!</definedName>
    <definedName name="拆龙骨" localSheetId="10">#REF!</definedName>
    <definedName name="拆墙布" localSheetId="10">#REF!</definedName>
    <definedName name="拆石" localSheetId="10">#REF!</definedName>
    <definedName name="拆台盘柜" localSheetId="10">#REF!</definedName>
    <definedName name="拆天花" localSheetId="10">#REF!</definedName>
    <definedName name="拆天花扣板" localSheetId="10">#REF!</definedName>
    <definedName name="大理石单位人工" localSheetId="10">#REF!</definedName>
    <definedName name="大理石损耗" localSheetId="10">#REF!</definedName>
    <definedName name="大理石损耗率" localSheetId="10">#REF!</definedName>
    <definedName name="单位名称" localSheetId="10">IF(#REF!=0,,VLOOKUP(#REF!,INDIRECT("'"&amp;#REF!&amp;"'!$B$1:$J$32"),3,FALSE))</definedName>
    <definedName name="导轨" localSheetId="10">#REF!</definedName>
    <definedName name="地" localSheetId="10">#REF!</definedName>
    <definedName name="地砖单位人工" localSheetId="10">#REF!</definedName>
    <definedName name="地砖损耗率" localSheetId="10">#REF!</definedName>
    <definedName name="的撒打算的" localSheetId="10">EVALUATE(#REF!)</definedName>
    <definedName name="电饭锅的规范的施工" localSheetId="10">EVALUATE(#REF!)</definedName>
    <definedName name="电气" localSheetId="10">#REF!</definedName>
    <definedName name="电梯厅二" localSheetId="10">#REF!</definedName>
    <definedName name="二号砼" localSheetId="10">#REF!</definedName>
    <definedName name="防火板3452T" localSheetId="10">#REF!</definedName>
    <definedName name="防火板6150T" localSheetId="10">#REF!</definedName>
    <definedName name="防火板9100T" localSheetId="10">#REF!</definedName>
    <definedName name="费率" localSheetId="10">#REF!</definedName>
    <definedName name="附表1.1.合同台帐" localSheetId="10">#REF!</definedName>
    <definedName name="钢琴漆" localSheetId="10">#REF!</definedName>
    <definedName name="给排水" localSheetId="10">#REF!</definedName>
    <definedName name="工" localSheetId="10">#REF!</definedName>
    <definedName name="公司" localSheetId="10">#REF!</definedName>
    <definedName name="公司2" localSheetId="10">#REF!</definedName>
    <definedName name="挂墙式单控遥控器" localSheetId="10">#REF!</definedName>
    <definedName name="挂墙式多控遥控器" localSheetId="10">#REF!</definedName>
    <definedName name="管道井修补" localSheetId="10">#REF!</definedName>
    <definedName name="管理费率" localSheetId="10">#REF!</definedName>
    <definedName name="广州" localSheetId="10">#REF!</definedName>
    <definedName name="哈师大就哈斯给大家哈撒感到骄傲惠生工地" localSheetId="10">#REF!</definedName>
    <definedName name="含量" localSheetId="10">IF(#REF!&lt;=MAX(#REF!),VLOOKUP(#REF!,#REF!,9,FALSE),)</definedName>
    <definedName name="合并现金流量表" localSheetId="10">#REF!</definedName>
    <definedName name="黑糊糊" localSheetId="10">#REF!</definedName>
    <definedName name="弧形双层夹胶玻璃底茶色镜_MR_03" localSheetId="10">#REF!</definedName>
    <definedName name="汇总识别码" localSheetId="10">#REF!</definedName>
    <definedName name="计算式" localSheetId="10">EVALUATE(#REF!)</definedName>
    <definedName name="夹银丝茶色玻璃双扇门_2000_2400" localSheetId="10">#REF!</definedName>
    <definedName name="接待前台" localSheetId="10">#REF!</definedName>
    <definedName name="金壁安" localSheetId="10">#REF!</definedName>
    <definedName name="金壁供" localSheetId="10">#REF!</definedName>
    <definedName name="金属类" localSheetId="10">#REF!</definedName>
    <definedName name="娟" localSheetId="10">#REF!</definedName>
    <definedName name="卷" localSheetId="10">#REF!</definedName>
    <definedName name="竣工利润表" localSheetId="10">#REF!</definedName>
    <definedName name="竣工利润分析汇总表" localSheetId="10">#REF!</definedName>
    <definedName name="开墙洞" localSheetId="10">#REF!</definedName>
    <definedName name="扣板安" localSheetId="10">#REF!</definedName>
    <definedName name="扣板供" localSheetId="10">#REF!</definedName>
    <definedName name="利润率" localSheetId="10">#REF!</definedName>
    <definedName name="梁板" localSheetId="10">#REF!</definedName>
    <definedName name="临时" localSheetId="10">#REF!</definedName>
    <definedName name="六号砼" localSheetId="10">#REF!</definedName>
    <definedName name="楼梯底储物间地面300_300地砖" localSheetId="10">#REF!</definedName>
    <definedName name="马达带动1幅帘" localSheetId="10">#REF!</definedName>
    <definedName name="马达带动1幅帘_安装费_高位_3m以上_6m" localSheetId="10">#REF!</definedName>
    <definedName name="马达带动1幅帘_安装费_普通位_3m以下" localSheetId="10">#REF!</definedName>
    <definedName name="马达带动2幅帘" localSheetId="10">#REF!</definedName>
    <definedName name="马达带动2幅帘_安装费" localSheetId="10">#REF!</definedName>
    <definedName name="门扇950_2400" localSheetId="10">#REF!</definedName>
    <definedName name="扪皮底板于皮墙身" localSheetId="10">#REF!</definedName>
    <definedName name="木纹防火胶板" localSheetId="10">#REF!</definedName>
    <definedName name="木制部份" localSheetId="10">#REF!</definedName>
    <definedName name="目" localSheetId="10">#REF!</definedName>
    <definedName name="男卫生间镜柜单价" localSheetId="10">#REF!</definedName>
    <definedName name="男卫生间墙身235mm宽灯箱" localSheetId="10">#REF!</definedName>
    <definedName name="男卫生间墙身特色玻璃造型" localSheetId="10">#REF!</definedName>
    <definedName name="男卫生间洗手台柜单价" localSheetId="10">#REF!</definedName>
    <definedName name="七号砼" localSheetId="10">#REF!</definedName>
    <definedName name="期望管理费率1" localSheetId="10">#REF!</definedName>
    <definedName name="期望管理费率2" localSheetId="10">#REF!</definedName>
    <definedName name="期望利润率1" localSheetId="10">#REF!</definedName>
    <definedName name="期望利润率2" localSheetId="10">#REF!</definedName>
    <definedName name="强化清玻璃_20mm厚_GL_01" localSheetId="10">#REF!</definedName>
    <definedName name="墙身玻璃隔断于入口大堂" localSheetId="10">#REF!</definedName>
    <definedName name="墙身造型皮墙制安" localSheetId="10">#REF!</definedName>
    <definedName name="入办公室玻璃门" localSheetId="10">#REF!</definedName>
    <definedName name="三标段汇总表" localSheetId="10">#REF!</definedName>
    <definedName name="三号砼" localSheetId="10">#REF!</definedName>
    <definedName name="施工管理费1" localSheetId="10">#REF!</definedName>
    <definedName name="施工管理费2" localSheetId="10">#REF!</definedName>
    <definedName name="石材" localSheetId="10">#REF!</definedName>
    <definedName name="石材拼花于入口大堂" localSheetId="10">#REF!</definedName>
    <definedName name="实打实大师大师" localSheetId="10">IF(#REF!&lt;=MAX(#REF!),VLOOKUP(#REF!,#REF!,9,FALSE),)</definedName>
    <definedName name="实业.dbf" localSheetId="10">#REF!</definedName>
    <definedName name="蚀刻纹理错摸_MT_01" localSheetId="10">#REF!</definedName>
    <definedName name="是" localSheetId="10">#REF!</definedName>
    <definedName name="手提式多控遥控器" localSheetId="10">#REF!</definedName>
    <definedName name="水吧酒柜" localSheetId="10">#REF!</definedName>
    <definedName name="四号砼" localSheetId="10">#REF!</definedName>
    <definedName name="外委加工.dbf" localSheetId="10">#REF!</definedName>
    <definedName name="卫生间门套及门顶制安" localSheetId="10">#REF!</definedName>
    <definedName name="五号砼" localSheetId="10">#REF!</definedName>
    <definedName name="五金" localSheetId="10">#REF!</definedName>
    <definedName name="西米安" localSheetId="10">#REF!</definedName>
    <definedName name="西米供" localSheetId="10">#REF!</definedName>
    <definedName name="洗手间储物柜" localSheetId="10">#REF!</definedName>
    <definedName name="系数1" localSheetId="10">#REF!</definedName>
    <definedName name="系数4" localSheetId="10">#REF!</definedName>
    <definedName name="现场管理费1" localSheetId="10">#REF!</definedName>
    <definedName name="消防" localSheetId="10">#REF!</definedName>
    <definedName name="销CP_01" localSheetId="10">#REF!</definedName>
    <definedName name="销CP_02" localSheetId="10">#REF!</definedName>
    <definedName name="销CP_03" localSheetId="10">#REF!</definedName>
    <definedName name="销CP_04" localSheetId="10">#REF!</definedName>
    <definedName name="销DP_01" localSheetId="10">#REF!</definedName>
    <definedName name="销DP_02" localSheetId="10">#REF!</definedName>
    <definedName name="销GL_01" localSheetId="10">#REF!</definedName>
    <definedName name="销GL_02" localSheetId="10">#REF!</definedName>
    <definedName name="销GL_03" localSheetId="10">#REF!</definedName>
    <definedName name="销GL_04" localSheetId="10">#REF!</definedName>
    <definedName name="销GL_05" localSheetId="10">#REF!</definedName>
    <definedName name="销GL_07" localSheetId="10">#REF!</definedName>
    <definedName name="销GL_09_1" localSheetId="10">#REF!</definedName>
    <definedName name="销GL_09_2" localSheetId="10">#REF!</definedName>
    <definedName name="销MR_01" localSheetId="10">#REF!</definedName>
    <definedName name="销MR_02" localSheetId="10">#REF!</definedName>
    <definedName name="销MR_06" localSheetId="10">#REF!</definedName>
    <definedName name="销ST_01" localSheetId="10">#REF!</definedName>
    <definedName name="销ST_02" localSheetId="10">#REF!</definedName>
    <definedName name="销ST_03" localSheetId="10">#REF!</definedName>
    <definedName name="销ST_04" localSheetId="10">#REF!</definedName>
    <definedName name="销ST_05" localSheetId="10">#REF!</definedName>
    <definedName name="销ST_06" localSheetId="10">#REF!</definedName>
    <definedName name="销ST_07" localSheetId="10">#REF!</definedName>
    <definedName name="销ST_08" localSheetId="10">#REF!</definedName>
    <definedName name="销ST_09" localSheetId="10">#REF!</definedName>
    <definedName name="销ST_10" localSheetId="10">#REF!</definedName>
    <definedName name="销UP_01" localSheetId="10">#REF!</definedName>
    <definedName name="销UP_03" localSheetId="10">#REF!</definedName>
    <definedName name="销UP_04" localSheetId="10">#REF!</definedName>
    <definedName name="销UP_05" localSheetId="10">#REF!</definedName>
    <definedName name="销UP_06" localSheetId="10">#REF!</definedName>
    <definedName name="销UP_07" localSheetId="10">#REF!</definedName>
    <definedName name="销UP_11" localSheetId="10">#REF!</definedName>
    <definedName name="销UP_12" localSheetId="10">#REF!</definedName>
    <definedName name="销UP_13" localSheetId="10">#REF!</definedName>
    <definedName name="销UP_14" localSheetId="10">#REF!</definedName>
    <definedName name="销WD_02" localSheetId="10">#REF!</definedName>
    <definedName name="销WD_03" localSheetId="10">#REF!</definedName>
    <definedName name="销WD_04" localSheetId="10">#REF!</definedName>
    <definedName name="小规模" localSheetId="10">#REF!</definedName>
    <definedName name="序号显示" localSheetId="10">IF(#REF!=2,2,IF(INDIRECT("'"&amp;#REF!&amp;"'!A"&amp;#REF!)=0,,#REF!+1))</definedName>
    <definedName name="一号砼" localSheetId="10">#REF!</definedName>
    <definedName name="意大利银龙_白底_拼花" localSheetId="10">#REF!</definedName>
    <definedName name="硬包底板" localSheetId="10">#REF!</definedName>
    <definedName name="油料" localSheetId="10">#REF!</definedName>
    <definedName name="展示区门套及门顶" localSheetId="10">#REF!</definedName>
    <definedName name="展示区双扇门_1440_3100" localSheetId="10">#REF!</definedName>
    <definedName name="中心湖环路段" localSheetId="10">#REF!</definedName>
    <definedName name="中央大道" localSheetId="10">#REF!</definedName>
    <definedName name="主材浮动率1" localSheetId="10">#REF!</definedName>
    <definedName name="主材浮动率2" localSheetId="10">#REF!</definedName>
    <definedName name="住AC_01" localSheetId="10">#REF!</definedName>
    <definedName name="住CT_01" localSheetId="10">#REF!</definedName>
    <definedName name="住DP_01" localSheetId="10">#REF!</definedName>
    <definedName name="住DP_02" localSheetId="10">#REF!</definedName>
    <definedName name="住DP_03" localSheetId="10">#REF!</definedName>
    <definedName name="住DP_04" localSheetId="10">#REF!</definedName>
    <definedName name="住GL_01" localSheetId="10">#REF!</definedName>
    <definedName name="住GL_02" localSheetId="10">#REF!</definedName>
    <definedName name="住GL_03" localSheetId="10">#REF!</definedName>
    <definedName name="住GL_05" localSheetId="10">#REF!</definedName>
    <definedName name="住GL_06" localSheetId="10">#REF!</definedName>
    <definedName name="住GL_07" localSheetId="10">#REF!</definedName>
    <definedName name="住GL_08" localSheetId="10">#REF!</definedName>
    <definedName name="住GL_09" localSheetId="10">#REF!</definedName>
    <definedName name="住MR_01" localSheetId="10">#REF!</definedName>
    <definedName name="住MR_02" localSheetId="10">#REF!</definedName>
    <definedName name="住MR_03" localSheetId="10">#REF!</definedName>
    <definedName name="住MR_04" localSheetId="10">#REF!</definedName>
    <definedName name="住MR_05" localSheetId="10">#REF!</definedName>
    <definedName name="住MR_06" localSheetId="10">#REF!</definedName>
    <definedName name="住MR_07" localSheetId="10">#REF!</definedName>
    <definedName name="住MR_08" localSheetId="10">#REF!</definedName>
    <definedName name="住MR_09" localSheetId="10">#REF!</definedName>
    <definedName name="住MT_01" localSheetId="10">#REF!</definedName>
    <definedName name="住MT_01A" localSheetId="10">#REF!</definedName>
    <definedName name="住MT_02" localSheetId="10">#REF!</definedName>
    <definedName name="住MT_03" localSheetId="10">#REF!</definedName>
    <definedName name="住MT_04" localSheetId="10">#REF!</definedName>
    <definedName name="住MT_04A" localSheetId="10">#REF!</definedName>
    <definedName name="住MT_04B" localSheetId="10">#REF!</definedName>
    <definedName name="住PL_01" localSheetId="10">#REF!</definedName>
    <definedName name="住PT_05" localSheetId="10">#REF!</definedName>
    <definedName name="住ST_01" localSheetId="10">#REF!</definedName>
    <definedName name="住ST_01A" localSheetId="10">#REF!</definedName>
    <definedName name="住ST_02" localSheetId="10">#REF!</definedName>
    <definedName name="住ST_03" localSheetId="10">#REF!</definedName>
    <definedName name="住ST_04" localSheetId="10">#REF!</definedName>
    <definedName name="住ST_05" localSheetId="10">#REF!</definedName>
    <definedName name="住ST_06" localSheetId="10">#REF!</definedName>
    <definedName name="住ST_06A" localSheetId="10">#REF!</definedName>
    <definedName name="住ST_07" localSheetId="10">#REF!</definedName>
    <definedName name="住ST_08" localSheetId="10">#REF!</definedName>
    <definedName name="住ST_09" localSheetId="10">#REF!</definedName>
    <definedName name="住TL_01" localSheetId="10">#REF!</definedName>
    <definedName name="住TL_02" localSheetId="10">#REF!</definedName>
    <definedName name="住TL_04" localSheetId="10">#REF!</definedName>
    <definedName name="住TL_05" localSheetId="10">#REF!</definedName>
    <definedName name="住UP_01" localSheetId="10">#REF!</definedName>
    <definedName name="住UP_02" localSheetId="10">#REF!</definedName>
    <definedName name="住UP_03" localSheetId="10">#REF!</definedName>
    <definedName name="住UP_04" localSheetId="10">#REF!</definedName>
    <definedName name="住UP_05" localSheetId="10">#REF!</definedName>
    <definedName name="住UP_06" localSheetId="10">#REF!</definedName>
    <definedName name="住UP_07" localSheetId="10">#REF!</definedName>
    <definedName name="住UP_08" localSheetId="10">#REF!</definedName>
    <definedName name="住UP_09" localSheetId="10">#REF!</definedName>
    <definedName name="住UP_10" localSheetId="10">#REF!</definedName>
    <definedName name="住UP_11" localSheetId="10">#REF!</definedName>
    <definedName name="住UP_12" localSheetId="10">#REF!</definedName>
    <definedName name="住UP_13" localSheetId="10">#REF!</definedName>
    <definedName name="住UP_14" localSheetId="10">#REF!</definedName>
    <definedName name="住UP_15" localSheetId="10">#REF!</definedName>
    <definedName name="住UP_16" localSheetId="10">#REF!</definedName>
    <definedName name="住UP_17" localSheetId="10">#REF!</definedName>
    <definedName name="住UP_18" localSheetId="10">#REF!</definedName>
    <definedName name="住WC_01" localSheetId="10">#REF!</definedName>
    <definedName name="住WC_02" localSheetId="10">#REF!</definedName>
    <definedName name="住WC_03" localSheetId="10">#REF!</definedName>
    <definedName name="住WC_04" localSheetId="10">#REF!</definedName>
    <definedName name="住WC_05" localSheetId="10">#REF!</definedName>
    <definedName name="住WC_06" localSheetId="10">#REF!</definedName>
    <definedName name="住WC_07" localSheetId="10">#REF!</definedName>
    <definedName name="住WD_02" localSheetId="10">#REF!</definedName>
    <definedName name="住WD_03" localSheetId="10">#REF!</definedName>
    <definedName name="住WD_04" localSheetId="10">#REF!</definedName>
    <definedName name="住WD_05" localSheetId="10">#REF!</definedName>
    <definedName name="住宅" localSheetId="10">#REF!</definedName>
    <definedName name="住宅数据" localSheetId="10">#REF!</definedName>
    <definedName name="总封面1" localSheetId="10">#REF!</definedName>
    <definedName name="作业表10" localSheetId="10">#REF!</definedName>
    <definedName name="_xlnm.Print_Area" localSheetId="10">智能化工程!$A$1:$AA$46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<sst xmlns="http://schemas.openxmlformats.org/spreadsheetml/2006/main" count="2011" uniqueCount="784">
  <si>
    <t>花都湖数字经济与创新产业园项目5号楼升级改造工程设计施工总承包</t>
  </si>
  <si>
    <t>招 标 控 制 价</t>
  </si>
  <si>
    <t>招  标  人：</t>
  </si>
  <si>
    <t>(单位盖章)</t>
  </si>
  <si>
    <t>造价咨询人：</t>
  </si>
  <si>
    <t>年   月   日</t>
  </si>
  <si>
    <t>花都湖数字经济与创新产业园项目5号楼升级改造工程
设计施工总承包</t>
  </si>
  <si>
    <t xml:space="preserve">招标控制价  </t>
  </si>
  <si>
    <t>（小写）：</t>
  </si>
  <si>
    <t>（大写）：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</si>
  <si>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</si>
  <si>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</si>
  <si>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</si>
  <si>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</si>
  <si>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</si>
  <si>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</si>
  <si>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</si>
  <si>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</si>
  <si>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</si>
  <si>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</si>
  <si>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</si>
  <si>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</si>
  <si>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编制说明</t>
  </si>
  <si>
    <t>一</t>
  </si>
  <si>
    <t>工程建设内容及规模</t>
  </si>
  <si>
    <t>5号楼升级改造面积约1.1万平方米。工作内容主要为3-12层升级改造包含精装、智能化、消防改造、空调及其它设备安装等。</t>
  </si>
  <si>
    <t>二</t>
  </si>
  <si>
    <t>计量计价说明</t>
  </si>
  <si>
    <t>地面细石砼找平厚度包干，如涉及下沉回填，厚度费用按实结算；细石砼找平层面积计算不扣除周圈保温条厚度。</t>
  </si>
  <si>
    <t>石材须做六面防护处理，相应费用及石材的磨边、切割等费用已考虑在报价子目中。</t>
  </si>
  <si>
    <r>
      <rPr>
        <sz val="9"/>
        <color rgb="FF000000"/>
        <rFont val="宋体"/>
        <charset val="134"/>
      </rPr>
      <t>地面铺装子目存在分规格清单子目，例地砖铺贴设定周长2400以内，3200以内，3200以外，如实际落地项目周长为2600则套取3200以内子目价格体系，如周长为2300则套取2400以内子目价格体系。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清单中墙、地砖、岩板损耗为施工及加工损耗，铺贴尺寸周长2400mm（含）以下地砖/墙砖、踢脚线、楼梯踏步、台阶、瓷砖盖板施工及加工损耗4%，铺贴尺寸周长2400mm及以上地砖/墙砖、地砖波打线、淋浴房地砖、地砖排水沟、岩板施工及加工损耗5%，材料仓储、运输及运输损耗已综合考虑在报价中。排版损耗费用根据各项目现场情况按发包人确认的排版图签证计入,排版损耗率按发包人确认的排版图计算。切割加工费已在清单中单独列项，单价包干。</t>
    </r>
  </si>
  <si>
    <t>清单中所有收纳柜（玄关柜、衣柜、镜箱、洗漱柜、衣柜）在报价子目中已综合考虑常规五金件（不含特殊五金：如密码抽、穿衣小助手、发光挂衣杆等）。</t>
  </si>
  <si>
    <t>厨房卫生间落地柜体及吊柜墙地砖工程量按伸进柜体外边线5公分计算工程量，伸进超出部分不予另行计算。现图纸柜按背水泥砂浆找平方案，现场如有特殊要求，按实计算。</t>
  </si>
  <si>
    <t>天棚吊顶转角加固及所有开孔（检修孔、灯孔、消防、弱电等内容）、吊顶主灯基层制作安装，以上费用考虑在报价中。</t>
  </si>
  <si>
    <t>石材洗手台面开孔部分面积不扣除，浴缸台面开孔部分面积扣除。</t>
  </si>
  <si>
    <t>门套木基层不分宽度，均按清单价格包干；基层材料不分阻燃板/多层板，价格不做调整。</t>
  </si>
  <si>
    <t>干湿分区门槛石下口反坎费用不另计，地面找平中工程量需增加该部分面积。</t>
  </si>
  <si>
    <t>轻钢龙骨窗帘盒基层采用镀锌铁皮工艺或木工板工艺，价格不做调整。</t>
  </si>
  <si>
    <r>
      <rPr>
        <sz val="9"/>
        <color rgb="FF000000"/>
        <rFont val="宋体"/>
        <charset val="134"/>
      </rPr>
      <t>墙面粉刷工程量计算规则：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1）吊顶下口标高+10cm；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2）如梁底与吊顶间存在砖墙露面则粉刷至梁底；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如当地质检部门有特殊要求需经甲方事前变更确认后，另行按实计取；未经审批费用不予计取。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螺栓孔洞封堵费用包含在粉刷综合单价中。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门/窗等侧边粉刷超厚费用已综合考虑在粉刷单价中。</t>
    </r>
  </si>
  <si>
    <t>灯槽子目悬挑不分宽度及外挑侧板高度，均按清单价格包干；灯槽如有石膏线造型或金属线，石膏线金属线费用另行计取。</t>
  </si>
  <si>
    <t>点锈、胶带纸铺贴费用已综合考虑在乳胶漆子目价格中，费用不另行计取。</t>
  </si>
  <si>
    <t>地板如有金属压条，费用单独套用相应子目计取。</t>
  </si>
  <si>
    <t>踢脚线子目已包含剔槽修补费用。</t>
  </si>
  <si>
    <r>
      <rPr>
        <sz val="9"/>
        <color rgb="FF000000"/>
        <rFont val="宋体"/>
        <charset val="134"/>
      </rPr>
      <t>弧形踢脚线、石膏线等其他线条人工费参直线子目执行，弧形部分主材单价*1.2系数计算；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弧形灯槽综合单价*1.2系数；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弧形基层板及饰面板综合单价*1.2系数。</t>
    </r>
  </si>
  <si>
    <t>斜吊顶（倾斜度＞30°）人工乘以1.1系数，轻钢龙骨石膏板等工程量按实际面积计算。</t>
  </si>
  <si>
    <r>
      <rPr>
        <sz val="9"/>
        <color rgb="FF000000"/>
        <rFont val="宋体"/>
        <charset val="134"/>
      </rPr>
      <t>门扇（木饰面）尺寸以1000mm*2400mm为基准规格，基准规格以内价格不做调整；门扇高度2400mm以上相应主材单价乘以1.1系数。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门扇（模压）尺寸以1000mm*2300mm为基准规格，基准规格以内价格不做调整；门扇高度2300mm以上每增加10cm（含10cm以内）高度增加30元/樘。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木饰面木皮、模压门膜更换价格不做调整。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涉及业态中户内存在避难间，避难间防火门参照户内门价格增加200元/樘计算。</t>
    </r>
  </si>
  <si>
    <r>
      <rPr>
        <sz val="9"/>
        <color rgb="FF000000"/>
        <rFont val="宋体"/>
        <charset val="134"/>
      </rPr>
      <t>不锈钢厚度统一按1.0mm厚考虑：不锈钢线条主材按420元/m2（除税价）展开面积进行折算计入，折边费用不另计；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不锈钢大面平板主材按358.41元/m2（除税价）计入，折边费用不另计。</t>
    </r>
  </si>
  <si>
    <t>电梯金属门套存在门楣板造型，且线条为通长前提下，则侧面金属门套工程量不扣除门楣板高度。</t>
  </si>
  <si>
    <t>右侧图纸窗帘盒及挂板龙骨分别计算。</t>
  </si>
  <si>
    <t>天棚凹槽造型套取天棚凹槽子目，仅适用于天棚与墙面交界处，铝条费用已综合包含，不锈钢条价格另计；天棚其他阳角为顺挺需求所施工费用包含在吊顶综合单价中。</t>
  </si>
  <si>
    <t>所有给水管、电气明配管已包含支架制作安装费用，不单独列项计算。</t>
  </si>
  <si>
    <t>安装天棚软管按实计算；吊顶到灯具之间配线不另行计算，相关配线包含在灯具子目中。</t>
  </si>
  <si>
    <t>压力表费用综合考虑在子目单价中。</t>
  </si>
  <si>
    <t>层高超过3.6m超高增加费已在措施费中综合考虑；如涉及批量超高，超高费用按5.5元/㎡含税价包干，工程量按水平投影面积计算，直接计入结算。</t>
  </si>
  <si>
    <t>石材价格均为包干，后续不调整。</t>
  </si>
  <si>
    <t>三</t>
  </si>
  <si>
    <t>其他说明</t>
  </si>
  <si>
    <t>其余未尽事项详见招标文件及示范合同。</t>
  </si>
  <si>
    <t>室内环境检测不在本次招标范围内。</t>
  </si>
  <si>
    <t>装饰工程浮动口径： 
a 硬装造价在 200 万元以上工程允许参考战略中标价上浮 10%； 
b 硬装造价在 200 万元（含）以下工程允许参考战略中标价上浮 15%；</t>
  </si>
  <si>
    <t>综合费率按A清工费的25.45%计取。</t>
  </si>
  <si>
    <t>清单汇总表</t>
  </si>
  <si>
    <t>工程名称：花都湖数字经济与创新产业园项目5号楼升级改造工程设计施工总承包</t>
  </si>
  <si>
    <t>序号</t>
  </si>
  <si>
    <t>项目名称</t>
  </si>
  <si>
    <t>金额（元）</t>
  </si>
  <si>
    <t>单方经济指标
（元/m2）</t>
  </si>
  <si>
    <t>备注</t>
  </si>
  <si>
    <t>拆除工程</t>
  </si>
  <si>
    <t>装修工程</t>
  </si>
  <si>
    <t>楼地面装饰工程</t>
  </si>
  <si>
    <t>墙、柱面装饰与隔断、幕墙工程</t>
  </si>
  <si>
    <t>天棚工程</t>
  </si>
  <si>
    <t>油漆、涂料、裱糊工程</t>
  </si>
  <si>
    <t>门窗工程</t>
  </si>
  <si>
    <t>其他装饰工程</t>
  </si>
  <si>
    <t>入户门</t>
  </si>
  <si>
    <t>四</t>
  </si>
  <si>
    <t>安装工程</t>
  </si>
  <si>
    <t>电气工程</t>
  </si>
  <si>
    <t>给排水工程</t>
  </si>
  <si>
    <t>厨房设备</t>
  </si>
  <si>
    <t>五</t>
  </si>
  <si>
    <t>二次消防工程</t>
  </si>
  <si>
    <t>六</t>
  </si>
  <si>
    <t>智能化工程</t>
  </si>
  <si>
    <t>七</t>
  </si>
  <si>
    <t>措施费</t>
  </si>
  <si>
    <t>八</t>
  </si>
  <si>
    <t>不含税合计
（一+二+三+四+五+六+七）</t>
  </si>
  <si>
    <t>九</t>
  </si>
  <si>
    <t>税金</t>
  </si>
  <si>
    <t>十</t>
  </si>
  <si>
    <t>合计</t>
  </si>
  <si>
    <t>分部分项工程和单价措施项目清单与计价表</t>
  </si>
  <si>
    <t>工程名称：花都湖数字经济与创新产业园项目5号楼升级改造工程设计施工总承包-拆改工程</t>
  </si>
  <si>
    <t>项目编码</t>
  </si>
  <si>
    <t>项目特征描述</t>
  </si>
  <si>
    <t>计量单位</t>
  </si>
  <si>
    <t>工程量</t>
  </si>
  <si>
    <t>综合单价</t>
  </si>
  <si>
    <t>合价（元）</t>
  </si>
  <si>
    <t>装修拆除</t>
  </si>
  <si>
    <t>011605001001</t>
  </si>
  <si>
    <t>平面块料拆除</t>
  </si>
  <si>
    <t>1.块料楼地面拆除</t>
  </si>
  <si>
    <t>m2</t>
  </si>
  <si>
    <t>011606003001</t>
  </si>
  <si>
    <t>天棚面龙骨及饰面拆除</t>
  </si>
  <si>
    <t>1.石膏板吊顶拆除</t>
  </si>
  <si>
    <t>011604002001</t>
  </si>
  <si>
    <t>立面抹灰层拆除</t>
  </si>
  <si>
    <t>1.墙面乳胶漆拆除</t>
  </si>
  <si>
    <t>011614003001</t>
  </si>
  <si>
    <t>洗漱台拆除</t>
  </si>
  <si>
    <t>1.洗漱台拆除</t>
  </si>
  <si>
    <t>011610002001</t>
  </si>
  <si>
    <t>金属门窗拆除</t>
  </si>
  <si>
    <t>1.铝合金门拆除</t>
  </si>
  <si>
    <t>樘</t>
  </si>
  <si>
    <t>011610001001</t>
  </si>
  <si>
    <t>木门窗拆除</t>
  </si>
  <si>
    <t>1.木门拆除</t>
  </si>
  <si>
    <t>011609002001</t>
  </si>
  <si>
    <t>隔断隔墙拆除</t>
  </si>
  <si>
    <t>1.成品隔断拆除</t>
  </si>
  <si>
    <t>011613002001</t>
  </si>
  <si>
    <t>玻璃拆除</t>
  </si>
  <si>
    <t>1.玻璃镜拆除</t>
  </si>
  <si>
    <t>011601001001</t>
  </si>
  <si>
    <t>砖砌体拆除</t>
  </si>
  <si>
    <t>1.砖砌体拆除</t>
  </si>
  <si>
    <t>m3</t>
  </si>
  <si>
    <t>011601001002</t>
  </si>
  <si>
    <t>拆除废料外运</t>
  </si>
  <si>
    <t>1.拆除废料外运
2.外运运距：综合考虑</t>
  </si>
  <si>
    <t>洁具拆除</t>
  </si>
  <si>
    <t>011210005002</t>
  </si>
  <si>
    <t>拆除成品水箱式冲水蹲便器</t>
  </si>
  <si>
    <t>1.材质:陶瓷
2.规格、类型:低水箱蹲式大便器
3.附件名称、数量:含DN15角阀</t>
  </si>
  <si>
    <t>个</t>
  </si>
  <si>
    <t>011210005003</t>
  </si>
  <si>
    <t>拆除成品冲水马桶（无障碍卫生间）</t>
  </si>
  <si>
    <t>1.坐便器
2、无障碍厕位做法参12J926  -J7</t>
  </si>
  <si>
    <t>011210005001</t>
  </si>
  <si>
    <t>拆除成品感应式小便斗</t>
  </si>
  <si>
    <t>1.材质:陶瓷
2.规格、类型:感应冲洗阀小便器
3.附件名称、数量:含DN15冲洗阀、干电池</t>
  </si>
  <si>
    <t>011210005004</t>
  </si>
  <si>
    <t>拆除洗手盆</t>
  </si>
  <si>
    <t>1.材质:陶瓷
2.规格、类型:洗涤盆
3.附件名称、数量:含DN15角阀,龙头水嘴</t>
  </si>
  <si>
    <t>031004008001</t>
  </si>
  <si>
    <t>拆除拖布池</t>
  </si>
  <si>
    <t>组</t>
  </si>
  <si>
    <t>综合单价分析表</t>
  </si>
  <si>
    <t>标段：</t>
  </si>
  <si>
    <t>第 1 页  共 15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</si>
  <si>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</si>
  <si>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</si>
  <si>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</si>
  <si>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</si>
  <si>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</si>
  <si>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</si>
  <si>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</si>
  <si>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</si>
  <si>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</si>
  <si>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</si>
  <si>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</si>
  <si>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A1-19-27</t>
  </si>
  <si>
    <t>平面块料拆除 块料面层 水泥砂浆结合层</t>
  </si>
  <si>
    <t>100m2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</si>
  <si>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</si>
  <si>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</si>
  <si>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</si>
  <si>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</si>
  <si>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</si>
  <si>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</si>
  <si>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</si>
  <si>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</si>
  <si>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</si>
  <si>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</si>
  <si>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</si>
  <si>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第 2 页  共 15 页</t>
  </si>
  <si>
    <t>A1-19-38</t>
  </si>
  <si>
    <t>天棚饰面拆除 金属龙骨 其他装饰面</t>
  </si>
  <si>
    <t>第 3 页  共 15 页</t>
  </si>
  <si>
    <t>A1-19-22</t>
  </si>
  <si>
    <t>立面抹灰铲除 装饰抹灰 砖、混凝土面</t>
  </si>
  <si>
    <t>第 4 页  共 15 页</t>
  </si>
  <si>
    <t>A1-16-174 *0.5</t>
  </si>
  <si>
    <t>洗漱台(洗手台) 石板材 单价*0.5</t>
  </si>
  <si>
    <t>第 5 页  共 15 页</t>
  </si>
  <si>
    <t>A1-19-53</t>
  </si>
  <si>
    <t>门窗拆除(整樘) 金属  </t>
  </si>
  <si>
    <t>10樘</t>
  </si>
  <si>
    <t>第 6 页  共 15 页</t>
  </si>
  <si>
    <t>A1-19-52</t>
  </si>
  <si>
    <t>门窗拆除(整樘) 木质</t>
  </si>
  <si>
    <t>第 7 页  共 15 页</t>
  </si>
  <si>
    <t>A1-19-49</t>
  </si>
  <si>
    <t>隔断隔墙拆除 木龙骨 其他装饰面</t>
  </si>
  <si>
    <t>第 8 页  共 15 页</t>
  </si>
  <si>
    <t>A1-19-54</t>
  </si>
  <si>
    <t>玻璃拆除 5mm内 高2m内</t>
  </si>
  <si>
    <t>第 9 页  共 15 页</t>
  </si>
  <si>
    <t>A1-19-4</t>
  </si>
  <si>
    <t>墙体拆除 砖砌墙体 实心砖墙</t>
  </si>
  <si>
    <t>100m3</t>
  </si>
  <si>
    <t>第 10 页  共 15 页</t>
  </si>
  <si>
    <t>A1-19-69 换</t>
  </si>
  <si>
    <t>拆除废料外运 人工装自卸汽车运 3km内 实际运距(km):10</t>
  </si>
  <si>
    <t>10m3</t>
  </si>
  <si>
    <t>第 11 页  共 15 页</t>
  </si>
  <si>
    <t>借C10-4-34 换</t>
  </si>
  <si>
    <t>蹲式大便器安装 瓷低水箱 材料*0,主材*0,单价*0.4</t>
  </si>
  <si>
    <t>10套</t>
  </si>
  <si>
    <t>其他材料费</t>
  </si>
  <si>
    <t>-</t>
  </si>
  <si>
    <t>材料费小计</t>
  </si>
  <si>
    <t>第 12 页  共 15 页</t>
  </si>
  <si>
    <t>借C10-4-39 换</t>
  </si>
  <si>
    <t>坐式大便器安装 分体水箱 材料*0,主材*0,单价*0.4</t>
  </si>
  <si>
    <t>第 13 页  共 15 页</t>
  </si>
  <si>
    <t>借C10-4-45 换</t>
  </si>
  <si>
    <t>壁挂式小便器安装 感应开关 埋入式 材料*0,主材*0,单价*0.4</t>
  </si>
  <si>
    <t>第 14 页  共 15 页</t>
  </si>
  <si>
    <t>借C10-4-18 换</t>
  </si>
  <si>
    <t>洗脸盆 立柱式 冷水 材料*0,主材*0,单价*0.4</t>
  </si>
  <si>
    <t>10组</t>
  </si>
  <si>
    <t>第 15 页  共 15 页</t>
  </si>
  <si>
    <t>借C10-4-51 换</t>
  </si>
  <si>
    <t>成品拖布池安装 材料*0,主材*0,单价*0.4</t>
  </si>
  <si>
    <t>分部分项工程量清单综合单价分析表</t>
  </si>
  <si>
    <t>工程名称：花都湖数字经济与创新产业园项目5号楼升级改造工程设计施工总承包-装修工程</t>
  </si>
  <si>
    <t>综合单价（元）</t>
  </si>
  <si>
    <t>单间1</t>
  </si>
  <si>
    <t>单间2</t>
  </si>
  <si>
    <t>套间1</t>
  </si>
  <si>
    <t>套间2</t>
  </si>
  <si>
    <t>套间3</t>
  </si>
  <si>
    <t>套间4</t>
  </si>
  <si>
    <t>走道</t>
  </si>
  <si>
    <t>A清工费</t>
  </si>
  <si>
    <t>B主材费</t>
  </si>
  <si>
    <t>C主材含量</t>
  </si>
  <si>
    <t>D辅材费（含机械费）</t>
  </si>
  <si>
    <t>E=A*25.45%
管理费利润、风险等其他所有费用</t>
  </si>
  <si>
    <t>小计（A+B*C+D+E）</t>
  </si>
  <si>
    <t>块料楼地面</t>
  </si>
  <si>
    <t>1.专用粘结剂粘贴，专用嵌缝剂处理；
2.800*800地砖铺贴。</t>
  </si>
  <si>
    <t>㎡</t>
  </si>
  <si>
    <t>1.专用粘结剂粘贴，专用嵌缝剂处理；
2.300*300防滑地砖铺贴。</t>
  </si>
  <si>
    <t>1.专用粘结剂粘贴，专用嵌缝剂处理；
2.600*600地砖铺贴。</t>
  </si>
  <si>
    <t>1.专用粘结剂粘贴，专用嵌缝剂处理；
2.木纹砖地砖铺贴。</t>
  </si>
  <si>
    <t>楼(地)面涂膜防水</t>
  </si>
  <si>
    <t>1.基层清理；
2.1.2mm厚JS防水涂料涂抹； 
3.阴角及管根部位抹圆弧角；</t>
  </si>
  <si>
    <t>水泥砂浆楼地面</t>
  </si>
  <si>
    <t>1.水泥砂浆配合比综合考虑；
2.找平层厚度至面层完成面；
3.满足国家规范及设计要求和招标文件要求。</t>
  </si>
  <si>
    <t>陶粒混凝土回填层</t>
  </si>
  <si>
    <t>1.陶粒混凝土回填层；
2.强度应符合设计要求，包含浇捣.找平.养护等一切。</t>
  </si>
  <si>
    <t>m³</t>
  </si>
  <si>
    <t>块料踢脚线</t>
  </si>
  <si>
    <t>1.基层处理.专用胶泥粘贴；
2.800*100瓷砖铺贴。</t>
  </si>
  <si>
    <t>1.基层处理.专用胶泥粘贴；
2.600*100瓷砖铺贴。</t>
  </si>
  <si>
    <t>石材门槛石</t>
  </si>
  <si>
    <t>1.专用粘贴剂黏贴石材
4.天然石材门槛石：含切割.倒角.磨边.六面防护.树脂背筋等一切所需工艺。</t>
  </si>
  <si>
    <t>块料门槛石</t>
  </si>
  <si>
    <t>1.专用粘贴剂黏贴瓷砖
2.深色抛光砖：含切割.倒角.磨边.树脂背筋等一切所需工艺。</t>
  </si>
  <si>
    <t>细石砼反坎（有植筋）</t>
  </si>
  <si>
    <t>1.混凝土反坎制作：含混凝土.植筋.模板.凿毛（包含两侧防水施工）。</t>
  </si>
  <si>
    <t>m</t>
  </si>
  <si>
    <t>细石砼反坎（无植筋）</t>
  </si>
  <si>
    <t>1.混凝土反坎制作：含混凝土.模板.凿毛（包含两侧防水施工）。</t>
  </si>
  <si>
    <t>塑钢挡水条</t>
  </si>
  <si>
    <t>1.塑钢挡水条。</t>
  </si>
  <si>
    <t>地砖美缝</t>
  </si>
  <si>
    <t>1.地砖美缝。</t>
  </si>
  <si>
    <t>块料墙面</t>
  </si>
  <si>
    <t>1.墙体类型:内墙
2.安装方式:专用瓷砖粘结剂
3.面层材料品种、规格、颜色:300*600瓷砖</t>
  </si>
  <si>
    <t>墙面涂膜防水</t>
  </si>
  <si>
    <t xml:space="preserve">1.基层清理；
2.1.2mm厚JS防水涂料涂抹； </t>
  </si>
  <si>
    <t>铝扣板吊顶天棚</t>
  </si>
  <si>
    <t>1.铝扣板天棚饰面（含扣件（骨架）等一切完成该天棚的工作内容），配套铝压条收边，木龙基层及三防处理。</t>
  </si>
  <si>
    <t>轻钢龙骨（U50型）吊顶 平面</t>
  </si>
  <si>
    <t>1.轻钢龙骨吊顶，热镀锌吊筋安装，U50主龙.吊杆及龙骨间距满足国家规范及设计要求和招标文件要求；</t>
  </si>
  <si>
    <t>天棚石膏板平面基层</t>
  </si>
  <si>
    <t>1.天棚12mm石膏板平面基层 安在龙骨上。</t>
  </si>
  <si>
    <t>石膏装饰线</t>
  </si>
  <si>
    <t xml:space="preserve">1、造型线条，含乳胶漆饰面
2、线条宽度150*100mm
3、其他未说明满足国家规范及设计要求和招标文件要求。 </t>
  </si>
  <si>
    <t>天棚成品检修口</t>
  </si>
  <si>
    <t>1.天棚成品检修口安装，规格包干。</t>
  </si>
  <si>
    <t>墙面乳胶漆</t>
  </si>
  <si>
    <t>1.满批腻子，一底两面水性内墙耐擦洗环保涂料。</t>
  </si>
  <si>
    <t>顶面乳胶漆</t>
  </si>
  <si>
    <t>1.满批腻子2遍，一底两面水性内墙耐擦洗环保涂料。</t>
  </si>
  <si>
    <t>木质门带套</t>
  </si>
  <si>
    <t>1.门代号及洞口尺寸:综合考虑
2.实木复合门
3.含五金配件</t>
  </si>
  <si>
    <t>半玻粉末喷涂铝合金门</t>
  </si>
  <si>
    <t>1.门代号及洞口尺寸:800*2100mm
2.半玻粉末喷涂铝合金门
3.含五金配件</t>
  </si>
  <si>
    <t>铝合金玻璃推拉门</t>
  </si>
  <si>
    <t>1.铝合金玻璃推拉门
2.门代号及洞口尺寸:综合考虑
3.含五金配件</t>
  </si>
  <si>
    <t>厨房操作台</t>
  </si>
  <si>
    <t>1.台柜规格:宽度600mm
2.材料种类、规格:黑金沙石材台面、花麻大理石柜体，外包铝合金</t>
  </si>
  <si>
    <t>厨房壁柜</t>
  </si>
  <si>
    <t>1.复合实木材质一体式橱柜</t>
  </si>
  <si>
    <t>一体式洗面盆（含配件）</t>
  </si>
  <si>
    <t>1.一体式洗面盆（含配件）
2.含镜箱、台柜、水龙头下水配件等</t>
  </si>
  <si>
    <t>套</t>
  </si>
  <si>
    <t>成品玻璃隔断</t>
  </si>
  <si>
    <t>1.卫生间成品玻璃隔断
2.玻璃品种、厚度：10mm钢化玻璃</t>
  </si>
  <si>
    <t>砖砌筑</t>
  </si>
  <si>
    <t>1.蒸压砂加气混凝土砌块砌筑，DM M7.5（砂浆）。</t>
  </si>
  <si>
    <t>不锈钢晾衣杆</t>
  </si>
  <si>
    <t>1.不锈钢晾衣杆（单杆）</t>
  </si>
  <si>
    <t>窗帘盒</t>
  </si>
  <si>
    <t xml:space="preserve">1、竖向侧板为12厘阻燃夹板，环保等级E0级+9.5mm厚石膏板
2、规格：250+200mm；
3、刮腻子；
4、刮腻子乳胶漆；
5、其他未说明满足国家规范及设计要求和招标文件要求           </t>
  </si>
  <si>
    <t>灯槽</t>
  </si>
  <si>
    <t>1.龙骨悬挑式灯槽；
2.龙骨下部双层9.5mm厚石膏板，龙骨上部单层9.5mm厚石膏板；
3.板缝贴胶带.点锈；
4.满批腻子，乳胶漆一底两面。</t>
  </si>
  <si>
    <t>灯槽（防水）</t>
  </si>
  <si>
    <t>1.龙骨悬挑式灯槽；
2.龙骨下部双层9.5mm厚防潮石膏板，龙骨上部单层9.5mm厚防潮石膏板；
3.板缝贴胶带.点锈；
4.满批防水腻子，防水乳胶漆一底两面。</t>
  </si>
  <si>
    <t>衣柜</t>
  </si>
  <si>
    <t>1、三聚氰胺饰面板
2、柜体板，暗藏LED灯带
3、骨架、挂件
4、满足国家规范及设计要求和招标文件要求，所有板材要求符合环保国标E0级标准</t>
  </si>
  <si>
    <t>书桌柜</t>
  </si>
  <si>
    <t>卡座</t>
  </si>
  <si>
    <t>1、三聚氰胺饰面板
2、柜体板
3、骨架、挂件
4、满足国家规范及设计要求和招标文件要求，所有板材要求符合环保国标E0级标准</t>
  </si>
  <si>
    <t>卡座连书桌</t>
  </si>
  <si>
    <t>定制电视柜/装饰柜</t>
  </si>
  <si>
    <t>中岛台2550mm*750mm*H860mm</t>
  </si>
  <si>
    <t>1、人造石台面                
2、饰面板
3、柜体板
4、骨架、挂件
5、满足国家规范及设计要求和招标文件要求，所有板材要求符合环保国标E0级标准</t>
  </si>
  <si>
    <t>定制窗吧台</t>
  </si>
  <si>
    <t>1、人造石台面                 
2、饰面板
3、柜体板
4、骨架、挂件
5、其他未说明其他未说明详见图纸及构造做法表，所有板材要求符合环保国标E0级标准</t>
  </si>
  <si>
    <t>入户门工程清单</t>
  </si>
  <si>
    <t>工程名称：花都湖数字经济与创新产业园项目5号楼升级改造工程设计施工总承包-入户门</t>
  </si>
  <si>
    <t>名称</t>
  </si>
  <si>
    <t>项目特征</t>
  </si>
  <si>
    <t>其中</t>
  </si>
  <si>
    <t>主材费（元）</t>
  </si>
  <si>
    <t>不含税综合单价</t>
  </si>
  <si>
    <t>不含税总价（元）</t>
  </si>
  <si>
    <t>施工费</t>
  </si>
  <si>
    <t>辅材及其他费用</t>
  </si>
  <si>
    <t>管理费、利润、规费、风险等其他所有费用</t>
  </si>
  <si>
    <t xml:space="preserve">1、含实木复合门扇及饰面层
2、含木饰面门套及门套基层
3、含门锁、门合页、执手门把手及锁等五金件
4、其他未说明满足国家规范及设计要求和招标文件要求 </t>
  </si>
  <si>
    <t>智能门锁</t>
  </si>
  <si>
    <t xml:space="preserve">1.制作与安装
2.其他未说明满足国家规范及设计要求和招标文件要求 </t>
  </si>
  <si>
    <t>工程名称：花都湖数字经济与创新产业园项目5号楼升级改造工程设计施工总承包-安装工程</t>
  </si>
  <si>
    <t>A人工费</t>
  </si>
  <si>
    <t>B主材单价</t>
  </si>
  <si>
    <t>C主材损耗</t>
  </si>
  <si>
    <t>E综合费（管理费、利润、规费、工程保险费及风险费用）</t>
  </si>
  <si>
    <t>吸顶灯</t>
  </si>
  <si>
    <t>工作内容：开箱清点，测位划线，打眼埋螺栓，支架制作、安装，灯具拼装固定，挂装饰部件，接焊线包头等。</t>
  </si>
  <si>
    <t>平板灯</t>
  </si>
  <si>
    <t>筒灯</t>
  </si>
  <si>
    <t>单管紫外线灯</t>
  </si>
  <si>
    <t>单联单控开关</t>
  </si>
  <si>
    <t>1、名称:单联单控开关
2、型号及规格:10A250V
3、安装方式:暗装</t>
  </si>
  <si>
    <t>双联单控开关</t>
  </si>
  <si>
    <t>1、名称:双联单控开关
2、型号及规格:10A250V
3、安装方式:暗装</t>
  </si>
  <si>
    <t>三联单控开关</t>
  </si>
  <si>
    <t>1、名称:三联单控开关
2、型号及规格:10A250V
3、安装方式:暗装</t>
  </si>
  <si>
    <t>普通五孔插座</t>
  </si>
  <si>
    <t>1、名称:二、三极插座
2、型号及规格:10A250V
3、安装方式:暗装</t>
  </si>
  <si>
    <t>五孔防溅插座</t>
  </si>
  <si>
    <t>1、名称:五孔防溅插座
2、型号及规格:10A250V
3、安装方式:暗装</t>
  </si>
  <si>
    <t>马桶插座</t>
  </si>
  <si>
    <t>1、名称:马桶插座
2、型号及规格:10A250V
3、安装方式:暗装</t>
  </si>
  <si>
    <t>空调插座</t>
  </si>
  <si>
    <t>1、名称:空调插座
2、型号及规格:16A250V
3、安装方式:暗装</t>
  </si>
  <si>
    <t>冰箱插座</t>
  </si>
  <si>
    <t>油烟机插座</t>
  </si>
  <si>
    <t>1、名称:油烟机插座
2、型号及规格:10A250V
3、安装方式:暗装</t>
  </si>
  <si>
    <t>燃气热水器插座</t>
  </si>
  <si>
    <t>1、名称:燃气热水器插座
2、型号及规格:10A250V
3、安装方式:暗装</t>
  </si>
  <si>
    <t>电热水器插座</t>
  </si>
  <si>
    <t>1、名称:电热水器插座
2、型号及规格:10A250V
3、安装方式:暗装</t>
  </si>
  <si>
    <t>洗衣机插座</t>
  </si>
  <si>
    <t>1、名称:洗衣机插座
2、型号及规格:10A250V
3、安装方式:暗装</t>
  </si>
  <si>
    <t>接线盒</t>
  </si>
  <si>
    <t>1.名称:接线盒
2.材质:金属
3.安装形式:综合考虑</t>
  </si>
  <si>
    <t>排风扇</t>
  </si>
  <si>
    <t>1、名称:排气扇
2、规格型号:综合考虑
3、安装方式:综合考虑</t>
  </si>
  <si>
    <t>台</t>
  </si>
  <si>
    <t>WDZ-BYJ-2.5</t>
  </si>
  <si>
    <t>1、名称:电气配线
2、型号及规格:WDZ-BYJ-2.5
3、配置形式、部位：综合考虑</t>
  </si>
  <si>
    <t>米</t>
  </si>
  <si>
    <t>WDZ-BYJ-4</t>
  </si>
  <si>
    <t>1、名称:电气配线
2、型号及规格:WDZ-BYJ-4
3、配置形式、部位：综合考虑</t>
  </si>
  <si>
    <t>镀锌电线管</t>
  </si>
  <si>
    <t>1.名称:电气配管
2.类别、规格:JDG20
3.配置形式:综合考虑</t>
  </si>
  <si>
    <t>金属软管</t>
  </si>
  <si>
    <t>1.名称:金属软管
2.类别、规格:φ20
3.配置形式:综合考虑</t>
  </si>
  <si>
    <t>凿槽及修复</t>
  </si>
  <si>
    <t>1.名称:凿槽、刨沟(砖结构) 宽×深(mm以内) 70×70</t>
  </si>
  <si>
    <t>洗手台</t>
  </si>
  <si>
    <t>工作内容：切管、套丝、盆安装，含配件</t>
  </si>
  <si>
    <t>冷热水龙头</t>
  </si>
  <si>
    <t>工作内容：上水嘴、试水，含进水软管、去水器，含角阀</t>
  </si>
  <si>
    <t>座便器</t>
  </si>
  <si>
    <t>工作内容：留堵洞眼、栽木砖、切管、套丝、大便器与水箱及附件安装、打胶、上下水管连接、试水，不含软管、角阀、智能盖板三通，含密封圈</t>
  </si>
  <si>
    <t>蹲便器</t>
  </si>
  <si>
    <t>小便器</t>
  </si>
  <si>
    <t>工作内容：切管、套丝、安装，含配件</t>
  </si>
  <si>
    <t>拖把池</t>
  </si>
  <si>
    <t>地漏</t>
  </si>
  <si>
    <t>1、名称：地漏
2、规格、型号:DN100</t>
  </si>
  <si>
    <t>1、名称：地漏
2、规格、型号:DN75</t>
  </si>
  <si>
    <t>清扫口 DN100</t>
  </si>
  <si>
    <t>工作内容：切管、套丝、盆安装，不含配件</t>
  </si>
  <si>
    <t>淋浴器</t>
  </si>
  <si>
    <t>工作内容：留堵洞眼、切管、套丝、淋浴器组成与安装、试水。</t>
  </si>
  <si>
    <t>洗手槽</t>
  </si>
  <si>
    <t>工作内容：切管、套丝、盆安装，含龙头及配件</t>
  </si>
  <si>
    <t>UPVC排水管 DN100</t>
  </si>
  <si>
    <t>工作内容：留堵洞眼、切管、调制、对口、粘接、管道、管件及管夹安装、灌水试验。</t>
  </si>
  <si>
    <t>UPVC排水管 DN75</t>
  </si>
  <si>
    <t>UPVC排水管 DN50</t>
  </si>
  <si>
    <t>PPR 给水管 DN25-冷</t>
  </si>
  <si>
    <t>工作内容：留堵洞眼、切管、调直、管道管件安装、水压试验、墙内暗敷，压力等级综合考虑，溶解漂白粉、灌水、消毒、冲洗。</t>
  </si>
  <si>
    <t>PPR 给水管 DN20-冷</t>
  </si>
  <si>
    <t>PPR 给水管 DN15-冷</t>
  </si>
  <si>
    <t>PPR 给水管 DN25-热</t>
  </si>
  <si>
    <t>PPR 给水管 DN20-热</t>
  </si>
  <si>
    <t>PPR 给水管 DN15-热</t>
  </si>
  <si>
    <t>热水器</t>
  </si>
  <si>
    <t>工作内容：采购、安装，含配件</t>
  </si>
  <si>
    <t>电磁炉</t>
  </si>
  <si>
    <t>抽油烟机</t>
  </si>
  <si>
    <t>消毒碗柜</t>
  </si>
  <si>
    <t>消火栓钢管</t>
  </si>
  <si>
    <t>1.安装部位:室内
2.材质、规格:热浸镀锌钢管DN65（国标壁厚）
3.连接形式:综合考虑
4.压力试验及冲洗设计要求:满足现行技术归规范要求
5.管道标识设计要求:满足现行技术归规范要求</t>
  </si>
  <si>
    <t>1.安装部位:室内
2.材质、规格:热浸镀锌钢管DN100（国标壁厚）
3.连接形式:综合考虑
4.压力试验及冲洗设计要求:满足现行技术归规范要求
5.管道标识设计要求:满足现行技术归规范要求</t>
  </si>
  <si>
    <t>1.安装部位:室内
2.材质、规格:热浸镀锌钢管DN150（国标壁厚）
3.连接形式:综合考虑
4.压力试验及冲洗设计要求:满足现行技术归规范要求
5.管道标识设计要求:满足现行技术归规范要求</t>
  </si>
  <si>
    <t>1.安装部位:室内
2.材质、规格:热浸镀锌钢管DN200（国标壁厚）
3.连接形式:综合考虑
4.压力试验及冲洗设计要求:满足现行技术归规范要求
5.管道标识设计要求:满足现行技术归规范要求</t>
  </si>
  <si>
    <t>1.安装部位:室内
2.材质、规格:热浸镀锌钢管DN250（国标壁厚）
3.连接形式:综合考虑
4.压力试验及冲洗设计要求:满足现行技术归规范要求
5.管道标识设计要求:满足现行技术归规范要求</t>
  </si>
  <si>
    <t>1.安装部位:室内
2.材质、规格:热浸镀锌钢管DN300（国标壁厚）
3.连接形式:综合考虑
4.压力试验及冲洗设计要求:满足现行技术归规范要求
5.管道标识设计要求:满足现行技术归规范要求</t>
  </si>
  <si>
    <t>1.安装部位:室内
2.材质、规格:热浸镀锌钢管DN350（国标壁厚）
3.连接形式:综合考虑
4.压力试验及冲洗设计要求:满足现行技术归规范要求
5.管道标识设计要求:满足现行技术归规范要求</t>
  </si>
  <si>
    <t>1.安装部位:室内
2.材质、规格:热浸镀锌加厚钢管DN65（国标壁厚）
3.连接形式:综合考虑
4.压力试验及冲洗设计要求:满足现行技术归规范要求
5.管道标识设计要求:满足现行技术归规范要求</t>
  </si>
  <si>
    <t>1.安装部位:室内
2.材质、规格:热浸镀锌加厚钢管DN100（国标壁厚）
3.连接形式:综合考虑
4.压力试验及冲洗设计要求:满足现行技术归规范要求
5.管道标识设计要求:满足现行技术归规范要求</t>
  </si>
  <si>
    <t>1.安装部位:室内
2.材质、规格:热浸镀锌加厚钢管DN150（国标壁厚）
3.连接形式:综合考虑
4.压力试验及冲洗设计要求:满足现行技术归规范要求
5.管道标识设计要求:满足现行技术归规范要求</t>
  </si>
  <si>
    <t>1.安装部位:室内
2.材质、规格:热浸镀锌加厚钢管DN200（国标壁厚）
3.连接形式:综合考虑
4.压力试验及冲洗设计要求:满足现行技术归规范要求
5.管道标识设计要求:满足现行技术归规范要求</t>
  </si>
  <si>
    <t>1.安装部位:室内
2.材质、规格:热浸镀锌加厚钢管DN250（国标壁厚）
3.连接形式:综合考虑
4.压力试验及冲洗设计要求:满足现行技术归规范要求
5.管道标识设计要求:满足现行技术归规范要求</t>
  </si>
  <si>
    <t>1.安装部位:室内
2.材质、规格:热浸镀锌加厚钢管DN300（国标壁厚）
3.连接形式:综合考虑
4.压力试验及冲洗设计要求:满足现行技术归规范要求
5.管道标识设计要求:满足现行技术归规范要求</t>
  </si>
  <si>
    <t>1.安装部位:室内
2.材质、规格:热浸镀锌加厚钢管DN350（国标壁厚）
3.连接形式:综合考虑
4.压力试验及冲洗设计要求:满足现行技术归规范要求
5.管道标识设计要求:满足现行技术归规范要求</t>
  </si>
  <si>
    <t>水喷淋钢管</t>
  </si>
  <si>
    <t>1.安装部位:室内
2.材质、规格:热浸镀锌钢管DN25（国标壁厚）
3.连接形式:综合考虑
4.压力试验及冲洗设计要求:满足现行技术归规范要求
5.管道标识设计要求:满足现行技术归规范要求</t>
  </si>
  <si>
    <t>1.安装部位:室内
2.材质、规格:热浸镀锌钢管DN32（国标壁厚）
3.连接形式:综合考虑
4.压力试验及冲洗设计要求:满足现行技术归规范要求
5.管道标识设计要求:满足现行技术归规范要求</t>
  </si>
  <si>
    <t>1.安装部位:室内
2.材质、规格:热浸镀锌钢管DN40（国标壁厚）
3.连接形式:综合考虑
4.压力试验及冲洗设计要求:满足现行技术归规范要求
5.管道标识设计要求:满足现行技术归规范要求</t>
  </si>
  <si>
    <t>1.安装部位:室内
2.材质、规格:热浸镀锌钢管DN50（国标壁厚）
3.连接形式:综合考虑
4.压力试验及冲洗设计要求:满足现行技术归规范要求
5.管道标识设计要求:满足现行技术归规范要求</t>
  </si>
  <si>
    <t>1.安装部位:室内
2.材质、规格:热浸镀锌钢管DN80（国标壁厚）
3.连接形式:综合考虑
4.压力试验及冲洗设计要求:满足现行技术归规范要求
5.管道标识设计要求:满足现行技术归规范要求</t>
  </si>
  <si>
    <t>水喷淋钢管加厚钢管</t>
  </si>
  <si>
    <t>1.安装部位:室内
2.材质、规格:热浸镀锌加厚钢管DN25（国标壁厚）
3.连接形式:综合考虑
4.压力试验及冲洗设计要求:满足现行技术归规范要求
5.管道标识设计要求:满足现行技术归规范要求</t>
  </si>
  <si>
    <t>1.安装部位:室内
2.材质、规格:热浸镀锌加厚钢管DN32（国标壁厚）
3.连接形式:综合考虑
4.压力试验及冲洗设计要求:满足现行技术归规范要求
5.管道标识设计要求:满足现行技术归规范要求</t>
  </si>
  <si>
    <t>1.安装部位:室内
2.材质、规格:热浸镀锌加厚钢管DN40（国标壁厚）
3.连接形式:综合考虑
4.压力试验及冲洗设计要求:满足现行技术归规范要求
5.管道标识设计要求:满足现行技术归规范要求</t>
  </si>
  <si>
    <t>1.安装部位:室内
2.材质、规格:热浸镀锌加厚钢管DN50（国标壁厚）
3.连接形式:综合考虑
4.压力试验及冲洗设计要求:满足现行技术归规范要求
5.管道标识设计要求:满足现行技术归规范要求</t>
  </si>
  <si>
    <t>1.安装部位:室内
2.材质、规格:热浸镀锌加厚钢管DN80（国标壁厚）
3.连接形式:综合考虑
4.压力试验及冲洗设计要求:满足现行技术归规范要求
5.管道标识设计要求:满足现行技术归规范要求</t>
  </si>
  <si>
    <t>消火栓及水调试</t>
  </si>
  <si>
    <t>室内消火栓</t>
  </si>
  <si>
    <t>1.名称：单栓室内消防栓箱
2.箱体尺寸：1000X700X160~240
3.附件材质、规格：DN65消火栓，水枪，水带接口，水带（25米），自救软卷盘（25米、带流喷雾喷枪、速接口、速接头、管套），自救阀DN25
4.箱体材质：箱体采用冷轧钢板厚1.2mm，门框采用铝合金</t>
  </si>
  <si>
    <t>1.名称：单栓带灭火器箱组合式消防柜
2.型号、规格：箱体本身尺寸为1600X700X160~240
3.附件材质、规格：DN65消火栓，水枪，水带接口，水带（25米），灭火器
4.箱体材质：箱体采用冷轧钢板厚1.2mm，门框采用铝合金</t>
  </si>
  <si>
    <t>1.名称：单栓带灭火器箱组合式消防柜
2.型号、规格：箱体本身尺寸为1600X700X160~240
3.附件材质、规格：DN65消火栓，水枪，水带接口，水带（25米），自救软卷盘（25米、带流喷雾喷枪、速接口、速接头、管套），自救阀DN25，灭火器
4.箱体材质：箱体采用冷轧钢板厚1.2mm，门框采用铝合金</t>
  </si>
  <si>
    <t>试验消火栓</t>
  </si>
  <si>
    <t>1.名称:试验消火栓</t>
  </si>
  <si>
    <t>减压稳压型消火栓与普通消火栓差价</t>
  </si>
  <si>
    <t>1.名称:减压稳压型消火栓与普通消火栓差价</t>
  </si>
  <si>
    <t>灭火器箱体</t>
  </si>
  <si>
    <t>1.名称：灭火器箱
2.规格：可容纳两瓶灭火器（灭火器另计）</t>
  </si>
  <si>
    <t>灭火器</t>
  </si>
  <si>
    <t>1.规格、型号:灭火器MF/ABC2</t>
  </si>
  <si>
    <t>具</t>
  </si>
  <si>
    <t>1.规格、型号:灭火器MF/ABC3</t>
  </si>
  <si>
    <t>1.规格、型号:灭火器MF/ABC4</t>
  </si>
  <si>
    <t>1.规格、型号:灭火器MF/ABC5</t>
  </si>
  <si>
    <t>1.规格、型号:手推式灭火器灭火器MFTZ/ABC20</t>
  </si>
  <si>
    <t>1.规格、型号:手推式灭火器灭火器MFTZ/ABC30</t>
  </si>
  <si>
    <t>1.规格、型号:手推式灭火器灭火器MFTZ/ABC35</t>
  </si>
  <si>
    <t>1.规格、型号:手推式灭火器灭火器MFTZ/ABC50</t>
  </si>
  <si>
    <t>1.规格、型号:手推式灭火器灭火器MFTZ/ABC70</t>
  </si>
  <si>
    <t>消火栓灭火系统装置调试</t>
  </si>
  <si>
    <t>1.名称:消火栓灭火系统装置调试</t>
  </si>
  <si>
    <t>点</t>
  </si>
  <si>
    <t>自动喷水灭火系统装置调试</t>
  </si>
  <si>
    <t>1.名称:自动喷水灭火系统装置调试</t>
  </si>
  <si>
    <t>消防水管道附件</t>
  </si>
  <si>
    <t>压力仪表</t>
  </si>
  <si>
    <t>1、名称:压力表（含表弯）</t>
  </si>
  <si>
    <t>湿式报警装置</t>
  </si>
  <si>
    <t>1.名称:湿式报警装置DN100
2.连接方式:法兰连接
3.包含湿式阀、蝶阀、装配管、供水压力表、装置压力表、试验阀、
泄放试验阀、泄放试验管、试验管流量计、过滤器、延时器、
水力警铃、报警截止阀、漏斗、压力开关等</t>
  </si>
  <si>
    <t>1.名称:湿式报警装置DN150
2.连接方式:法兰连接
3.包含湿式阀、蝶阀、装配管、供水压力表、装置压力表、试验阀、
泄放试验阀、泄放试验管、试验管流量计、过滤器、延时器、
水力警铃、报警截止阀、漏斗、压力开关等</t>
  </si>
  <si>
    <t>水流指示器</t>
  </si>
  <si>
    <t>1.名称:水流指示器DN65
2.连接形式:法兰连接</t>
  </si>
  <si>
    <t>1.名称:水流指示器DN80
2.连接形式:法兰连接</t>
  </si>
  <si>
    <t>1.名称:水流指示器DN100
2.连接形式:法兰连接</t>
  </si>
  <si>
    <t>1.名称:水流指示器DN150
2.连接形式:法兰连接</t>
  </si>
  <si>
    <t>减压孔板</t>
  </si>
  <si>
    <t>1.名称:不锈钢减压孔板DN50</t>
  </si>
  <si>
    <t>1.名称:不锈钢减压孔板DN65</t>
  </si>
  <si>
    <t>1.名称:不锈钢减压孔板DN80</t>
  </si>
  <si>
    <t>1.名称:不锈钢减压孔板DN100</t>
  </si>
  <si>
    <t>1.名称:不锈钢减压孔板DN150</t>
  </si>
  <si>
    <t>末端试水装置</t>
  </si>
  <si>
    <t>1.名称:成套末端试水装置DN25</t>
  </si>
  <si>
    <t>消防水泵接合器</t>
  </si>
  <si>
    <t>1.名称:消防水泵接合器DN100
2.不含阀门</t>
  </si>
  <si>
    <t>1.名称:消防水泵接合器DN150
2.不含阀门</t>
  </si>
  <si>
    <t>1.名称:消防水泵接合器DN100
2.附件材质、规格:含闸阀、安全阀、止回阀等</t>
  </si>
  <si>
    <t>1.名称:消防水泵接合器DN150
2.附件材质、规格:含闸阀、安全阀、止回阀等</t>
  </si>
  <si>
    <t>管道支架</t>
  </si>
  <si>
    <t>1、名称:管道支架制作、安装
2.规格材质:综合考虑（含除锈、防锈漆二遍、调和漆二遍）</t>
  </si>
  <si>
    <t>kg</t>
  </si>
  <si>
    <t>铜截止阀</t>
  </si>
  <si>
    <t>1.名称:铜截止阀DN15
2.连接形式:螺纹连接</t>
  </si>
  <si>
    <t>1.名称:铜截止阀DN20
2.连接形式:螺纹连接</t>
  </si>
  <si>
    <t>1.名称:铜截止阀DN25
2.连接形式:螺纹连接</t>
  </si>
  <si>
    <t>1.名称:铜截止阀DN32
2.连接形式:螺纹连接</t>
  </si>
  <si>
    <t>1.名称:铜截止阀DN40
2.连接形式:螺纹连接</t>
  </si>
  <si>
    <t>1.名称:铜截止阀DN50
2.连接形式:螺纹连接</t>
  </si>
  <si>
    <t>自动排气阀</t>
  </si>
  <si>
    <t>1.名称:自动排气阀DN15
2.连接形式:螺纹连接</t>
  </si>
  <si>
    <t>1.名称:自动排气阀DN20
2.连接形式:螺纹连接</t>
  </si>
  <si>
    <t>1.名称:自动排气阀DN25
2.连接形式:螺纹连接</t>
  </si>
  <si>
    <t>试水阀</t>
  </si>
  <si>
    <t>1.名称:试水阀DN25
2.连接形式:螺纹连接</t>
  </si>
  <si>
    <t>可调节减压阀</t>
  </si>
  <si>
    <t>1.名称:可调节减压阀DN100
2.连接形式:法兰连接</t>
  </si>
  <si>
    <t>1.名称:可调节减压阀DN150
2.连接形式:法兰连接</t>
  </si>
  <si>
    <t>信号闸阀</t>
  </si>
  <si>
    <t>1.名称:信号闸阀DN65
2.连接形式:法兰连接</t>
  </si>
  <si>
    <t>1.名称:信号闸阀DN80
2.连接形式:法兰连接</t>
  </si>
  <si>
    <t>1.名称:信号闸阀DN100
2.连接形式:法兰连接</t>
  </si>
  <si>
    <t>1.名称:信号闸阀DN150
2.连接形式:法兰连接</t>
  </si>
  <si>
    <t>1.名称:信号闸阀DN200
2.连接形式:法兰连接</t>
  </si>
  <si>
    <t>明杆闸阀</t>
  </si>
  <si>
    <t>1.名称:明杆闸阀DN65
2.连接形式:法兰连接</t>
  </si>
  <si>
    <t>1.名称:明杆闸阀DN80
2.连接形式:法兰连接</t>
  </si>
  <si>
    <t>1.名称:明杆闸阀DN100
2.连接形式:法兰连接</t>
  </si>
  <si>
    <t>1.名称:明杆闸阀DN150
2.连接形式:法兰连接</t>
  </si>
  <si>
    <t>1.名称:明杆闸阀DN200
2.连接形式:法兰连接</t>
  </si>
  <si>
    <t>泄压阀</t>
  </si>
  <si>
    <t>1.名称:泄压阀DN80
2.连接形式:法兰连接</t>
  </si>
  <si>
    <t>1.名称:泄压阀DN100
2.连接形式:法兰连接</t>
  </si>
  <si>
    <t>1.名称:泄压阀DN150
2.连接形式:法兰连接</t>
  </si>
  <si>
    <t>1.名称:泄压阀DN200
2.连接形式:法兰连接</t>
  </si>
  <si>
    <t>止回阀</t>
  </si>
  <si>
    <t>1.名称:止回阀DN65
2.连接形式:法兰连接</t>
  </si>
  <si>
    <t>1.名称:止回阀DN80
2.连接形式:法兰连接</t>
  </si>
  <si>
    <t>1.名称:止回阀DN100
2.连接形式:法兰连接</t>
  </si>
  <si>
    <t>1.名称:止回阀DN150
2.连接形式:法兰连接</t>
  </si>
  <si>
    <t>1.名称:止回阀DN200
2.连接形式:法兰连接</t>
  </si>
  <si>
    <t>Y型过滤器</t>
  </si>
  <si>
    <t>1.名称:Y型过滤器DN65
2.连接形式:法兰连接</t>
  </si>
  <si>
    <t>1.名称:Y型过滤器DN80
2.连接形式:法兰连接</t>
  </si>
  <si>
    <t>1.名称:Y型过滤器DN100
2.连接形式:法兰连接</t>
  </si>
  <si>
    <t>1.名称:Y型过滤器DN150
2.连接形式:法兰连接</t>
  </si>
  <si>
    <t>1.名称:Y型过滤器DN200
2.连接形式:法兰连接</t>
  </si>
  <si>
    <t>不锈钢补偿器</t>
  </si>
  <si>
    <t>1.名称:不锈钢补偿器DN50
2.连接形式:法兰连接</t>
  </si>
  <si>
    <t>1.名称:不锈钢补偿器DN65
2.连接形式:法兰连接</t>
  </si>
  <si>
    <t>1.名称:不锈钢补偿器DN80
2.连接形式:法兰连接</t>
  </si>
  <si>
    <t>1.名称:不锈钢补偿器DN100
2.连接形式:法兰连接</t>
  </si>
  <si>
    <t>1.名称:不锈钢补偿器DN150
2.连接形式:法兰连接</t>
  </si>
  <si>
    <t>1.名称:不锈钢补偿器DN200
2.连接形式:法兰连接</t>
  </si>
  <si>
    <t>橡胶软接头</t>
  </si>
  <si>
    <t>1.名称:橡胶软接头DN65</t>
  </si>
  <si>
    <t>1.名称:橡胶软接头DN80</t>
  </si>
  <si>
    <t>1.名称:橡胶软接头DN100</t>
  </si>
  <si>
    <t>1.名称:橡胶软接头DN150</t>
  </si>
  <si>
    <t>1.名称:橡胶软接头DN200</t>
  </si>
  <si>
    <t>金属波纹管</t>
  </si>
  <si>
    <t>1.名称:金属波纹管DN65</t>
  </si>
  <si>
    <t>1.名称:金属波纹管DN80</t>
  </si>
  <si>
    <t>1.名称:金属波纹管DN100</t>
  </si>
  <si>
    <t>1.名称:金属波纹管DN150</t>
  </si>
  <si>
    <t>1.名称:金属波纹管DN200</t>
  </si>
  <si>
    <t>消防报警系统</t>
  </si>
  <si>
    <t>消防接线箱</t>
  </si>
  <si>
    <t>1.名称:消防接线箱
2.规格:综合考虑</t>
  </si>
  <si>
    <t>消防接线端子箱</t>
  </si>
  <si>
    <t>1.名称:消防接线端子箱
2.规格:综合考虑</t>
  </si>
  <si>
    <t>模块箱</t>
  </si>
  <si>
    <t>1.名称:模块箱
2.规格:综合考虑</t>
  </si>
  <si>
    <t>点型探测器</t>
  </si>
  <si>
    <t>1.名称:感烟探测器（含底座）</t>
  </si>
  <si>
    <t>1.名称:感温探测器（含底座）</t>
  </si>
  <si>
    <t>1.名称:感温感烟复合式探测器（含底座）</t>
  </si>
  <si>
    <t>手动报警按钮（带电话插孔）</t>
  </si>
  <si>
    <t>1.名称:手动报警按钮（带电话插孔）</t>
  </si>
  <si>
    <t>消火栓按扭</t>
  </si>
  <si>
    <t>1.名称:消火栓按扭</t>
  </si>
  <si>
    <t>单输入模块</t>
  </si>
  <si>
    <t>1.名称:单输入模块</t>
  </si>
  <si>
    <t>单输出模块</t>
  </si>
  <si>
    <t>1.名称:单输出模块</t>
  </si>
  <si>
    <t>单输入输出模块</t>
  </si>
  <si>
    <t>1.名称:单输入输出模块</t>
  </si>
  <si>
    <t>多输入输出模块</t>
  </si>
  <si>
    <t>1.名称:多输入输出模块</t>
  </si>
  <si>
    <t>吸顶扬声器</t>
  </si>
  <si>
    <t>1.名称:吸顶扬声器</t>
  </si>
  <si>
    <t>壁挂扬声器</t>
  </si>
  <si>
    <t>1.名称:壁挂扬声器</t>
  </si>
  <si>
    <t>声光报警器</t>
  </si>
  <si>
    <t>1.名称:声光报警器</t>
  </si>
  <si>
    <t>消防报警电话</t>
  </si>
  <si>
    <t>1.名称:消防报警电话</t>
  </si>
  <si>
    <t>部</t>
  </si>
  <si>
    <t>火灾显示盘</t>
  </si>
  <si>
    <t>1.名称:火灾显示盘</t>
  </si>
  <si>
    <t>短路隔离器</t>
  </si>
  <si>
    <t>1.名称:短路隔离器</t>
  </si>
  <si>
    <t>防火门监控系统</t>
  </si>
  <si>
    <t>防火门监控分机</t>
  </si>
  <si>
    <t>1.名称:防火门监控分机</t>
  </si>
  <si>
    <t>单门一体式门磁开关</t>
  </si>
  <si>
    <t>1.名称:单门一体式门磁开关</t>
  </si>
  <si>
    <t>双门一体式门磁开关</t>
  </si>
  <si>
    <t>1.名称:双门一体式门磁开关</t>
  </si>
  <si>
    <t>门磁开关</t>
  </si>
  <si>
    <t>1.名称:门磁开关</t>
  </si>
  <si>
    <t>电磁门吸</t>
  </si>
  <si>
    <t>1.名称:电磁门吸</t>
  </si>
  <si>
    <t>防火门监控模块</t>
  </si>
  <si>
    <t>1.名称:防火门监控模块</t>
  </si>
  <si>
    <t>管线</t>
  </si>
  <si>
    <t>线缆敷设NH-RVVP-2X1.5</t>
  </si>
  <si>
    <t>1、名称:线缆敷设
2、型号及规格：NH-RVVP-2X1.5
3、敷设方式、部位:综合考虑
4、综合考虑电缆头、接线耳、接线端子等相关费用</t>
  </si>
  <si>
    <t>线缆敷设ZN-RVS-2X1.5</t>
  </si>
  <si>
    <t>1、名称:线缆敷设
2、型号及规格：ZN-RVS-2X1.5
3、敷设方式、部位:综合考虑
4、综合考虑电缆头、接线耳、接线端子等相关费用</t>
  </si>
  <si>
    <t>线缆敷设ZN-RVS-2X2.5</t>
  </si>
  <si>
    <t>1、名称:线缆敷设
2、型号及规格：ZN-RVS-2X2.5
3、敷设方式、部位:综合考虑
4、综合考虑电缆头、接线耳、接线端子等相关费用</t>
  </si>
  <si>
    <t>线缆敷设WDZ-RVS-2X1.0</t>
  </si>
  <si>
    <t>1、名称:线缆敷设
2、型号及规格：WDZ-RVS-2X1.0
3、敷设方式、部位:综合考虑
4、综合考虑电缆头、接线耳、接线端子等相关费用</t>
  </si>
  <si>
    <t>线缆敷设WDZ-RVS-2X1.5</t>
  </si>
  <si>
    <t>1、名称:线缆敷设
2、型号及规格：WDZ-RVS-2X1.5
3、敷设方式、部位:综合考虑
4、综合考虑电缆头、接线耳、接线端子等相关费用</t>
  </si>
  <si>
    <t>线缆敷设WDZN-RVS-2X1.0</t>
  </si>
  <si>
    <t>1、名称:线缆敷设
2、型号及规格：WDZN-RVS-2X1.0
3、敷设方式、部位:综合考虑
4、综合考虑电缆头、接线耳、接线端子等相关费用</t>
  </si>
  <si>
    <t>线缆敷设WDZN-RVS-2X1.5</t>
  </si>
  <si>
    <t>1、名称:线缆敷设
2、型号及规格：WDZN-RVS-2X1.5
3、敷设方式、部位:综合考虑
4、综合考虑电缆头、接线耳、接线端子等相关费用</t>
  </si>
  <si>
    <t>线缆敷设WDZN-RVS-2X2.5</t>
  </si>
  <si>
    <t>1、名称:线缆敷设
2、型号及规格：WDZN-RVS-2X2.5
3、敷设方式、部位:综合考虑
4、综合考虑电缆头、接线耳、接线端子等相关费用</t>
  </si>
  <si>
    <t>线缆敷设ZN-BV-2.5</t>
  </si>
  <si>
    <t>1、名称:线缆敷设
2、型号及规格：ZN-BV-2.5
3、敷设方式、部位:综合考虑
4、综合考虑电缆头、接线耳、接线端子等相关费用</t>
  </si>
  <si>
    <t>线缆敷设WDZN-BV-1.5</t>
  </si>
  <si>
    <t>1、名称:线缆敷设
2、型号及规格：WDZN-BV-1.5
3、敷设方式、部位:综合考虑
4、综合考虑电缆头、接线耳、接线端子等相关费用</t>
  </si>
  <si>
    <t>线缆敷设WDZN-BV-2.5</t>
  </si>
  <si>
    <t>1、名称:线缆敷设
2、型号及规格：WDZN-BV-2.5
3、敷设方式、部位:综合考虑
4、综合考虑电缆头、接线耳、接线端子等相关费用</t>
  </si>
  <si>
    <t>线缆敷设WDZN-BV-4</t>
  </si>
  <si>
    <t>1、名称:线缆敷设
2、型号及规格：WDZN-BV-4
3、敷设方式、部位:综合考虑
4、综合考虑电缆头、接线耳、接线端子等相关费用</t>
  </si>
  <si>
    <t>线缆敷设WDZN-BV-6</t>
  </si>
  <si>
    <t>1、名称:线缆敷设
2、型号及规格：WDZN-BV-6
3、敷设方式、部位:综合考虑
4、综合考虑电缆头、接线耳、接线端子等相关费用</t>
  </si>
  <si>
    <t>线缆敷设WDZ-RVV-2X1.5</t>
  </si>
  <si>
    <t>1、名称:线缆敷设
2、型号及规格：WDZ-RVV-2X1.5
3、敷设方式、部位:综合考虑
4、综合考虑电缆头、接线耳、接线端子等相关费用</t>
  </si>
  <si>
    <t>线缆敷设WDZ-RVV-2X2.5</t>
  </si>
  <si>
    <t>1、名称:线缆敷设
2、型号及规格：WDZ-RVV-2X2.5
3、敷设方式、部位:综合考虑
4、综合考虑电缆头、接线耳、接线端子等相关费用</t>
  </si>
  <si>
    <t>线缆敷设WDZN-BYJ-2.5</t>
  </si>
  <si>
    <t>1、名称:线缆敷设
2、型号及规格：WDZN-BYJ-2.5
3、敷设方式、部位:综合考虑
4、综合考虑电缆头、接线耳、接线端子等相关费用</t>
  </si>
  <si>
    <t>线缆敷设WDZN-BYJ-4</t>
  </si>
  <si>
    <t>1、名称:线缆敷设
2、型号及规格：WDZN-BYJ-4
3、敷设方式、部位:综合考虑
4、综合考虑电缆头、接线耳、接线端子等相关费用</t>
  </si>
  <si>
    <t>线缆敷设WDZN-BYJ-6</t>
  </si>
  <si>
    <t>1、名称:线缆敷设
2、型号及规格：WDZN-BYJ-6
3、敷设方式、部位:综合考虑
4、综合考虑电缆头、接线耳、接线端子等相关费用</t>
  </si>
  <si>
    <t>线缆敷设ZN-KVV-3X1.5</t>
  </si>
  <si>
    <t>1、名称:线缆敷设
2、型号及规格:ZN-KVV-3X1.5（含电缆头）
3、敷设方式、部位:综合考虑
4、综合考虑电缆头、接线耳、接线端子等相关费用</t>
  </si>
  <si>
    <t>线缆敷设ZN-KVV-5X1.5</t>
  </si>
  <si>
    <t>1、名称:线缆敷设
2、型号及规格:ZN-KVV-5X1.5（含电缆头）
3、敷设方式、部位:综合考虑
4、综合考虑电缆头、接线耳、接线端子等相关费用</t>
  </si>
  <si>
    <t>线缆敷设ZN-KVV-7X1.5</t>
  </si>
  <si>
    <t>1、名称:线缆敷设
2、型号及规格:ZN-KVV-7X1.5（含电缆头）
3、敷设方式、部位:综合考虑
4、综合考虑电缆头、接线耳、接线端子等相关费用</t>
  </si>
  <si>
    <t>线缆敷设ZN-KVV-3X2.5</t>
  </si>
  <si>
    <t>1、名称:线缆敷设
2、型号及规格:ZN-KVV-3X2.5（含电缆头）
3、敷设方式、部位:综合考虑
4、综合考虑电缆头、接线耳、接线端子等相关费用</t>
  </si>
  <si>
    <t>线缆敷设WDZN-KVV-3X1.5</t>
  </si>
  <si>
    <t>1、名称:线缆敷设
2、型号及规格:WDZN-KVV-3X1.5（含电缆头）
3、敷设方式、部位:综合考虑
4、综合考虑电缆头、接线耳、接线端子等相关费用</t>
  </si>
  <si>
    <t>线缆敷设WDZN-KVV-4X1.5</t>
  </si>
  <si>
    <t>1、名称:线缆敷设
2、型号及规格:WDZN-KVV-4X1.5（含电缆头）
3、敷设方式、部位:综合考虑
4、综合考虑电缆头、接线耳、接线端子等相关费用</t>
  </si>
  <si>
    <t>线缆敷设WDZN-KVV-5X1.5</t>
  </si>
  <si>
    <t>1、名称:线缆敷设
2、型号及规格:WDZN-KVV-5X1.5（含电缆头）
3、敷设方式、部位:综合考虑
4、综合考虑电缆头、接线耳、接线端子等相关费用</t>
  </si>
  <si>
    <t>线缆敷设WDZN-KVV-6X1.5</t>
  </si>
  <si>
    <t>1、名称:线缆敷设
2、型号及规格:WDZN-KVV-6X1.5（含电缆头）
3、敷设方式、部位:综合考虑
4、综合考虑电缆头、接线耳、接线端子等相关费用</t>
  </si>
  <si>
    <t>线缆敷设WDZN-KVV-7X1.5</t>
  </si>
  <si>
    <t>1、名称:线缆敷设
2、型号及规格:WDZN-KVV-7X1.5（含电缆头）
3、敷设方式、部位:综合考虑
4、综合考虑电缆头、接线耳、接线端子等相关费用</t>
  </si>
  <si>
    <t>线缆敷设WDZ-KVV-3X1.5</t>
  </si>
  <si>
    <t>1、名称:线缆敷设
2、型号及规格:WDZ-KVV-3X1.5（含电缆头）
3、敷设方式、部位:综合考虑
4、综合考虑电缆头、接线耳、接线端子等相关费用</t>
  </si>
  <si>
    <t>线缆敷设WDZ-KVV-4X1.5</t>
  </si>
  <si>
    <t>1、名称:线缆敷设
2、型号及规格:WDZ-KVV-4X1.5（含电缆头）
3、敷设方式、部位:综合考虑
4、综合考虑电缆头、接线耳、接线端子等相关费用</t>
  </si>
  <si>
    <t>线缆敷设WDZ-KVV-5X1.5</t>
  </si>
  <si>
    <t>1、名称:线缆敷设
2、型号及规格:WDZ-KVV-5X1.5（含电缆头）
3、敷设方式、部位:综合考虑
4、综合考虑电缆头、接线耳、接线端子等相关费用</t>
  </si>
  <si>
    <t>线缆敷设WDZ-KVV-6X1.5</t>
  </si>
  <si>
    <t>1、名称:线缆敷设
2、型号及规格:WDZ-KVV-6X1.5（含电缆头）
3、敷设方式、部位:综合考虑
4、综合考虑电缆头、接线耳、接线端子等相关费用</t>
  </si>
  <si>
    <t>线缆敷设WDZ-KVV-7X1.5</t>
  </si>
  <si>
    <t>1、名称:线缆敷设
2、型号及规格:WDZ-KVV-7X1.5（含电缆头）
3、敷设方式、部位:综合考虑
4、综合考虑电缆头、接线耳、接线端子等相关费用</t>
  </si>
  <si>
    <t>消防电调试</t>
  </si>
  <si>
    <t>自动报警系统调试</t>
  </si>
  <si>
    <t>1.名称:自动报警系统调试
2.点数:64点及以下</t>
  </si>
  <si>
    <t>系统</t>
  </si>
  <si>
    <t>1.名称:自动报警系统调试
2.点数:128点及以下</t>
  </si>
  <si>
    <t>1.名称:自动报警系统调试
2.点数:256点及以下</t>
  </si>
  <si>
    <t>1.名称:自动报警系统调试
2.点数:500点及以下</t>
  </si>
  <si>
    <t>智能水电表（含智能网关）</t>
  </si>
  <si>
    <t>含设备、管线及配件等，满足规范及设计要求</t>
  </si>
  <si>
    <t>梯禁系统</t>
  </si>
  <si>
    <t>门卡式，含设备、管线及配件等整个系统费用，满足规范及设计要求</t>
  </si>
  <si>
    <t>项</t>
  </si>
  <si>
    <t>门禁系统</t>
  </si>
  <si>
    <t>综合布线系统</t>
  </si>
  <si>
    <t>核心交换机</t>
  </si>
  <si>
    <t>1.名称:核心交换机
2.类别:主控板槽位数≥2，业务板槽位≥8；整机交换容量≥10.5Tbps，整机包转发能力≥1440 Mpps，含电源、主控、业务板卡、光模块，万兆单模光口≥12个，千兆电口≥48个，双引擎冗余，双电源同时供电</t>
  </si>
  <si>
    <t>交换机</t>
  </si>
  <si>
    <t>1.名称:24口POE交换机
2.功能:24个10/100/1000M,4个千兆光口，可堆叠转发性能≥196Mpps,POE,含光模块(主、备端口各1个)，含堆叠模块,双电源同时供电</t>
  </si>
  <si>
    <t>1.名称:48口POE交换机
2.功能:48个10/100/1000M,4个千兆光口，可堆叠转发性能≥196Mpps,POE,含光模块(主、备端口各1个)，含堆叠模块,双电源同时供电</t>
  </si>
  <si>
    <t>1.名称:24口交换机
2.功能:24个10/100/1000M,4个千兆光口，可堆叠转发性能≥196Mpps,含光模块(主、备端口各1个)，含堆叠模块,双电源同时供电</t>
  </si>
  <si>
    <t>1.名称:48口交换机
2.功能:48个10/100/1000M,4个千兆光口，可堆叠转发性能≥196Mpps,含光模块(主、备端口各1个)，含堆叠模块,双电源同时供电</t>
  </si>
  <si>
    <t>户弱电箱</t>
  </si>
  <si>
    <t>1.名称:户弱电箱</t>
  </si>
  <si>
    <t>网络电话二合一插座</t>
  </si>
  <si>
    <t>1、名称:网络电话二合一插座
2、型号及规格:10A250V
3、安装方式:暗装</t>
  </si>
  <si>
    <t>网络插座</t>
  </si>
  <si>
    <t>1、名称:网络插座
2、型号及规格:10A250V
3、安装方式:暗装</t>
  </si>
  <si>
    <t>电视插座</t>
  </si>
  <si>
    <t>1、名称:电视插座
2、型号及规格:10A250V
3、安装方式:暗装</t>
  </si>
  <si>
    <t>视频监控系统</t>
  </si>
  <si>
    <t>管理工作站</t>
  </si>
  <si>
    <t>1.名称:停车管理工作站
2.规格:酷睿 i5 十代或同档次及以上处理器, 8GB DDR4 内存,带 4G 显存独显,1T 机械硬盘 +256G SSD ,含 Win10 正版操作系统,配置 24 寸液晶显示器,操作键盘
3.满足现行技术规范要求</t>
  </si>
  <si>
    <t>监控摄像设备</t>
  </si>
  <si>
    <t>1.名称：网络半球摄像机
2.规格：200万素,H.265压缩，多码流，支持组播，25fps，兼容ONVIF协议，昼/夜转换，自动白平衡，镜头焦距：3.3-12mm，含安装辅材，支持可疑人员排查、场景变更、进入/离开、滞留/丢失等视频分析功能。</t>
  </si>
  <si>
    <t>1.名称：电梯半球摄像机
2.规格：200万素,H.265压缩，多码流，支持组播，25fps，兼容ONVIF协议，昼/夜转换，自动白平衡，镜头焦距：2.2-7mm，电梯专用，含安装辅材</t>
  </si>
  <si>
    <t>1.名称：室内网络枪型摄像机
2.规格：200万素,H.265压缩,多码流,支持组播,25fps,兼容ONVIF协议,昼/夜转换,自动白平衡,含镜头、护罩、安装辅材,支持可疑人员排查、场景变更、进入/离开、滞留/丢失等视频分析功能。</t>
  </si>
  <si>
    <t>摄像机支架</t>
  </si>
  <si>
    <t>1.名称:摄像机支架</t>
  </si>
  <si>
    <t>入侵报警系统</t>
  </si>
  <si>
    <t>入侵报警系统工作站</t>
  </si>
  <si>
    <t>1.名称:入侵报警系统工作站
2.4核CPU,内存8G,1TB硬盘，含操作系统，含报入侵报警系统管理软件</t>
  </si>
  <si>
    <t>通信接口</t>
  </si>
  <si>
    <t>1.名称:通信接口</t>
  </si>
  <si>
    <t>紧急求助按钮</t>
  </si>
  <si>
    <t>1.名称:紧急求助按钮
2.按钮式，钥匙复位</t>
  </si>
  <si>
    <t>入侵报警控制主机</t>
  </si>
  <si>
    <t>1.名称:入侵报警控制主机
2.总线制方式，不低于支持250防区，含电源、电脑接口</t>
  </si>
  <si>
    <t>控制键盘</t>
  </si>
  <si>
    <t>1.名称:控制键盘</t>
  </si>
  <si>
    <t>双鉴探测器</t>
  </si>
  <si>
    <t>1.名称:双鉴探测器
2.常闭触点，CCC认证具有防拆保护、防破坏保护，壁挂/吸顶安装</t>
  </si>
  <si>
    <t>二防区编址模块</t>
  </si>
  <si>
    <t>1.名称:二防区编址模块
2.2个输入防区,连接常开或常闭的设备</t>
  </si>
  <si>
    <t>单路继电器模块</t>
  </si>
  <si>
    <t>1.名称:单路继电器模块</t>
  </si>
  <si>
    <t>线缆</t>
  </si>
  <si>
    <t>超六类网线</t>
  </si>
  <si>
    <t>1.名称:网线
2.型号及规格:超六类网线
3.配置形式、部位：综合考虑</t>
  </si>
  <si>
    <t>大对数电缆</t>
  </si>
  <si>
    <t>1.名称:100对大对数电缆
2.敷设方式:综合考虑</t>
  </si>
  <si>
    <t>光缆</t>
  </si>
  <si>
    <t>1.名称:2芯室内单模光缆
2.性能：纤芯规格：9/125um单模，最大衰减：≤0.36dB@1310nm；≤0.22dB@1550nm，LSZH护套
3.敷设方式:综合考虑</t>
  </si>
  <si>
    <t>1.名称:4芯室内单模光缆
2.性能：纤芯规格：9/125um单模，最大衰减：≤0.36dB@1310nm；≤0.22dB@1550nm，LSZH护套
3.敷设方式:综合考虑</t>
  </si>
  <si>
    <t>1.名称:12芯室内单模光缆
2.性能：纤芯规格：9/125um单模，最大衰减：≤0.36dB@1310nm；≤0.22dB@1550nm，LSZH护套
3.敷设方式:综合考虑</t>
  </si>
  <si>
    <t>1.名称:24芯室内单模光缆
2.性能：纤芯规格：9/125um单模，最大衰减：≤0.36dB@1310nm；≤0.22dB@1550nm，LSZH护套
3.敷设方式:综合考虑</t>
  </si>
  <si>
    <t>1.名称:144芯室内单模光缆
2.性能：纤芯规格：9/125um单模，最大衰减：≤0.36dB@1310nm；≤0.22dB@1550nm，LSZH护套
3.敷设方式:综合考虑</t>
  </si>
  <si>
    <t>射频同轴电缆</t>
  </si>
  <si>
    <t>1.名称:低烟无卤阻燃同轴电缆SYWV-75-9
2.敷设方式:管、暗槽内穿放</t>
  </si>
  <si>
    <t>1.名称:低烟无卤阻燃同轴电缆SYWV-75-7
2.敷设方式:管、暗槽内穿放</t>
  </si>
  <si>
    <t>措施费包干费率</t>
  </si>
  <si>
    <t>业态</t>
  </si>
  <si>
    <t>措施费比例</t>
  </si>
  <si>
    <t>分部分项工程造价</t>
  </si>
  <si>
    <t>措施费包括但不限于：
1、安全文明施工费
2、建设工程检验试验费、消防材料检测费、节能材料检测费
3、其他组织措施费
3.1、冬雨季施工增加费
3.2、夜间施工增加费
3.3、已完工程及设备保护费
3.4、二次搬运费
3.5、水平运输、垂直运输
3.6、脚手架搭拆
3.7、提前竣工增加费
3.8、预算包干费
4、日式管理费
5、穿插施工增加费
6、垃圾清运费
7、临时设施费用
8、施工图深化设计费
9、电梯相关费用(梯上人工、成品保护及管理费用，不含电梯本身维修及保养费用）
10、所有相关的开孔（包括配电箱进出线、灯具、风口等）、开洞、预留孔、检修口、开槽（不包含给水管和电气配管开槽）、检修门、各类洞口封堵、修补（包括各专业公司施工所需的洞口封堵、修补）、配电箱体及空开回路标签的制作、粘贴及配电箱安装后的基层处理及饰面施工、配合抽油烟机等电器安装、开孔施工等费用（不包含空调、新风、消防、燃气开孔洞、给排水管道穿梁、穿楼板开洞、凿毛、补洞）
11、粗、精保洁费</t>
  </si>
  <si>
    <t xml:space="preserve">零星及其他工作项目计价表
</t>
  </si>
  <si>
    <t>（本表单价包括管理费、利润、劳动保险、税金等一切费用。仅适用于发包人变更引起的返工费用计算，施工图范围内零星浇捣等不套用此表。）</t>
  </si>
  <si>
    <t>名    称</t>
  </si>
  <si>
    <t>全费用综合单价(元)</t>
  </si>
  <si>
    <t>合价 (元)</t>
  </si>
  <si>
    <t>增值税金</t>
  </si>
  <si>
    <t>零星其他砖墙等拆除(包括清运、外运)</t>
  </si>
  <si>
    <t>立米</t>
  </si>
  <si>
    <t>零星砼拆除及清运（包括清运、外运）</t>
  </si>
  <si>
    <t>零星钢筋砼拆除及清运（包括清运、外运）（钢筋由中标人回收）</t>
  </si>
  <si>
    <t>零星其他砖墙局部削除（含局部墙体削薄等零星工作，包括清运、外运）</t>
  </si>
  <si>
    <t>零星砼墙局部凿除（含局部墙体削薄等零星工作，包括清运、外运）</t>
  </si>
  <si>
    <t>零星钢筋砼墙局部凿除（含局部墙体削薄等零星工作，包括清运、外运）</t>
  </si>
  <si>
    <t>零星素砼浇捣</t>
  </si>
  <si>
    <t>零星钢筋砼浇捣</t>
  </si>
  <si>
    <t>零星砂加气砌体砌筑</t>
  </si>
  <si>
    <t>零星多孔砖砌体砌筑</t>
  </si>
  <si>
    <t>零星地面大理石等拆除(包括清运、外运)</t>
  </si>
  <si>
    <t>平米</t>
  </si>
  <si>
    <t>零星墙面水泥砂浆粉刷25mm厚</t>
  </si>
  <si>
    <t>零星墙地砖等拆除(包括清运、外运)</t>
  </si>
  <si>
    <t>板材环保等级提高增加费（按对应材料面积）</t>
  </si>
  <si>
    <t>木饰面环保等级提高增加费（按对应材料面积）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</si>
</sst>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.00_);[Red]\(0.00\)"/>
    <numFmt numFmtId="178" formatCode="0_);[Red]\(0\)"/>
    <numFmt numFmtId="179" formatCode="0.00_ "/>
    <numFmt numFmtId="180" formatCode="0_ "/>
    <numFmt numFmtId="181" formatCode="#,##0.00_ "/>
    <numFmt numFmtId="182" formatCode="0.00;[Red]0.00"/>
    <numFmt numFmtId="183" formatCode="#,##0.00_);[Red]\(#,##0.00\)"/>
    <numFmt numFmtId="184" formatCode="[$-F800]dddd\,\ mmmm\ dd\,\ yyyy"/>
    <numFmt numFmtId="185" formatCode="#,##0_ ;[Red]\-#,##0\ "/>
    <numFmt numFmtId="186" formatCode="[DBNum2][$RMB]General;[Red][DBNum2][$RMB]General"/>
  </numFmts>
  <fonts count="64">
    <font>
      <sz val="10"/>
      <color rgb="FF000000"/>
      <name val="Times New Roman"/>
      <charset val="204"/>
    </font>
    <font>
      <b/>
      <sz val="10"/>
      <color rgb="FF000000"/>
      <name val="Times New Roman"/>
      <charset val="204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10"/>
      <name val="宋体"/>
      <charset val="204"/>
    </font>
    <font>
      <sz val="9"/>
      <color rgb="FF000000"/>
      <name val="宋体"/>
      <charset val="134"/>
    </font>
    <font>
      <sz val="11"/>
      <name val="宋体"/>
      <charset val="134"/>
    </font>
    <font>
      <sz val="12"/>
      <name val="仿宋"/>
      <charset val="134"/>
    </font>
    <font>
      <sz val="11"/>
      <name val="宋体"/>
      <charset val="134"/>
      <scheme val="minor"/>
    </font>
    <font>
      <sz val="12"/>
      <color rgb="FF000000"/>
      <name val="仿宋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Times New Roman"/>
      <charset val="204"/>
    </font>
    <font>
      <sz val="10"/>
      <color rgb="FF000000"/>
      <name val="Arial"/>
      <charset val="204"/>
    </font>
    <font>
      <b/>
      <sz val="10"/>
      <color rgb="FF000000"/>
      <name val="Arial"/>
      <charset val="204"/>
    </font>
    <font>
      <b/>
      <sz val="16"/>
      <color rgb="FF000000"/>
      <name val="宋体"/>
      <charset val="204"/>
    </font>
    <font>
      <b/>
      <sz val="10"/>
      <color rgb="FF000000"/>
      <name val="宋体"/>
      <charset val="204"/>
    </font>
    <font>
      <sz val="10"/>
      <color rgb="FF000000"/>
      <name val="宋体"/>
      <charset val="204"/>
    </font>
    <font>
      <sz val="11"/>
      <color rgb="FF000000"/>
      <name val="宋体"/>
      <charset val="204"/>
    </font>
    <font>
      <b/>
      <sz val="14"/>
      <color rgb="FF000000"/>
      <name val="宋体"/>
      <charset val="134"/>
    </font>
    <font>
      <sz val="9"/>
      <color rgb="FF000000"/>
      <name val="等线"/>
      <charset val="134"/>
    </font>
    <font>
      <sz val="10"/>
      <color rgb="FF000000"/>
      <name val="Arial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3" borderId="21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4" borderId="24" applyNumberFormat="0" applyAlignment="0" applyProtection="0">
      <alignment vertical="center"/>
    </xf>
    <xf numFmtId="0" fontId="52" fillId="5" borderId="25" applyNumberFormat="0" applyAlignment="0" applyProtection="0">
      <alignment vertical="center"/>
    </xf>
    <xf numFmtId="0" fontId="53" fillId="5" borderId="24" applyNumberFormat="0" applyAlignment="0" applyProtection="0">
      <alignment vertical="center"/>
    </xf>
    <xf numFmtId="0" fontId="54" fillId="6" borderId="26" applyNumberFormat="0" applyAlignment="0" applyProtection="0">
      <alignment vertical="center"/>
    </xf>
    <xf numFmtId="0" fontId="55" fillId="0" borderId="27" applyNumberFormat="0" applyFill="0" applyAlignment="0" applyProtection="0">
      <alignment vertical="center"/>
    </xf>
    <xf numFmtId="0" fontId="56" fillId="0" borderId="28" applyNumberFormat="0" applyFill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62" fillId="0" borderId="0">
      <alignment vertical="center"/>
    </xf>
    <xf numFmtId="176" fontId="40" fillId="0" borderId="0">
      <alignment vertical="center"/>
    </xf>
    <xf numFmtId="0" fontId="40" fillId="0" borderId="0"/>
    <xf numFmtId="0" fontId="40" fillId="0" borderId="0"/>
    <xf numFmtId="0" fontId="25" fillId="0" borderId="0"/>
    <xf numFmtId="0" fontId="40" fillId="0" borderId="0">
      <alignment vertical="center"/>
    </xf>
    <xf numFmtId="0" fontId="63" fillId="0" borderId="0">
      <alignment vertical="center"/>
    </xf>
    <xf numFmtId="0" fontId="25" fillId="0" borderId="0"/>
    <xf numFmtId="0" fontId="40" fillId="0" borderId="0">
      <alignment vertical="center"/>
    </xf>
    <xf numFmtId="0" fontId="40" fillId="0" borderId="0"/>
    <xf numFmtId="0" fontId="63" fillId="0" borderId="0"/>
  </cellStyleXfs>
  <cellXfs count="268">
    <xf numFmtId="0" fontId="0" fillId="0" borderId="0" xfId="0"/>
    <xf numFmtId="0" fontId="1" fillId="0" borderId="0" xfId="0" applyFont="1"/>
    <xf numFmtId="177" fontId="2" fillId="0" borderId="0" xfId="0" applyNumberFormat="1" applyFont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 wrapText="1"/>
    </xf>
    <xf numFmtId="177" fontId="4" fillId="0" borderId="0" xfId="0" applyNumberFormat="1" applyFont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177" fontId="9" fillId="0" borderId="0" xfId="0" applyNumberFormat="1" applyFont="1" applyFill="1" applyAlignment="1">
      <alignment horizontal="center"/>
    </xf>
    <xf numFmtId="177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177" fontId="10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left"/>
    </xf>
    <xf numFmtId="179" fontId="10" fillId="0" borderId="0" xfId="0" applyNumberFormat="1" applyFont="1" applyFill="1" applyAlignment="1">
      <alignment horizontal="center"/>
    </xf>
    <xf numFmtId="179" fontId="10" fillId="0" borderId="0" xfId="0" applyNumberFormat="1" applyFont="1" applyFill="1" applyAlignment="1">
      <alignment horizontal="center" vertical="center"/>
    </xf>
    <xf numFmtId="179" fontId="9" fillId="0" borderId="0" xfId="0" applyNumberFormat="1" applyFont="1" applyFill="1" applyAlignment="1">
      <alignment horizontal="center" vertical="center"/>
    </xf>
    <xf numFmtId="179" fontId="9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left" vertical="center" wrapText="1"/>
    </xf>
    <xf numFmtId="179" fontId="11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left" wrapText="1"/>
    </xf>
    <xf numFmtId="177" fontId="10" fillId="0" borderId="0" xfId="0" applyNumberFormat="1" applyFont="1" applyFill="1" applyBorder="1" applyAlignment="1">
      <alignment horizontal="left" vertical="center"/>
    </xf>
    <xf numFmtId="177" fontId="10" fillId="0" borderId="0" xfId="0" applyNumberFormat="1" applyFont="1" applyFill="1" applyBorder="1" applyAlignment="1">
      <alignment horizontal="left"/>
    </xf>
    <xf numFmtId="179" fontId="10" fillId="0" borderId="0" xfId="0" applyNumberFormat="1" applyFont="1" applyFill="1" applyBorder="1" applyAlignment="1">
      <alignment horizontal="left"/>
    </xf>
    <xf numFmtId="0" fontId="9" fillId="0" borderId="3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177" fontId="9" fillId="0" borderId="5" xfId="0" applyNumberFormat="1" applyFont="1" applyFill="1" applyBorder="1" applyAlignment="1">
      <alignment horizontal="center" vertical="center" wrapText="1"/>
    </xf>
    <xf numFmtId="0" fontId="10" fillId="0" borderId="3" xfId="49" applyFont="1" applyFill="1" applyBorder="1" applyAlignment="1" applyProtection="1">
      <alignment horizontal="center" vertical="center" wrapText="1"/>
    </xf>
    <xf numFmtId="180" fontId="12" fillId="0" borderId="3" xfId="50" applyNumberFormat="1" applyFont="1" applyFill="1" applyBorder="1" applyAlignment="1">
      <alignment horizontal="center" vertical="center"/>
    </xf>
    <xf numFmtId="177" fontId="10" fillId="0" borderId="3" xfId="0" applyNumberFormat="1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left" vertical="center" wrapText="1"/>
    </xf>
    <xf numFmtId="179" fontId="10" fillId="0" borderId="3" xfId="0" applyNumberFormat="1" applyFont="1" applyFill="1" applyBorder="1" applyAlignment="1">
      <alignment horizontal="center" vertical="center" wrapText="1"/>
    </xf>
    <xf numFmtId="0" fontId="13" fillId="2" borderId="6" xfId="53" applyFont="1" applyFill="1" applyBorder="1" applyAlignment="1">
      <alignment horizontal="center" vertical="center" wrapText="1"/>
    </xf>
    <xf numFmtId="0" fontId="13" fillId="2" borderId="6" xfId="53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81" fontId="10" fillId="0" borderId="3" xfId="0" applyNumberFormat="1" applyFont="1" applyFill="1" applyBorder="1" applyAlignment="1">
      <alignment horizontal="center" vertical="center" wrapText="1"/>
    </xf>
    <xf numFmtId="0" fontId="10" fillId="2" borderId="6" xfId="53" applyFont="1" applyFill="1" applyBorder="1" applyAlignment="1">
      <alignment horizontal="center" vertical="center" wrapText="1"/>
    </xf>
    <xf numFmtId="0" fontId="13" fillId="2" borderId="3" xfId="53" applyFont="1" applyFill="1" applyBorder="1" applyAlignment="1">
      <alignment horizontal="left" vertical="center" wrapText="1"/>
    </xf>
    <xf numFmtId="0" fontId="13" fillId="2" borderId="3" xfId="53" applyFont="1" applyFill="1" applyBorder="1" applyAlignment="1">
      <alignment horizontal="center" vertical="center" wrapText="1"/>
    </xf>
    <xf numFmtId="0" fontId="10" fillId="2" borderId="6" xfId="53" applyFont="1" applyFill="1" applyBorder="1" applyAlignment="1">
      <alignment horizontal="left" vertical="center" wrapText="1"/>
    </xf>
    <xf numFmtId="181" fontId="10" fillId="0" borderId="3" xfId="0" applyNumberFormat="1" applyFont="1" applyFill="1" applyBorder="1" applyAlignment="1">
      <alignment horizontal="left" vertical="center" wrapText="1"/>
    </xf>
    <xf numFmtId="0" fontId="13" fillId="2" borderId="7" xfId="53" applyFont="1" applyFill="1" applyBorder="1" applyAlignment="1">
      <alignment horizontal="center" vertical="center" wrapText="1"/>
    </xf>
    <xf numFmtId="0" fontId="13" fillId="2" borderId="7" xfId="53" applyFont="1" applyFill="1" applyBorder="1" applyAlignment="1">
      <alignment horizontal="left" vertical="center" wrapText="1"/>
    </xf>
    <xf numFmtId="179" fontId="10" fillId="0" borderId="4" xfId="0" applyNumberFormat="1" applyFont="1" applyFill="1" applyBorder="1" applyAlignment="1">
      <alignment horizontal="center" vertical="center" wrapText="1"/>
    </xf>
    <xf numFmtId="179" fontId="10" fillId="0" borderId="3" xfId="0" applyNumberFormat="1" applyFont="1" applyFill="1" applyBorder="1" applyAlignment="1">
      <alignment horizontal="center"/>
    </xf>
    <xf numFmtId="181" fontId="13" fillId="0" borderId="3" xfId="0" applyNumberFormat="1" applyFont="1" applyFill="1" applyBorder="1" applyAlignment="1">
      <alignment horizontal="center" vertical="center" wrapText="1"/>
    </xf>
    <xf numFmtId="177" fontId="10" fillId="0" borderId="3" xfId="0" applyNumberFormat="1" applyFont="1" applyFill="1" applyBorder="1" applyAlignment="1">
      <alignment horizontal="left"/>
    </xf>
    <xf numFmtId="177" fontId="10" fillId="0" borderId="3" xfId="0" applyNumberFormat="1" applyFont="1" applyFill="1" applyBorder="1" applyAlignment="1">
      <alignment horizontal="center"/>
    </xf>
    <xf numFmtId="0" fontId="10" fillId="0" borderId="3" xfId="0" applyNumberFormat="1" applyFont="1" applyFill="1" applyBorder="1" applyAlignment="1">
      <alignment horizontal="center"/>
    </xf>
    <xf numFmtId="177" fontId="10" fillId="0" borderId="3" xfId="0" applyNumberFormat="1" applyFont="1" applyFill="1" applyBorder="1" applyAlignment="1">
      <alignment horizontal="center" vertical="center"/>
    </xf>
    <xf numFmtId="179" fontId="9" fillId="0" borderId="0" xfId="0" applyNumberFormat="1" applyFont="1" applyFill="1" applyBorder="1" applyAlignment="1">
      <alignment horizontal="left"/>
    </xf>
    <xf numFmtId="179" fontId="9" fillId="0" borderId="3" xfId="0" applyNumberFormat="1" applyFont="1" applyFill="1" applyBorder="1" applyAlignment="1">
      <alignment horizontal="center" vertical="center"/>
    </xf>
    <xf numFmtId="181" fontId="3" fillId="0" borderId="1" xfId="0" applyNumberFormat="1" applyFont="1" applyBorder="1" applyAlignment="1">
      <alignment horizontal="center" vertical="center" wrapText="1"/>
    </xf>
    <xf numFmtId="181" fontId="3" fillId="0" borderId="3" xfId="0" applyNumberFormat="1" applyFont="1" applyBorder="1" applyAlignment="1">
      <alignment horizontal="center" vertical="center" wrapText="1"/>
    </xf>
    <xf numFmtId="179" fontId="10" fillId="0" borderId="3" xfId="0" applyNumberFormat="1" applyFont="1" applyFill="1" applyBorder="1" applyAlignment="1">
      <alignment horizontal="center" vertical="center"/>
    </xf>
    <xf numFmtId="177" fontId="10" fillId="0" borderId="3" xfId="3" applyNumberFormat="1" applyFont="1" applyFill="1" applyBorder="1" applyAlignment="1" applyProtection="1">
      <alignment horizontal="center" vertical="center"/>
    </xf>
    <xf numFmtId="10" fontId="10" fillId="0" borderId="3" xfId="3" applyNumberFormat="1" applyFont="1" applyFill="1" applyBorder="1" applyAlignment="1" applyProtection="1">
      <alignment horizontal="center" vertical="center"/>
    </xf>
    <xf numFmtId="4" fontId="13" fillId="2" borderId="6" xfId="56" applyNumberFormat="1" applyFont="1" applyFill="1" applyBorder="1" applyAlignment="1">
      <alignment horizontal="center" vertical="center" wrapText="1"/>
    </xf>
    <xf numFmtId="181" fontId="9" fillId="0" borderId="3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/>
    </xf>
    <xf numFmtId="177" fontId="10" fillId="0" borderId="0" xfId="0" applyNumberFormat="1" applyFont="1" applyFill="1" applyBorder="1" applyAlignment="1">
      <alignment horizontal="center" wrapText="1"/>
    </xf>
    <xf numFmtId="177" fontId="9" fillId="0" borderId="5" xfId="0" applyNumberFormat="1" applyFont="1" applyFill="1" applyBorder="1" applyAlignment="1">
      <alignment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80" fontId="12" fillId="0" borderId="3" xfId="5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left" vertical="center" wrapText="1"/>
    </xf>
    <xf numFmtId="180" fontId="14" fillId="0" borderId="3" xfId="50" applyNumberFormat="1" applyFont="1" applyFill="1" applyBorder="1" applyAlignment="1">
      <alignment horizontal="center" vertical="center" wrapText="1"/>
    </xf>
    <xf numFmtId="176" fontId="13" fillId="0" borderId="3" xfId="53" applyNumberFormat="1" applyFont="1" applyFill="1" applyBorder="1" applyAlignment="1">
      <alignment horizontal="center" vertical="center" wrapText="1"/>
    </xf>
    <xf numFmtId="180" fontId="3" fillId="0" borderId="3" xfId="50" applyNumberFormat="1" applyFont="1" applyFill="1" applyBorder="1" applyAlignment="1">
      <alignment horizontal="center" vertical="center" wrapText="1"/>
    </xf>
    <xf numFmtId="176" fontId="10" fillId="0" borderId="3" xfId="53" applyNumberFormat="1" applyFont="1" applyFill="1" applyBorder="1" applyAlignment="1">
      <alignment horizontal="left" vertical="center" wrapText="1"/>
    </xf>
    <xf numFmtId="181" fontId="3" fillId="0" borderId="3" xfId="0" applyNumberFormat="1" applyFont="1" applyFill="1" applyBorder="1" applyAlignment="1">
      <alignment horizontal="center" vertical="center" wrapText="1"/>
    </xf>
    <xf numFmtId="176" fontId="10" fillId="0" borderId="3" xfId="53" applyNumberFormat="1" applyFont="1" applyFill="1" applyBorder="1" applyAlignment="1">
      <alignment horizontal="center" vertical="center" wrapText="1"/>
    </xf>
    <xf numFmtId="179" fontId="12" fillId="0" borderId="3" xfId="50" applyNumberFormat="1" applyFont="1" applyFill="1" applyBorder="1" applyAlignment="1">
      <alignment horizontal="center" vertical="center"/>
    </xf>
    <xf numFmtId="179" fontId="13" fillId="0" borderId="3" xfId="53" applyNumberFormat="1" applyFont="1" applyFill="1" applyBorder="1" applyAlignment="1">
      <alignment horizontal="center" vertical="center" wrapText="1"/>
    </xf>
    <xf numFmtId="4" fontId="13" fillId="0" borderId="3" xfId="56" applyNumberFormat="1" applyFont="1" applyFill="1" applyBorder="1" applyAlignment="1">
      <alignment horizontal="center" vertical="center" wrapText="1"/>
    </xf>
    <xf numFmtId="176" fontId="13" fillId="0" borderId="3" xfId="53" applyNumberFormat="1" applyFont="1" applyFill="1" applyBorder="1" applyAlignment="1">
      <alignment horizontal="left" vertical="center" wrapText="1"/>
    </xf>
    <xf numFmtId="176" fontId="15" fillId="0" borderId="3" xfId="53" applyNumberFormat="1" applyFont="1" applyFill="1" applyBorder="1" applyAlignment="1">
      <alignment horizontal="center" vertical="center" wrapText="1"/>
    </xf>
    <xf numFmtId="179" fontId="12" fillId="0" borderId="3" xfId="50" applyNumberFormat="1" applyFont="1" applyFill="1" applyBorder="1" applyAlignment="1">
      <alignment horizontal="center" vertical="center" wrapText="1"/>
    </xf>
    <xf numFmtId="176" fontId="14" fillId="0" borderId="3" xfId="53" applyNumberFormat="1" applyFont="1" applyFill="1" applyBorder="1" applyAlignment="1">
      <alignment horizontal="center" vertical="center" wrapText="1"/>
    </xf>
    <xf numFmtId="180" fontId="12" fillId="0" borderId="4" xfId="50" applyNumberFormat="1" applyFont="1" applyFill="1" applyBorder="1" applyAlignment="1">
      <alignment horizontal="center" vertical="center" wrapText="1"/>
    </xf>
    <xf numFmtId="176" fontId="13" fillId="0" borderId="4" xfId="53" applyNumberFormat="1" applyFont="1" applyFill="1" applyBorder="1" applyAlignment="1">
      <alignment horizontal="left" vertical="center" wrapText="1"/>
    </xf>
    <xf numFmtId="176" fontId="13" fillId="0" borderId="4" xfId="53" applyNumberFormat="1" applyFont="1" applyFill="1" applyBorder="1" applyAlignment="1">
      <alignment horizontal="center" vertical="center" wrapText="1"/>
    </xf>
    <xf numFmtId="179" fontId="10" fillId="0" borderId="4" xfId="0" applyNumberFormat="1" applyFont="1" applyFill="1" applyBorder="1" applyAlignment="1">
      <alignment horizontal="center"/>
    </xf>
    <xf numFmtId="177" fontId="10" fillId="0" borderId="1" xfId="0" applyNumberFormat="1" applyFont="1" applyFill="1" applyBorder="1" applyAlignment="1">
      <alignment horizontal="left"/>
    </xf>
    <xf numFmtId="177" fontId="10" fillId="0" borderId="1" xfId="0" applyNumberFormat="1" applyFont="1" applyFill="1" applyBorder="1" applyAlignment="1">
      <alignment horizontal="center"/>
    </xf>
    <xf numFmtId="179" fontId="10" fillId="0" borderId="1" xfId="0" applyNumberFormat="1" applyFont="1" applyFill="1" applyBorder="1" applyAlignment="1">
      <alignment horizontal="center"/>
    </xf>
    <xf numFmtId="179" fontId="10" fillId="0" borderId="4" xfId="0" applyNumberFormat="1" applyFont="1" applyFill="1" applyBorder="1" applyAlignment="1">
      <alignment horizontal="center" vertical="center"/>
    </xf>
    <xf numFmtId="181" fontId="9" fillId="0" borderId="4" xfId="0" applyNumberFormat="1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81" fontId="10" fillId="0" borderId="4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/>
    </xf>
    <xf numFmtId="177" fontId="10" fillId="0" borderId="4" xfId="0" applyNumberFormat="1" applyFont="1" applyFill="1" applyBorder="1" applyAlignment="1">
      <alignment horizontal="center"/>
    </xf>
    <xf numFmtId="0" fontId="10" fillId="0" borderId="3" xfId="51" applyFont="1" applyFill="1" applyBorder="1" applyAlignment="1">
      <alignment horizontal="center" vertical="center" wrapText="1"/>
    </xf>
    <xf numFmtId="180" fontId="10" fillId="0" borderId="3" xfId="50" applyNumberFormat="1" applyFont="1" applyFill="1" applyBorder="1" applyAlignment="1">
      <alignment horizontal="left" vertical="center" wrapText="1"/>
    </xf>
    <xf numFmtId="181" fontId="10" fillId="0" borderId="8" xfId="0" applyNumberFormat="1" applyFont="1" applyFill="1" applyBorder="1" applyAlignment="1">
      <alignment horizontal="center" vertical="center" wrapText="1"/>
    </xf>
    <xf numFmtId="181" fontId="10" fillId="0" borderId="1" xfId="0" applyNumberFormat="1" applyFont="1" applyFill="1" applyBorder="1" applyAlignment="1">
      <alignment horizontal="center" vertical="center" wrapText="1"/>
    </xf>
    <xf numFmtId="181" fontId="10" fillId="0" borderId="5" xfId="0" applyNumberFormat="1" applyFont="1" applyFill="1" applyBorder="1" applyAlignment="1">
      <alignment horizontal="center" vertical="center" wrapText="1"/>
    </xf>
    <xf numFmtId="179" fontId="16" fillId="0" borderId="3" xfId="0" applyNumberFormat="1" applyFont="1" applyFill="1" applyBorder="1" applyAlignment="1">
      <alignment horizontal="left" vertical="center" wrapText="1"/>
    </xf>
    <xf numFmtId="180" fontId="17" fillId="0" borderId="3" xfId="50" applyNumberFormat="1" applyFont="1" applyFill="1" applyBorder="1" applyAlignment="1">
      <alignment horizontal="center" vertical="center"/>
    </xf>
    <xf numFmtId="179" fontId="13" fillId="0" borderId="1" xfId="0" applyNumberFormat="1" applyFont="1" applyFill="1" applyBorder="1" applyAlignment="1">
      <alignment horizontal="center" vertical="center"/>
    </xf>
    <xf numFmtId="181" fontId="10" fillId="0" borderId="9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180" fontId="17" fillId="0" borderId="3" xfId="5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>
      <alignment horizontal="center" vertical="center"/>
    </xf>
    <xf numFmtId="0" fontId="19" fillId="0" borderId="0" xfId="0" applyFont="1" applyFill="1" applyAlignment="1"/>
    <xf numFmtId="0" fontId="20" fillId="0" borderId="0" xfId="0" applyFont="1" applyFill="1" applyAlignment="1">
      <alignment wrapText="1"/>
    </xf>
    <xf numFmtId="182" fontId="20" fillId="0" borderId="0" xfId="0" applyNumberFormat="1" applyFont="1" applyFill="1" applyAlignment="1"/>
    <xf numFmtId="181" fontId="19" fillId="0" borderId="0" xfId="0" applyNumberFormat="1" applyFont="1" applyFill="1" applyAlignment="1"/>
    <xf numFmtId="0" fontId="19" fillId="0" borderId="0" xfId="0" applyFont="1" applyFill="1" applyAlignment="1">
      <alignment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54" applyFont="1" applyFill="1" applyBorder="1" applyAlignment="1">
      <alignment horizontal="center" vertical="center" wrapText="1"/>
    </xf>
    <xf numFmtId="179" fontId="9" fillId="0" borderId="3" xfId="55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21" fillId="0" borderId="0" xfId="0" applyFont="1" applyFill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83" fontId="9" fillId="0" borderId="3" xfId="55" applyNumberFormat="1" applyFont="1" applyFill="1" applyBorder="1" applyAlignment="1">
      <alignment horizontal="center" vertical="center" wrapText="1"/>
    </xf>
    <xf numFmtId="182" fontId="9" fillId="0" borderId="3" xfId="1" applyNumberFormat="1" applyFont="1" applyFill="1" applyBorder="1" applyAlignment="1">
      <alignment horizontal="center" vertical="center" wrapText="1"/>
    </xf>
    <xf numFmtId="182" fontId="10" fillId="0" borderId="3" xfId="0" applyNumberFormat="1" applyFont="1" applyFill="1" applyBorder="1" applyAlignment="1">
      <alignment horizontal="center" vertical="center"/>
    </xf>
    <xf numFmtId="181" fontId="9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0" xfId="0" applyFont="1" applyFill="1" applyAlignment="1">
      <alignment wrapText="1"/>
    </xf>
    <xf numFmtId="43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wrapText="1"/>
    </xf>
    <xf numFmtId="180" fontId="24" fillId="0" borderId="3" xfId="50" applyNumberFormat="1" applyFont="1" applyFill="1" applyBorder="1" applyAlignment="1">
      <alignment horizontal="center" vertical="center"/>
    </xf>
    <xf numFmtId="180" fontId="24" fillId="0" borderId="3" xfId="50" applyNumberFormat="1" applyFont="1" applyFill="1" applyBorder="1" applyAlignment="1">
      <alignment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left" vertical="center" wrapText="1"/>
    </xf>
    <xf numFmtId="0" fontId="24" fillId="0" borderId="3" xfId="0" applyFont="1" applyFill="1" applyBorder="1" applyAlignment="1" applyProtection="1">
      <alignment horizontal="center" vertical="center"/>
    </xf>
    <xf numFmtId="181" fontId="24" fillId="0" borderId="3" xfId="0" applyNumberFormat="1" applyFont="1" applyFill="1" applyBorder="1" applyAlignment="1">
      <alignment horizontal="center" vertical="center" wrapText="1"/>
    </xf>
    <xf numFmtId="179" fontId="2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177" fontId="9" fillId="0" borderId="3" xfId="0" applyNumberFormat="1" applyFont="1" applyFill="1" applyBorder="1" applyAlignment="1">
      <alignment horizontal="center" vertical="center"/>
    </xf>
    <xf numFmtId="177" fontId="10" fillId="0" borderId="3" xfId="0" applyNumberFormat="1" applyFont="1" applyFill="1" applyBorder="1" applyAlignment="1">
      <alignment horizontal="left" vertical="center"/>
    </xf>
    <xf numFmtId="179" fontId="4" fillId="0" borderId="1" xfId="0" applyNumberFormat="1" applyFont="1" applyBorder="1" applyAlignment="1">
      <alignment horizontal="center" vertical="center" wrapText="1"/>
    </xf>
    <xf numFmtId="10" fontId="9" fillId="0" borderId="3" xfId="0" applyNumberFormat="1" applyFont="1" applyFill="1" applyBorder="1" applyAlignment="1">
      <alignment horizontal="center" vertical="center" wrapText="1"/>
    </xf>
    <xf numFmtId="179" fontId="9" fillId="0" borderId="0" xfId="0" applyNumberFormat="1" applyFont="1" applyFill="1" applyBorder="1" applyAlignment="1">
      <alignment horizontal="center" vertical="center"/>
    </xf>
    <xf numFmtId="177" fontId="9" fillId="0" borderId="3" xfId="0" applyNumberFormat="1" applyFont="1" applyFill="1" applyBorder="1" applyAlignment="1">
      <alignment vertical="center" wrapText="1"/>
    </xf>
    <xf numFmtId="43" fontId="9" fillId="0" borderId="3" xfId="0" applyNumberFormat="1" applyFont="1" applyFill="1" applyBorder="1" applyAlignment="1">
      <alignment horizontal="center" vertical="center" wrapText="1"/>
    </xf>
    <xf numFmtId="180" fontId="10" fillId="0" borderId="3" xfId="50" applyNumberFormat="1" applyFont="1" applyFill="1" applyBorder="1" applyAlignment="1">
      <alignment horizontal="center" vertical="center" wrapText="1"/>
    </xf>
    <xf numFmtId="180" fontId="24" fillId="0" borderId="3" xfId="50" applyNumberFormat="1" applyFont="1" applyFill="1" applyBorder="1" applyAlignment="1">
      <alignment horizontal="center" vertical="center" wrapText="1"/>
    </xf>
    <xf numFmtId="0" fontId="25" fillId="0" borderId="0" xfId="53" applyFont="1" applyFill="1" applyAlignment="1"/>
    <xf numFmtId="0" fontId="11" fillId="2" borderId="0" xfId="53" applyFont="1" applyFill="1" applyAlignment="1">
      <alignment horizontal="center" vertical="center" wrapText="1"/>
    </xf>
    <xf numFmtId="0" fontId="10" fillId="2" borderId="0" xfId="53" applyFont="1" applyFill="1" applyAlignment="1">
      <alignment horizontal="left" wrapText="1"/>
    </xf>
    <xf numFmtId="0" fontId="10" fillId="2" borderId="10" xfId="53" applyFont="1" applyFill="1" applyBorder="1" applyAlignment="1">
      <alignment horizontal="center" vertical="center" wrapText="1"/>
    </xf>
    <xf numFmtId="0" fontId="10" fillId="2" borderId="11" xfId="53" applyFont="1" applyFill="1" applyBorder="1" applyAlignment="1">
      <alignment horizontal="center" vertical="center" wrapText="1"/>
    </xf>
    <xf numFmtId="0" fontId="10" fillId="2" borderId="12" xfId="53" applyFont="1" applyFill="1" applyBorder="1" applyAlignment="1">
      <alignment horizontal="center" vertical="center" wrapText="1"/>
    </xf>
    <xf numFmtId="0" fontId="10" fillId="2" borderId="12" xfId="53" applyFont="1" applyFill="1" applyBorder="1" applyAlignment="1">
      <alignment horizontal="left" vertical="center" wrapText="1"/>
    </xf>
    <xf numFmtId="0" fontId="10" fillId="2" borderId="6" xfId="53" applyFont="1" applyFill="1" applyBorder="1" applyAlignment="1">
      <alignment horizontal="right" vertical="center" wrapText="1"/>
    </xf>
    <xf numFmtId="0" fontId="10" fillId="2" borderId="13" xfId="53" applyFont="1" applyFill="1" applyBorder="1" applyAlignment="1">
      <alignment horizontal="center" vertical="center" wrapText="1"/>
    </xf>
    <xf numFmtId="0" fontId="10" fillId="2" borderId="14" xfId="53" applyFont="1" applyFill="1" applyBorder="1" applyAlignment="1">
      <alignment horizontal="left" vertical="center" wrapText="1"/>
    </xf>
    <xf numFmtId="0" fontId="10" fillId="2" borderId="14" xfId="53" applyFont="1" applyFill="1" applyBorder="1" applyAlignment="1">
      <alignment horizontal="center" vertical="center" wrapText="1"/>
    </xf>
    <xf numFmtId="0" fontId="10" fillId="2" borderId="14" xfId="53" applyFont="1" applyFill="1" applyBorder="1" applyAlignment="1">
      <alignment horizontal="right" vertical="center" wrapText="1"/>
    </xf>
    <xf numFmtId="0" fontId="13" fillId="2" borderId="0" xfId="53" applyFont="1" applyFill="1" applyAlignment="1">
      <alignment horizontal="left" vertical="center" wrapText="1"/>
    </xf>
    <xf numFmtId="0" fontId="11" fillId="2" borderId="0" xfId="53" applyFont="1" applyFill="1" applyAlignment="1">
      <alignment horizontal="right" vertical="center" wrapText="1"/>
    </xf>
    <xf numFmtId="0" fontId="10" fillId="2" borderId="0" xfId="53" applyFont="1" applyFill="1" applyAlignment="1">
      <alignment horizontal="center" wrapText="1"/>
    </xf>
    <xf numFmtId="0" fontId="10" fillId="2" borderId="0" xfId="53" applyFont="1" applyFill="1" applyAlignment="1">
      <alignment horizontal="right" wrapText="1"/>
    </xf>
    <xf numFmtId="0" fontId="10" fillId="2" borderId="15" xfId="53" applyFont="1" applyFill="1" applyBorder="1" applyAlignment="1">
      <alignment horizontal="center" vertical="center" wrapText="1"/>
    </xf>
    <xf numFmtId="0" fontId="10" fillId="2" borderId="16" xfId="53" applyFont="1" applyFill="1" applyBorder="1" applyAlignment="1">
      <alignment horizontal="center" vertical="center" wrapText="1"/>
    </xf>
    <xf numFmtId="0" fontId="10" fillId="2" borderId="16" xfId="53" applyFont="1" applyFill="1" applyBorder="1" applyAlignment="1">
      <alignment horizontal="right" vertical="center" wrapText="1"/>
    </xf>
    <xf numFmtId="0" fontId="10" fillId="2" borderId="17" xfId="53" applyFont="1" applyFill="1" applyBorder="1" applyAlignment="1">
      <alignment horizontal="right" vertical="center" wrapText="1"/>
    </xf>
    <xf numFmtId="0" fontId="13" fillId="2" borderId="0" xfId="53" applyFont="1" applyFill="1" applyAlignment="1">
      <alignment horizontal="center" vertical="center" wrapText="1"/>
    </xf>
    <xf numFmtId="0" fontId="13" fillId="2" borderId="0" xfId="53" applyFont="1" applyFill="1" applyAlignment="1">
      <alignment horizontal="right" wrapText="1"/>
    </xf>
    <xf numFmtId="0" fontId="12" fillId="0" borderId="0" xfId="53" applyFont="1" applyFill="1"/>
    <xf numFmtId="0" fontId="26" fillId="0" borderId="0" xfId="53" applyFont="1" applyFill="1"/>
    <xf numFmtId="0" fontId="27" fillId="0" borderId="0" xfId="0" applyFont="1" applyFill="1"/>
    <xf numFmtId="179" fontId="27" fillId="0" borderId="0" xfId="0" applyNumberFormat="1" applyFont="1" applyFill="1"/>
    <xf numFmtId="0" fontId="11" fillId="0" borderId="0" xfId="53" applyFont="1" applyFill="1" applyAlignment="1">
      <alignment horizontal="center" vertical="center" wrapText="1"/>
    </xf>
    <xf numFmtId="0" fontId="10" fillId="0" borderId="0" xfId="53" applyFont="1" applyFill="1" applyAlignment="1">
      <alignment horizontal="left" vertical="center" wrapText="1"/>
    </xf>
    <xf numFmtId="0" fontId="9" fillId="0" borderId="3" xfId="53" applyFont="1" applyFill="1" applyBorder="1" applyAlignment="1">
      <alignment horizontal="center" vertical="center" wrapText="1"/>
    </xf>
    <xf numFmtId="0" fontId="10" fillId="0" borderId="3" xfId="53" applyFont="1" applyFill="1" applyBorder="1" applyAlignment="1">
      <alignment horizontal="center" vertical="center" wrapText="1"/>
    </xf>
    <xf numFmtId="0" fontId="10" fillId="0" borderId="3" xfId="53" applyFont="1" applyFill="1" applyBorder="1" applyAlignment="1">
      <alignment horizontal="left" vertical="center" wrapText="1"/>
    </xf>
    <xf numFmtId="0" fontId="10" fillId="0" borderId="3" xfId="53" applyFont="1" applyFill="1" applyBorder="1" applyAlignment="1">
      <alignment horizontal="right" vertical="center" wrapText="1"/>
    </xf>
    <xf numFmtId="179" fontId="11" fillId="0" borderId="0" xfId="53" applyNumberFormat="1" applyFont="1" applyFill="1" applyAlignment="1">
      <alignment horizontal="right" vertical="center" wrapText="1"/>
    </xf>
    <xf numFmtId="0" fontId="11" fillId="0" borderId="0" xfId="53" applyFont="1" applyFill="1" applyAlignment="1">
      <alignment horizontal="right" vertical="center" wrapText="1"/>
    </xf>
    <xf numFmtId="179" fontId="10" fillId="0" borderId="0" xfId="53" applyNumberFormat="1" applyFont="1" applyFill="1" applyAlignment="1">
      <alignment horizontal="left" vertical="center" wrapText="1"/>
    </xf>
    <xf numFmtId="179" fontId="9" fillId="0" borderId="3" xfId="53" applyNumberFormat="1" applyFont="1" applyFill="1" applyBorder="1" applyAlignment="1">
      <alignment horizontal="center" vertical="center" wrapText="1"/>
    </xf>
    <xf numFmtId="179" fontId="10" fillId="0" borderId="3" xfId="53" applyNumberFormat="1" applyFont="1" applyFill="1" applyBorder="1" applyAlignment="1">
      <alignment horizontal="right" vertical="center" wrapText="1"/>
    </xf>
    <xf numFmtId="179" fontId="28" fillId="0" borderId="0" xfId="0" applyNumberFormat="1" applyFont="1" applyFill="1" applyBorder="1" applyAlignment="1">
      <alignment horizontal="center" vertical="center" wrapText="1"/>
    </xf>
    <xf numFmtId="179" fontId="29" fillId="0" borderId="0" xfId="0" applyNumberFormat="1" applyFont="1" applyFill="1" applyBorder="1" applyAlignment="1">
      <alignment horizontal="center" vertical="center" wrapText="1"/>
    </xf>
    <xf numFmtId="179" fontId="30" fillId="0" borderId="0" xfId="0" applyNumberFormat="1" applyFont="1" applyFill="1" applyAlignment="1">
      <alignment horizontal="center" vertical="center" wrapText="1"/>
    </xf>
    <xf numFmtId="179" fontId="30" fillId="0" borderId="0" xfId="0" applyNumberFormat="1" applyFont="1" applyFill="1" applyAlignment="1">
      <alignment vertical="center" wrapText="1"/>
    </xf>
    <xf numFmtId="179" fontId="31" fillId="0" borderId="0" xfId="0" applyNumberFormat="1" applyFont="1" applyFill="1" applyAlignment="1">
      <alignment horizontal="left" vertical="top"/>
    </xf>
    <xf numFmtId="179" fontId="31" fillId="0" borderId="0" xfId="0" applyNumberFormat="1" applyFont="1" applyFill="1" applyAlignment="1">
      <alignment horizontal="center" vertical="top"/>
    </xf>
    <xf numFmtId="179" fontId="32" fillId="0" borderId="3" xfId="0" applyNumberFormat="1" applyFont="1" applyFill="1" applyBorder="1" applyAlignment="1">
      <alignment horizontal="center" vertical="center" wrapText="1"/>
    </xf>
    <xf numFmtId="179" fontId="31" fillId="0" borderId="3" xfId="0" applyNumberFormat="1" applyFont="1" applyFill="1" applyBorder="1" applyAlignment="1">
      <alignment horizontal="center" vertical="center" wrapText="1"/>
    </xf>
    <xf numFmtId="180" fontId="31" fillId="0" borderId="3" xfId="0" applyNumberFormat="1" applyFont="1" applyFill="1" applyBorder="1" applyAlignment="1">
      <alignment horizontal="center" vertical="center" wrapText="1"/>
    </xf>
    <xf numFmtId="179" fontId="31" fillId="0" borderId="3" xfId="0" applyNumberFormat="1" applyFont="1" applyFill="1" applyBorder="1" applyAlignment="1">
      <alignment horizontal="left" vertical="center" wrapText="1"/>
    </xf>
    <xf numFmtId="180" fontId="28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left" vertical="center" wrapText="1"/>
    </xf>
    <xf numFmtId="179" fontId="32" fillId="0" borderId="3" xfId="0" applyNumberFormat="1" applyFont="1" applyFill="1" applyBorder="1" applyAlignment="1">
      <alignment horizontal="left" vertical="center" wrapText="1"/>
    </xf>
    <xf numFmtId="181" fontId="4" fillId="0" borderId="3" xfId="0" applyNumberFormat="1" applyFont="1" applyFill="1" applyBorder="1" applyAlignment="1">
      <alignment horizontal="left" vertical="center" wrapText="1"/>
    </xf>
    <xf numFmtId="179" fontId="28" fillId="0" borderId="3" xfId="0" applyNumberFormat="1" applyFont="1" applyFill="1" applyBorder="1" applyAlignment="1">
      <alignment horizontal="center" vertical="center" wrapText="1"/>
    </xf>
    <xf numFmtId="179" fontId="32" fillId="0" borderId="5" xfId="0" applyNumberFormat="1" applyFont="1" applyFill="1" applyBorder="1" applyAlignment="1">
      <alignment horizontal="center" vertical="center" wrapText="1"/>
    </xf>
    <xf numFmtId="179" fontId="31" fillId="0" borderId="5" xfId="0" applyNumberFormat="1" applyFont="1" applyFill="1" applyBorder="1" applyAlignment="1">
      <alignment horizontal="center" vertical="center" wrapText="1"/>
    </xf>
    <xf numFmtId="179" fontId="33" fillId="0" borderId="0" xfId="0" applyNumberFormat="1" applyFont="1" applyFill="1" applyAlignment="1">
      <alignment horizontal="left" vertical="center" wrapText="1"/>
    </xf>
    <xf numFmtId="179" fontId="33" fillId="0" borderId="0" xfId="0" applyNumberFormat="1" applyFont="1" applyFill="1" applyAlignment="1">
      <alignment horizontal="center" vertical="center" wrapText="1"/>
    </xf>
    <xf numFmtId="179" fontId="3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184" fontId="3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Alignment="1">
      <alignment vertical="center"/>
    </xf>
    <xf numFmtId="185" fontId="14" fillId="0" borderId="1" xfId="0" applyNumberFormat="1" applyFont="1" applyFill="1" applyBorder="1" applyAlignment="1">
      <alignment horizontal="center" vertical="center" wrapText="1"/>
    </xf>
    <xf numFmtId="185" fontId="14" fillId="0" borderId="1" xfId="0" applyNumberFormat="1" applyFont="1" applyFill="1" applyBorder="1" applyAlignment="1">
      <alignment horizontal="left" vertical="center" wrapText="1"/>
    </xf>
    <xf numFmtId="185" fontId="17" fillId="0" borderId="1" xfId="0" applyNumberFormat="1" applyFont="1" applyFill="1" applyBorder="1" applyAlignment="1">
      <alignment horizontal="center" vertical="center" wrapText="1"/>
    </xf>
    <xf numFmtId="185" fontId="17" fillId="0" borderId="1" xfId="0" applyNumberFormat="1" applyFont="1" applyFill="1" applyBorder="1" applyAlignment="1">
      <alignment horizontal="left" vertical="center" wrapText="1"/>
    </xf>
    <xf numFmtId="0" fontId="35" fillId="0" borderId="0" xfId="0" applyFont="1" applyFill="1" applyAlignment="1">
      <alignment vertical="center"/>
    </xf>
    <xf numFmtId="0" fontId="36" fillId="0" borderId="0" xfId="0" applyFont="1" applyFill="1"/>
    <xf numFmtId="185" fontId="4" fillId="0" borderId="1" xfId="0" applyNumberFormat="1" applyFont="1" applyFill="1" applyBorder="1" applyAlignment="1">
      <alignment horizontal="center" vertical="center" wrapText="1"/>
    </xf>
    <xf numFmtId="185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37" fillId="2" borderId="0" xfId="53" applyFont="1" applyFill="1" applyBorder="1" applyAlignment="1">
      <alignment horizontal="center" wrapText="1"/>
    </xf>
    <xf numFmtId="0" fontId="38" fillId="2" borderId="0" xfId="53" applyFont="1" applyFill="1" applyAlignment="1">
      <alignment horizontal="center" vertical="center" wrapText="1"/>
    </xf>
    <xf numFmtId="0" fontId="39" fillId="2" borderId="0" xfId="53" applyFont="1" applyFill="1" applyAlignment="1">
      <alignment horizontal="left" wrapText="1"/>
    </xf>
    <xf numFmtId="0" fontId="18" fillId="2" borderId="0" xfId="53" applyFont="1" applyFill="1" applyAlignment="1">
      <alignment horizontal="right" wrapText="1"/>
    </xf>
    <xf numFmtId="179" fontId="40" fillId="2" borderId="18" xfId="53" applyNumberFormat="1" applyFont="1" applyFill="1" applyBorder="1" applyAlignment="1">
      <alignment horizontal="center" wrapText="1"/>
    </xf>
    <xf numFmtId="186" fontId="40" fillId="2" borderId="19" xfId="53" applyNumberFormat="1" applyFont="1" applyFill="1" applyBorder="1" applyAlignment="1">
      <alignment horizontal="center" wrapText="1"/>
    </xf>
    <xf numFmtId="0" fontId="40" fillId="2" borderId="0" xfId="53" applyFont="1" applyFill="1" applyAlignment="1">
      <alignment horizontal="left" wrapText="1"/>
    </xf>
    <xf numFmtId="0" fontId="40" fillId="2" borderId="20" xfId="53" applyFont="1" applyFill="1" applyBorder="1" applyAlignment="1">
      <alignment horizontal="left" wrapText="1"/>
    </xf>
    <xf numFmtId="0" fontId="10" fillId="2" borderId="20" xfId="53" applyFont="1" applyFill="1" applyBorder="1" applyAlignment="1">
      <alignment horizontal="center" vertical="center" wrapText="1"/>
    </xf>
    <xf numFmtId="0" fontId="40" fillId="2" borderId="18" xfId="53" applyFont="1" applyFill="1" applyBorder="1" applyAlignment="1">
      <alignment horizontal="center" wrapText="1"/>
    </xf>
    <xf numFmtId="0" fontId="39" fillId="2" borderId="0" xfId="53" applyFont="1" applyFill="1" applyAlignment="1">
      <alignment horizontal="right" wrapText="1"/>
    </xf>
    <xf numFmtId="0" fontId="39" fillId="2" borderId="0" xfId="53" applyFont="1" applyFill="1" applyAlignment="1">
      <alignment horizontal="right" vertical="center" wrapText="1"/>
    </xf>
    <xf numFmtId="0" fontId="10" fillId="2" borderId="20" xfId="53" applyFont="1" applyFill="1" applyBorder="1" applyAlignment="1">
      <alignment horizontal="center" vertical="top" wrapText="1"/>
    </xf>
    <xf numFmtId="0" fontId="10" fillId="2" borderId="0" xfId="53" applyFont="1" applyFill="1" applyAlignment="1">
      <alignment horizontal="center" vertical="top" wrapText="1"/>
    </xf>
    <xf numFmtId="0" fontId="13" fillId="2" borderId="0" xfId="53" applyFont="1" applyFill="1" applyAlignment="1">
      <alignment horizontal="right" vertical="top" wrapText="1"/>
    </xf>
    <xf numFmtId="0" fontId="13" fillId="2" borderId="20" xfId="53" applyFont="1" applyFill="1" applyBorder="1" applyAlignment="1">
      <alignment horizontal="center" vertical="top" wrapText="1"/>
    </xf>
    <xf numFmtId="0" fontId="13" fillId="2" borderId="0" xfId="53" applyFont="1" applyFill="1" applyAlignment="1">
      <alignment horizontal="right" vertical="center" wrapText="1"/>
    </xf>
    <xf numFmtId="0" fontId="37" fillId="2" borderId="18" xfId="53" applyFont="1" applyFill="1" applyBorder="1" applyAlignment="1">
      <alignment horizontal="center" wrapText="1"/>
    </xf>
    <xf numFmtId="0" fontId="37" fillId="2" borderId="0" xfId="53" applyFont="1" applyFill="1" applyAlignment="1">
      <alignment horizontal="left" wrapText="1"/>
    </xf>
    <xf numFmtId="0" fontId="38" fillId="2" borderId="0" xfId="53" applyFont="1" applyFill="1" applyAlignment="1">
      <alignment horizontal="center" wrapText="1"/>
    </xf>
    <xf numFmtId="0" fontId="41" fillId="2" borderId="0" xfId="53" applyFont="1" applyFill="1" applyAlignment="1">
      <alignment horizontal="center" wrapText="1"/>
    </xf>
    <xf numFmtId="0" fontId="42" fillId="2" borderId="18" xfId="53" applyFont="1" applyFill="1" applyBorder="1" applyAlignment="1">
      <alignment horizontal="center" wrapText="1"/>
    </xf>
    <xf numFmtId="0" fontId="41" fillId="2" borderId="0" xfId="53" applyFont="1" applyFill="1" applyAlignment="1">
      <alignment horizontal="right" wrapText="1"/>
    </xf>
    <xf numFmtId="0" fontId="40" fillId="2" borderId="0" xfId="53" applyFont="1" applyFill="1" applyAlignment="1">
      <alignment vertical="center" wrapText="1"/>
    </xf>
    <xf numFmtId="0" fontId="41" fillId="2" borderId="0" xfId="53" applyFont="1" applyFill="1" applyAlignment="1">
      <alignment horizontal="left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Sheet3_修改后万科城2.2.1期（B37~B40、K1~K2）栋总包工程量清单20121104（2012.12.19最终版合）-1_修改 2.2.2期总包清单（最终）" xfId="49"/>
    <cellStyle name="常规_0.00以上机电 2" xfId="50"/>
    <cellStyle name="常规_计算" xfId="51"/>
    <cellStyle name="常规 11" xfId="52"/>
    <cellStyle name="Normal" xfId="53"/>
    <cellStyle name="常规 2" xfId="54"/>
    <cellStyle name="_(D栋)(保利)广州科学城居住小区6区外墙装饰_土建清单_K3#-K4#、J3#土建清单  10" xfId="55"/>
    <cellStyle name="Normal 2" xfId="56"/>
    <cellStyle name="常规 2 3" xfId="57"/>
    <cellStyle name="常规_金域蓝湾三期标段一桩基签约清单(100622省基础)" xfId="58"/>
    <cellStyle name="样式 1" xfId="5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0.xml"/><Relationship Id="rId97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76.xml"/><Relationship Id="rId93" Type="http://schemas.openxmlformats.org/officeDocument/2006/relationships/externalLink" Target="externalLinks/externalLink75.xml"/><Relationship Id="rId92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73.xml"/><Relationship Id="rId90" Type="http://schemas.openxmlformats.org/officeDocument/2006/relationships/externalLink" Target="externalLinks/externalLink72.xml"/><Relationship Id="rId9" Type="http://schemas.openxmlformats.org/officeDocument/2006/relationships/worksheet" Target="worksheets/sheet9.xml"/><Relationship Id="rId89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0.xml"/><Relationship Id="rId87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65.xml"/><Relationship Id="rId82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62.xml"/><Relationship Id="rId8" Type="http://schemas.openxmlformats.org/officeDocument/2006/relationships/worksheet" Target="worksheets/sheet8.xml"/><Relationship Id="rId79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59.xml"/><Relationship Id="rId76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55.xml"/><Relationship Id="rId72" Type="http://schemas.openxmlformats.org/officeDocument/2006/relationships/externalLink" Target="externalLinks/externalLink54.xml"/><Relationship Id="rId71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52.xml"/><Relationship Id="rId7" Type="http://schemas.openxmlformats.org/officeDocument/2006/relationships/worksheet" Target="worksheets/sheet7.xml"/><Relationship Id="rId69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44.xml"/><Relationship Id="rId61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42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34.xml"/><Relationship Id="rId51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32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9.xml"/><Relationship Id="rId26" Type="http://schemas.openxmlformats.org/officeDocument/2006/relationships/externalLink" Target="externalLinks/externalLink8.xml"/><Relationship Id="rId25" Type="http://schemas.openxmlformats.org/officeDocument/2006/relationships/externalLink" Target="externalLinks/externalLink7.xml"/><Relationship Id="rId24" Type="http://schemas.openxmlformats.org/officeDocument/2006/relationships/externalLink" Target="externalLinks/externalLink6.xml"/><Relationship Id="rId23" Type="http://schemas.openxmlformats.org/officeDocument/2006/relationships/externalLink" Target="externalLinks/externalLink5.xml"/><Relationship Id="rId22" Type="http://schemas.openxmlformats.org/officeDocument/2006/relationships/externalLink" Target="externalLinks/externalLink4.xml"/><Relationship Id="rId21" Type="http://schemas.openxmlformats.org/officeDocument/2006/relationships/externalLink" Target="externalLinks/externalLink3.xml"/><Relationship Id="rId209" Type="http://schemas.openxmlformats.org/officeDocument/2006/relationships/styles" Target="styles.xml"/><Relationship Id="rId208" Type="http://schemas.openxmlformats.org/officeDocument/2006/relationships/sharedStrings" Target="sharedStrings.xml"/><Relationship Id="rId207" Type="http://schemas.openxmlformats.org/officeDocument/2006/relationships/theme" Target="theme/theme1.xml"/><Relationship Id="rId206" Type="http://www.wps.cn/officeDocument/2021/sharedlinks" Target="sharedlinks.xml"/><Relationship Id="rId205" Type="http://schemas.openxmlformats.org/officeDocument/2006/relationships/externalLink" Target="externalLinks/externalLink187.xml"/><Relationship Id="rId204" Type="http://schemas.openxmlformats.org/officeDocument/2006/relationships/externalLink" Target="externalLinks/externalLink186.xml"/><Relationship Id="rId203" Type="http://schemas.openxmlformats.org/officeDocument/2006/relationships/externalLink" Target="externalLinks/externalLink185.xml"/><Relationship Id="rId202" Type="http://schemas.openxmlformats.org/officeDocument/2006/relationships/externalLink" Target="externalLinks/externalLink184.xml"/><Relationship Id="rId201" Type="http://schemas.openxmlformats.org/officeDocument/2006/relationships/externalLink" Target="externalLinks/externalLink183.xml"/><Relationship Id="rId200" Type="http://schemas.openxmlformats.org/officeDocument/2006/relationships/externalLink" Target="externalLinks/externalLink182.xml"/><Relationship Id="rId20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99" Type="http://schemas.openxmlformats.org/officeDocument/2006/relationships/externalLink" Target="externalLinks/externalLink181.xml"/><Relationship Id="rId198" Type="http://schemas.openxmlformats.org/officeDocument/2006/relationships/externalLink" Target="externalLinks/externalLink180.xml"/><Relationship Id="rId197" Type="http://schemas.openxmlformats.org/officeDocument/2006/relationships/externalLink" Target="externalLinks/externalLink179.xml"/><Relationship Id="rId196" Type="http://schemas.openxmlformats.org/officeDocument/2006/relationships/externalLink" Target="externalLinks/externalLink178.xml"/><Relationship Id="rId195" Type="http://schemas.openxmlformats.org/officeDocument/2006/relationships/externalLink" Target="externalLinks/externalLink177.xml"/><Relationship Id="rId194" Type="http://schemas.openxmlformats.org/officeDocument/2006/relationships/externalLink" Target="externalLinks/externalLink176.xml"/><Relationship Id="rId193" Type="http://schemas.openxmlformats.org/officeDocument/2006/relationships/externalLink" Target="externalLinks/externalLink175.xml"/><Relationship Id="rId192" Type="http://schemas.openxmlformats.org/officeDocument/2006/relationships/externalLink" Target="externalLinks/externalLink174.xml"/><Relationship Id="rId191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72.xml"/><Relationship Id="rId19" Type="http://schemas.openxmlformats.org/officeDocument/2006/relationships/externalLink" Target="externalLinks/externalLink1.xml"/><Relationship Id="rId189" Type="http://schemas.openxmlformats.org/officeDocument/2006/relationships/externalLink" Target="externalLinks/externalLink171.xml"/><Relationship Id="rId188" Type="http://schemas.openxmlformats.org/officeDocument/2006/relationships/externalLink" Target="externalLinks/externalLink170.xml"/><Relationship Id="rId187" Type="http://schemas.openxmlformats.org/officeDocument/2006/relationships/externalLink" Target="externalLinks/externalLink169.xml"/><Relationship Id="rId186" Type="http://schemas.openxmlformats.org/officeDocument/2006/relationships/externalLink" Target="externalLinks/externalLink168.xml"/><Relationship Id="rId185" Type="http://schemas.openxmlformats.org/officeDocument/2006/relationships/externalLink" Target="externalLinks/externalLink167.xml"/><Relationship Id="rId184" Type="http://schemas.openxmlformats.org/officeDocument/2006/relationships/externalLink" Target="externalLinks/externalLink166.xml"/><Relationship Id="rId183" Type="http://schemas.openxmlformats.org/officeDocument/2006/relationships/externalLink" Target="externalLinks/externalLink165.xml"/><Relationship Id="rId182" Type="http://schemas.openxmlformats.org/officeDocument/2006/relationships/externalLink" Target="externalLinks/externalLink164.xml"/><Relationship Id="rId181" Type="http://schemas.openxmlformats.org/officeDocument/2006/relationships/externalLink" Target="externalLinks/externalLink163.xml"/><Relationship Id="rId180" Type="http://schemas.openxmlformats.org/officeDocument/2006/relationships/externalLink" Target="externalLinks/externalLink162.xml"/><Relationship Id="rId18" Type="http://schemas.openxmlformats.org/officeDocument/2006/relationships/customXml" Target="../customXml/item5.xml"/><Relationship Id="rId179" Type="http://schemas.openxmlformats.org/officeDocument/2006/relationships/externalLink" Target="externalLinks/externalLink161.xml"/><Relationship Id="rId178" Type="http://schemas.openxmlformats.org/officeDocument/2006/relationships/externalLink" Target="externalLinks/externalLink160.xml"/><Relationship Id="rId177" Type="http://schemas.openxmlformats.org/officeDocument/2006/relationships/externalLink" Target="externalLinks/externalLink159.xml"/><Relationship Id="rId176" Type="http://schemas.openxmlformats.org/officeDocument/2006/relationships/externalLink" Target="externalLinks/externalLink158.xml"/><Relationship Id="rId175" Type="http://schemas.openxmlformats.org/officeDocument/2006/relationships/externalLink" Target="externalLinks/externalLink157.xml"/><Relationship Id="rId174" Type="http://schemas.openxmlformats.org/officeDocument/2006/relationships/externalLink" Target="externalLinks/externalLink156.xml"/><Relationship Id="rId173" Type="http://schemas.openxmlformats.org/officeDocument/2006/relationships/externalLink" Target="externalLinks/externalLink155.xml"/><Relationship Id="rId172" Type="http://schemas.openxmlformats.org/officeDocument/2006/relationships/externalLink" Target="externalLinks/externalLink154.xml"/><Relationship Id="rId171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52.xml"/><Relationship Id="rId17" Type="http://schemas.openxmlformats.org/officeDocument/2006/relationships/customXml" Target="../customXml/item4.xml"/><Relationship Id="rId169" Type="http://schemas.openxmlformats.org/officeDocument/2006/relationships/externalLink" Target="externalLinks/externalLink151.xml"/><Relationship Id="rId168" Type="http://schemas.openxmlformats.org/officeDocument/2006/relationships/externalLink" Target="externalLinks/externalLink150.xml"/><Relationship Id="rId167" Type="http://schemas.openxmlformats.org/officeDocument/2006/relationships/externalLink" Target="externalLinks/externalLink149.xml"/><Relationship Id="rId166" Type="http://schemas.openxmlformats.org/officeDocument/2006/relationships/externalLink" Target="externalLinks/externalLink148.xml"/><Relationship Id="rId165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46.xml"/><Relationship Id="rId163" Type="http://schemas.openxmlformats.org/officeDocument/2006/relationships/externalLink" Target="externalLinks/externalLink145.xml"/><Relationship Id="rId162" Type="http://schemas.openxmlformats.org/officeDocument/2006/relationships/externalLink" Target="externalLinks/externalLink144.xml"/><Relationship Id="rId161" Type="http://schemas.openxmlformats.org/officeDocument/2006/relationships/externalLink" Target="externalLinks/externalLink143.xml"/><Relationship Id="rId160" Type="http://schemas.openxmlformats.org/officeDocument/2006/relationships/externalLink" Target="externalLinks/externalLink142.xml"/><Relationship Id="rId16" Type="http://schemas.openxmlformats.org/officeDocument/2006/relationships/customXml" Target="../customXml/item3.xml"/><Relationship Id="rId159" Type="http://schemas.openxmlformats.org/officeDocument/2006/relationships/externalLink" Target="externalLinks/externalLink141.xml"/><Relationship Id="rId158" Type="http://schemas.openxmlformats.org/officeDocument/2006/relationships/externalLink" Target="externalLinks/externalLink140.xml"/><Relationship Id="rId157" Type="http://schemas.openxmlformats.org/officeDocument/2006/relationships/externalLink" Target="externalLinks/externalLink139.xml"/><Relationship Id="rId156" Type="http://schemas.openxmlformats.org/officeDocument/2006/relationships/externalLink" Target="externalLinks/externalLink138.xml"/><Relationship Id="rId155" Type="http://schemas.openxmlformats.org/officeDocument/2006/relationships/externalLink" Target="externalLinks/externalLink137.xml"/><Relationship Id="rId154" Type="http://schemas.openxmlformats.org/officeDocument/2006/relationships/externalLink" Target="externalLinks/externalLink136.xml"/><Relationship Id="rId153" Type="http://schemas.openxmlformats.org/officeDocument/2006/relationships/externalLink" Target="externalLinks/externalLink135.xml"/><Relationship Id="rId152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33.xml"/><Relationship Id="rId150" Type="http://schemas.openxmlformats.org/officeDocument/2006/relationships/externalLink" Target="externalLinks/externalLink132.xml"/><Relationship Id="rId15" Type="http://schemas.openxmlformats.org/officeDocument/2006/relationships/customXml" Target="../customXml/item2.xml"/><Relationship Id="rId149" Type="http://schemas.openxmlformats.org/officeDocument/2006/relationships/externalLink" Target="externalLinks/externalLink131.xml"/><Relationship Id="rId148" Type="http://schemas.openxmlformats.org/officeDocument/2006/relationships/externalLink" Target="externalLinks/externalLink130.xml"/><Relationship Id="rId147" Type="http://schemas.openxmlformats.org/officeDocument/2006/relationships/externalLink" Target="externalLinks/externalLink129.xml"/><Relationship Id="rId146" Type="http://schemas.openxmlformats.org/officeDocument/2006/relationships/externalLink" Target="externalLinks/externalLink128.xml"/><Relationship Id="rId145" Type="http://schemas.openxmlformats.org/officeDocument/2006/relationships/externalLink" Target="externalLinks/externalLink127.xml"/><Relationship Id="rId144" Type="http://schemas.openxmlformats.org/officeDocument/2006/relationships/externalLink" Target="externalLinks/externalLink126.xml"/><Relationship Id="rId143" Type="http://schemas.openxmlformats.org/officeDocument/2006/relationships/externalLink" Target="externalLinks/externalLink125.xml"/><Relationship Id="rId142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23.xml"/><Relationship Id="rId140" Type="http://schemas.openxmlformats.org/officeDocument/2006/relationships/externalLink" Target="externalLinks/externalLink122.xml"/><Relationship Id="rId14" Type="http://schemas.openxmlformats.org/officeDocument/2006/relationships/customXml" Target="../customXml/item1.xml"/><Relationship Id="rId139" Type="http://schemas.openxmlformats.org/officeDocument/2006/relationships/externalLink" Target="externalLinks/externalLink121.xml"/><Relationship Id="rId138" Type="http://schemas.openxmlformats.org/officeDocument/2006/relationships/externalLink" Target="externalLinks/externalLink120.xml"/><Relationship Id="rId137" Type="http://schemas.openxmlformats.org/officeDocument/2006/relationships/externalLink" Target="externalLinks/externalLink119.xml"/><Relationship Id="rId136" Type="http://schemas.openxmlformats.org/officeDocument/2006/relationships/externalLink" Target="externalLinks/externalLink118.xml"/><Relationship Id="rId135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16.xml"/><Relationship Id="rId133" Type="http://schemas.openxmlformats.org/officeDocument/2006/relationships/externalLink" Target="externalLinks/externalLink115.xml"/><Relationship Id="rId132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13.xml"/><Relationship Id="rId130" Type="http://schemas.openxmlformats.org/officeDocument/2006/relationships/externalLink" Target="externalLinks/externalLink112.xml"/><Relationship Id="rId13" Type="http://schemas.openxmlformats.org/officeDocument/2006/relationships/worksheet" Target="worksheets/sheet13.xml"/><Relationship Id="rId129" Type="http://schemas.openxmlformats.org/officeDocument/2006/relationships/externalLink" Target="externalLinks/externalLink111.xml"/><Relationship Id="rId128" Type="http://schemas.openxmlformats.org/officeDocument/2006/relationships/externalLink" Target="externalLinks/externalLink110.xml"/><Relationship Id="rId127" Type="http://schemas.openxmlformats.org/officeDocument/2006/relationships/externalLink" Target="externalLinks/externalLink109.xml"/><Relationship Id="rId126" Type="http://schemas.openxmlformats.org/officeDocument/2006/relationships/externalLink" Target="externalLinks/externalLink108.xml"/><Relationship Id="rId125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06.xml"/><Relationship Id="rId123" Type="http://schemas.openxmlformats.org/officeDocument/2006/relationships/externalLink" Target="externalLinks/externalLink105.xml"/><Relationship Id="rId122" Type="http://schemas.openxmlformats.org/officeDocument/2006/relationships/externalLink" Target="externalLinks/externalLink104.xml"/><Relationship Id="rId121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02.xml"/><Relationship Id="rId12" Type="http://schemas.openxmlformats.org/officeDocument/2006/relationships/worksheet" Target="worksheets/sheet12.xml"/><Relationship Id="rId119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0.xml"/><Relationship Id="rId117" Type="http://schemas.openxmlformats.org/officeDocument/2006/relationships/externalLink" Target="externalLinks/externalLink99.xml"/><Relationship Id="rId116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97.xml"/><Relationship Id="rId114" Type="http://schemas.openxmlformats.org/officeDocument/2006/relationships/externalLink" Target="externalLinks/externalLink96.xml"/><Relationship Id="rId113" Type="http://schemas.openxmlformats.org/officeDocument/2006/relationships/externalLink" Target="externalLinks/externalLink95.xml"/><Relationship Id="rId112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93.xml"/><Relationship Id="rId110" Type="http://schemas.openxmlformats.org/officeDocument/2006/relationships/externalLink" Target="externalLinks/externalLink92.xml"/><Relationship Id="rId11" Type="http://schemas.openxmlformats.org/officeDocument/2006/relationships/worksheet" Target="worksheets/sheet11.xml"/><Relationship Id="rId109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0.xml"/><Relationship Id="rId107" Type="http://schemas.openxmlformats.org/officeDocument/2006/relationships/externalLink" Target="externalLinks/externalLink89.xml"/><Relationship Id="rId106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86.xml"/><Relationship Id="rId103" Type="http://schemas.openxmlformats.org/officeDocument/2006/relationships/externalLink" Target="externalLinks/externalLink85.xml"/><Relationship Id="rId102" Type="http://schemas.openxmlformats.org/officeDocument/2006/relationships/externalLink" Target="externalLinks/externalLink84.xml"/><Relationship Id="rId101" Type="http://schemas.openxmlformats.org/officeDocument/2006/relationships/externalLink" Target="externalLinks/externalLink83.xml"/><Relationship Id="rId100" Type="http://schemas.openxmlformats.org/officeDocument/2006/relationships/externalLink" Target="externalLinks/externalLink82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016;&#40548;\&#26032;&#24314;&#25991;&#20214;&#22841;\&#21016;&#40548;\10&#24180;&#25237;&#26631;\&#38797;&#23665;&#24066;&#20307;&#32946;&#22330;&#22320;&#22359;&#25913;&#36896;&#39033;&#30446;&#65288;&#20108;&#26399;&#65289;-&#24635;&#25215;&#21253;&#24037;&#31243;\8.19&#31532;&#20108;&#27425;&#22238;&#26631;%20%20&#38797;&#23665;&#20307;&#32946;&#22330;&#25913;&#36896;&#39033;&#30446;&#65288;&#20108;&#26399;&#65289;&#25104;&#26412;+&#25253;&#20215;\3.20&#35843;&#20215;&#26684;%20%20&#38797;&#23665;&#20307;&#32946;&#22330;&#25913;&#36896;&#39033;&#30446;&#65288;&#20108;&#26399;&#65289;&#25104;&#26412;+&#25253;&#20215;\&#38797;&#23665;&#24658;&#22522;&#20303;&#23429;1.19&#65288;&#25104;&#26412;&#65289;\Documents%20and%20Settings\dell%20pc\&#26700;&#38754;\&#19975;&#36798;\&#19975;&#36798;&#25253;&#20215;\&#22825;&#27941;&#27827;&#19996;&#19975;&#36798;&#24191;&#22330;&#22303;&#24314;&#24037;&#31243;&#37327;&#28165;&#21333;&#65288;1-10_&#65289;090401(1)(&#22238;&#26631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2120\S2\CHINA\616\BQ-MEA\MC\HOUSE\REIN_H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111\My%20Documents\&#26700;&#38754;&#36164;&#26009;\&#30333;&#20113;&#26032;&#22478;\&#24037;&#31243;&#37327;&#28165;&#21333;\2006\&#30333;&#20113;&#22269;&#38469;&#20250;&#35758;&#20013;&#24515;\BA&#26234;&#33021;&#20998;&#21253;&#31532;&#20108;&#25209;\Documents%20and%20Settings\bwu\My%20Projects\&#22825;&#27941;&#20013;&#29615;&#20844;&#21496;&#39033;&#30446;\&#28392;&#28023;&#22270;&#32440;\&#28392;&#28023;&#22269;&#361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oly\Downloads\RecoveredExternalLink7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oly\Downloads\RecoveredExternalLink16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oly\Downloads\RecoveredExternalLink18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oly\Downloads\RecoveredExternalLink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gwf\Application%20Data\Microsoft\Excel\&#28145;&#22323;&#21338;&#26519;&#22825;&#29790;&#33457;&#22253;&#21806;&#27004;&#22788;\1221\&#35013;&#39280;&#24037;&#31243;\&#21531;&#23665;\&#20108;&#26399;\&#35780;&#26631;\&#30693;&#33402;&#26415;&#39302;\&#21531;&#23665;&#30693;&#33402;&#26415;&#39302;&#35780;&#26631;&#25253;&#21578;&#65288;20100719&#65289;\&#24149;&#22681;\&#21531;&#23665;&#8220;&#30693;&#33402;&#26415;&#39302;&#8221;&#24149;&#22681;&#21830;&#21153;&#26631;&#27604;&#36739;&#34920;F&#65288;2010719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10\&#25104;&#26412;&#32452;\2007&#24180;\&#37329;&#30887;&#33457;&#22253;\&#31532;&#19977;&#37329;&#30887;&#33457;&#22253;64-65&#21495;&#27004;&#39318;&#23618;&#32905;&#33756;&#24066;&#22330;&#35013;&#20462;&#24037;&#31243;\&#23567;&#38889;\&#32599;&#39532;&#23478;&#22253;D1~D3&#2663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108;&#24037;&#21306;&#32467;&#31639;\CHEN\&#20844;&#36335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HEN\&#20844;&#36335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Downloads\&#20108;&#24037;&#21306;&#32467;&#31639;\CHEN\&#20844;&#36335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Downloads\CHEN\&#20844;&#36335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HEN\&#20844;&#36335;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biwen\&#26700;&#38754;\&#38543;&#24030;&#30887;&#26690;&#22253;&#32736;&#23665;&#34013;&#22825;B&#29255;&#21306;&#24066;&#25919;&#24037;&#31243;&#21021;&#23457;&#32467;&#31639;&#65288;&#27491;&#22826;&#38598;&#22242;&#65289;&#30887;&#26045;&#21512;&#23383;&#65288;2008&#65289;1-073-2&#21495;\&#38543;&#24030;&#30887;&#26690;&#22253;&#32736;&#23665;&#34013;&#22825;B&#29255;&#21306;&#24066;&#25919;&#24037;&#31243;&#21021;&#23457;&#32467;&#31639;&#65288;&#27491;&#22826;&#38598;&#22242;&#65289;&#30887;&#26045;&#21512;&#23383;&#65288;2008&#65289;1-073&#21495;\&#35745;&#31639;&#31295;\&#38543;&#24030;&#32736;&#23665;&#34013;&#22825;B&#29255;&#21306;&#65288;&#31649;&#32593;&#24037;&#31243;&#21450;&#21270;&#31914;&#27744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biwen\&#26700;&#38754;\&#38543;&#24030;&#30887;&#26690;&#22253;&#32736;&#23665;&#34013;&#22825;B&#29255;&#21306;&#24066;&#25919;&#24037;&#31243;&#21021;&#23457;&#32467;&#31639;&#65288;&#27491;&#22826;&#38598;&#22242;&#65289;&#30887;&#26045;&#21512;&#23383;&#65288;2008&#65289;1-073-2&#21495;\&#38543;&#24030;&#30887;&#26690;&#22253;&#32736;&#23665;&#34013;&#22825;B&#29255;&#21306;&#24066;&#25919;&#24037;&#31243;&#21021;&#23457;&#32467;&#31639;&#65288;&#27491;&#22826;&#38598;&#22242;&#65289;&#30887;&#26045;&#21512;&#23383;&#65288;2008&#65289;1-073&#21495;\&#35745;&#31639;&#31295;\&#38543;&#24030;&#32736;&#23665;&#34013;&#22825;B&#29255;&#21306;&#65288;&#30005;&#32518;&#27807;&#24037;&#31243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376;&#24230;&#24037;&#20316;&#36164;&#26009;\2010&#24180;12&#26376;\&#21160;&#24577;&#30446;&#26631;&#25104;&#26412;&#32534;&#2104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644;&#21439;\&#26472;&#32704;&#25552;&#20379;\&#21644;&#21439;&#32452;&#22242;8&#28165;&#21333;&#21644;&#26631;&#24213;\&#26631;&#24213;\CHEN\&#20844;&#36335;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9\&#36896;&#20215;&#19977;&#37096;&#25991;&#20214;\Documents%20and%20Settings\Administrator\&#26700;&#38754;\2010-7-20&#25104;&#26524;&#28165;&#21333;&#65288;&#20462;&#19977;&#65289;\&#37096;&#38376;&#31649;&#29702;\&#25104;&#26412;&#31649;&#29702;&#25991;&#20214;&#22841;\&#39034;&#24503;&#28145;&#19994;&#22478;&#25104;&#26412;\CHEN\&#20844;&#36335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7096;&#38376;&#31649;&#29702;\&#25104;&#26412;&#31649;&#29702;&#25991;&#20214;&#22841;\&#39034;&#24503;&#28145;&#19994;&#22478;&#25104;&#26412;\CHEN\&#20844;&#36335;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446;&#30408;&#31069;&#24037;&#20316;$\CHEN\&#20844;&#36335;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-&#26446;&#28023;&#23425;\&#23618;&#32423;&#20849;&#20139;\CHEN\&#20844;&#36335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9\&#36896;&#20215;&#19977;&#37096;&#25991;&#20214;\Documents%20and%20Settings\prime10\&#26700;&#38754;\&#26426;&#30005;&#25151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446;&#30408;&#31069;&#24037;&#20316;$\My%20Documents\&#25105;&#30340;&#25991;&#20214;\08&#24180;&#25991;&#20214;&#22841;\&#24291;&#24030;&#30058;&#31162;&#22823;&#30707;&#29642;&#29786;&#28771;&#30036;&#31532;&#19977;&#12289;&#22235;&#26399;&#24037;&#31243;\08-10-18&#30058;&#31162;3A&#21306;&#22522;&#22353;&#25903;&#25252;&#24037;&#31243;&#36896;&#20215;&#20272;&#31639;\&#35745;&#31639;&#36807;&#31243;\&#26729;&#24037;&#31243;&#37327;\&#24037;&#31243;&#37327;&#35745;&#31639;(&#27169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istrator\Desktop\http:\portal-szzb\My%20Documents\&#27494;&#27721;&#19975;&#31185;&#24635;&#21253;&#25307;&#26631;&#26631;&#20934;&#24037;&#31243;&#37327;&#28165;&#21333;\&#23452;&#26124;&#19975;&#36798;&#24191;&#22330;&#22303;&#24314;&#24037;&#31243;&#37327;&#28165;&#21333;&#65288;1-12#&#6528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5\&#26700;&#38754;\XLS\YS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g8u3\e\My%20Documents\&#29750;&#27954;&#23637;&#39302;\115770\&#40644;&#38401;&#30334;&#22995;\&#40644;&#38401;&#20108;&#26631;C1~C5\(&#20116;&#22871;&#65289;C1~C5\(&#20116;&#22871;)&#20892;&#27665;&#23433;&#32622;&#21306;C1~C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81.01&#20854;&#20182;&#24212;&#20184;&#27454;&#20313;&#39069;&#34920;(&#37096;&#38376;)&#20313;&#39069;&#3492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CHINA\616\BQ-MEA\MC\HOUSE\REIN_HS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8023;&#29141;\&#26412;&#22320;&#30913;&#30424;%20(e)\&#21016;&#28023;&#29141;\&#20108;00&#19971;&#24180;\7&#26376;\&#40527;&#19975;&#37329;&#27801;&#27954;&#39033;&#30446;7.23\&#21016;&#28023;&#29141;\&#20108;00&#19971;&#24180;\&#20116;&#26376;\&#20315;&#23665;&#19975;&#31185;&#21335;&#24196;&#39033;&#30446;&#19968;&#26399;&#24037;&#31243;(5.8-5.30)\&#20108;,&#22235;,&#20845;&#25340;&#22411;\&#20315;&#23665;&#19975;&#31185;&#21335;&#24196;&#39033;&#30446;&#19968;&#26399;(2&#25340;&#25143;&#2241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\&#20013;&#36716;&#25991;&#20214;&#22841;\CHEN\&#20844;&#36335;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631;&#20215;&#19977;&#21495;\012-&#30887;&#26690;&#22253;\DOCUME~1\lwh\LOCALS~1\Temp\Rar$DI07.078\&#24191;&#24030;&#22823;&#23398;&#22478;&#20108;&#26399;&#24453;&#24314;&#39033;&#30446;&#28165;&#21333;&#65288;&#21457;&#25918;&#29256;&#65289;\&#25237;&#26631;&#25991;&#20214;\(3&#26631;)&#21326;&#24037;&#28165;&#21333;\CHEN\&#20844;&#36335;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3457;&#37117;&#20964;&#20976;&#36335;&#22825;&#36149;&#36335;&#22320;&#22359;\20231128&#25910;&#36164;&#26009;\&#21672;&#35810;&#21333;&#20301;&#25552;&#36164;\&#24037;&#31243;&#37327;&#28165;&#21333;202305016-&#30058;&#31162;&#39033;&#30446;&#21442;&#32771;\file:\F:\Users\Administrator\Desktop\Users\win%2010\Documents\WeChat%20Files\kennysu2011\FileStorage\File\2019-06\04%20&#24635;&#21253;&#27169;&#25311;&#24037;&#31243;&#37327;&#28165;&#21333;20190601&#65288;&#21547;&#35745;&#31639;&#24213;&#31295;&#65289;.xlsx#RE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&#24352;&#27426;\&#26080;&#38177;B&#21306;\&#26080;&#38177;&#28165;&#21333;05-27\&#26080;&#38177;B&#21306;\&#20998;&#20116;&#26631;&#27573;\&#19968;&#26631;&#27573;\&#24037;&#31243;\&#26080;&#38177;\&#22806;&#24149;&#22681;&#22270;&#32440;\&#26080;&#38177;A&#21306;&#26368;&#21518;&#20462;&#25913;&#22270;&#32440;\&#26080;&#38177;&#28165;&#21333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Users\a\Desktop\&#26032;&#24314;&#25991;&#20214;&#22841;%20(5)\&#22303;&#24314;&#23433;&#35013;&#24037;&#31243;&#25307;&#26631;&#25991;&#20214;&#21450;&#21512;&#21516;(&#27169;&#25311;&#28165;&#21333;&#25307;&#26631;)20190319\&#32511;&#22478;&#19994;&#20027;&#25552;&#20379;&#36164;&#26009;\&#26032;&#24314;&#25991;&#20214;&#22841;\&#32511;&#22478;&#24191;&#24030;&#21335;&#27801;&#24635;&#25215;&#21253;&#24037;&#31243;&#25307;&#26631;&#28165;&#21333;&#65288;&#27169;&#26495;&#21021;&#31295;&#65289;20190313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My%20Documents\&#19975;&#31185;\&#24037;&#20316;&#20869;&#23481;\&#19975;&#31185;&#21516;&#31119;&#35199;&#39033;&#30446;\&#24037;&#31243;&#25307;&#26631;&#25991;&#20214;\&#31934;&#35013;&#20462;\&#28165;&#21333;\&#36807;&#31243;&#25991;&#20214;\2010-5-24&#37329;&#22495;&#21326;&#24237;&#21806;&#27004;&#37096;&#21450;&#22823;&#22530;&#28165;&#21333;(&#27491;&#24335;&#29256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Chat\WeChat%20Files\wxid_6pzl4tut94gj22\FileStorage\File\2024-02\ESTIMA~1\LINK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WINDOWS\TEMP\Leedsst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24369;&#30005;&#26234;&#33021;&#21270;\&#24037;&#20316;\&#24037;&#20316;\&#26102;&#20195;&#21335;&#27801;&#65288;&#26234;&#33021;&#65289;&#24037;&#31243;&#37327;&#35745;&#31639;&#3129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205%200083%20Al%20Durrah%20Tower%20Dubai\Commercial\Preliminary%20Design%20Cost%20Estimate%20Report\Updated%20Cost%2007%20Feb%2006\Updated%20Costs_07%20Feb%2005_working%20cop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24369;&#30005;&#26234;&#33021;&#21270;\&#24037;&#20316;\&#24037;&#20316;\Documents%20and%20Settings\bwu\My%20Projects\&#22825;&#27941;&#20013;&#29615;&#20844;&#21496;&#39033;&#30446;\&#28392;&#28023;&#22270;&#32440;\&#28392;&#28023;&#22269;&#3615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&#20849;&#20139;&#25991;&#26723;\H962&#65288;&#32736;&#22478;&#33457;&#22253;&#24037;&#22320;&#65289;\&#24037;&#31243;&#32467;&#31639;\&#32467;&#31639;&#30003;&#35831;&#23457;&#26680;\17-22&#26635;\&#24635;&#21253;&#32467;&#31639;\&#22522;&#22353;&#25903;&#25252;&#21644;&#26729;&#19982;&#22320;&#22522;&#22522;&#30784;&#20998;&#37096;&#24037;&#31243;2009.5.27\&#22522;&#22353;&#25903;&#25252;&#12289;&#26729;&#19982;&#22320;&#22522;&#22522;&#30784;&#24037;&#31243;&#32467;&#31639;9.9&#65288;&#20844;&#21496;&#23450;&#31295;&#65289;\&#36827;&#24230;(&#20462;&#25913;&#25968;)\&#32467;&#26500;&#28034;&#20214;&#36710;&#38388;&#31532;&#19968;&#27425;&#36827;&#24230;&#25253;&#349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24369;&#30005;&#26234;&#33021;&#21270;\&#24037;&#20316;\&#24037;&#20316;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10%20&#31934;&#35013;&#20462;\03%20&#39044;&#31639;&#20070;\B2&#30005;&#26799;&#22823;&#22530;&#31934;&#35013;&#20462;&#39044;&#31639;&#2007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&#27494;&#27721;\&#24037;&#31243;\&#26080;&#38177;\&#22806;&#24149;&#22681;&#22270;&#32440;\&#26080;&#38177;A&#21306;&#26368;&#21518;&#20462;&#25913;&#22270;&#32440;\&#26080;&#38177;&#28165;&#21333;\2007&#24180;&#24230;&#24037;&#31243;\0802&#20013;&#20896;&#22823;&#21414;\&#26395;&#20140;A&#21306;&#25307;&#26631;\&#26395;&#20140;&#20303;&#23429;&#22806;&#39280;&#20998;&#21253;\&#22806;&#39280;&#35780;&#26631;\&#26395;&#20140;4&#65283;&#20303;&#23429;&#22806;&#39280;&#28165;&#21333;06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W11\2003&#25253;&#34920;\WINDOWS\TEMP\MP-97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i\soni\project\cvl\Electrical%20Boq\TEM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016;&#28023;&#29141;\&#26412;&#22320;&#30913;&#30424;%20(e)\Documents%20and%20Settings\Administrator\&#26700;&#38754;\&#20315;&#23665;&#19975;&#31185;&#21335;&#24196;&#22320;&#19979;&#24037;&#31243;&#37327;&#35745;&#31639;&#24335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8142;&#21270;&#38598;&#22242;\a&#23433;&#27704;&#22823;&#21326;\&#20225;&#19994;&#20250;&#35745;&#21046;&#24230;&#25253;&#3492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26032;&#20013;&#24335;-&#25346;&#30011;\&#24093;&#26223;&#20013;&#24335;&#28165;&#21333;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1.&#26446;&#25991;&#38190;\&#22825;&#27827;&#21830;&#26053;&#22823;&#24066;&#25919;\0411&#26368;&#32456;&#29256;\865Temp\BOQtem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&#24037;&#20316;&#25991;&#20214;\&#38480;&#20215;&#39033;&#30446;\&#27743;&#33487;&#22826;&#20179;&#39033;&#30446;\&#27743;&#33487;&#22826;&#20179;&#21521;&#19996;&#23707;&#39033;&#30446;&#31454;&#20215;&#31435;&#39033;\&#33487;&#24030;&#22826;&#20179;\&#28165;&#21333;&#38480;&#20215;\&#27743;&#33487;&#22826;&#20179;&#21521;&#19996;&#23707;&#39033;&#30446;&#22235;&#26399;&#26045;&#24037;&#24635;&#25215;&#21253;&#21450;&#24635;&#25215;&#21253;&#31649;&#29702;&#37197;&#21512;&#26381;&#21153;&#24037;&#31243;&#28165;&#21333;(2017-9-30)&#8212;&#24320;&#38480;&#20215;&#20250;&#35843;&#25972;&#29256;\&#27743;&#33487;&#22826;&#20179;&#21521;&#19996;&#23707;&#39033;&#30446;&#22235;&#26399;&#26045;&#24037;&#24635;&#25215;&#21253;&#21450;&#24635;&#25215;&#21253;&#31649;&#29702;&#37197;&#21512;&#26381;&#21153;&#24037;&#31243;&#28165;&#21333;-&#26426;&#30005;&#37096;&#20998;&#65288;2017-9-30&#65289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631;&#20215;&#19977;&#21495;\012-&#30887;&#26690;&#22253;\CHEN\&#20844;&#36335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3457;&#35745;&#24037;&#20316;&#24213;&#31295;\2003&#24180;&#24180;&#25253;\&#23433;&#20975;&#27773;&#36710;\&#19994;&#21153;\&#31934;&#36798;\&#31934;&#36798;2003\1133.01&#20854;&#20182;&#24212;&#25910;&#27454;(&#37096;&#38376;)&#20313;&#39069;&#3492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&#26131;&#20581;\&#19975;&#31185;\&#37329;&#22495;&#34013;&#28286;\&#20998;&#21253;&#24037;&#31243;\&#28040;&#38450;&#24037;&#31243;\&#28040;&#38450;&#24037;&#31243;&#35780;&#26631;\&#35780;&#26631;&#25991;&#20214;\Documents%20and%20Settings\Administrator\&#26700;&#38754;\&#36890;&#39118;&#12289;&#28040;&#38450;&#35780;&#26631;\&#20998;&#21253;&#24037;&#31243;\&#24037;&#31243;&#36164;&#26009;\&#19975;&#31185;\&#22478;&#33457;&#20843;&#26399;&#32467;&#31639;\&#38468;&#20214;3-1%20&#25237;&#26631;&#25253;&#20215;&#28165;&#21333;&#65288;&#21512;&#21516;&#20215;&#6528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01\projects\MAJEED\JOB1027\1010boq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-&#27743;&#27827;\&#21494;&#26607;-&#20013;&#19996;&#24037;&#20316;5-28\&#24037;&#31243;&#36164;&#26009;\City%20of%20lights-&#21494;&#26607;\C2-sap&#25104;&#26412;\D&#29256;\2013&#24180;1&#26376;\http:\mail.sina.com.cn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&#24037;&#20316;-&#27743;&#27827;\&#21494;&#26607;-&#20013;&#19996;&#24037;&#20316;5-28\&#24037;&#31243;&#36164;&#26009;\City%20of%20lights-&#21494;&#26607;\C2-sap&#25104;&#26412;\D&#29256;\2013&#24180;1&#26376;\POWER%20ASSUMPTION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6575;&#26519;\&#21326;&#26222;&#23457;&#35745;\2003&#23457;&#35745;\2181.01&#20854;&#20182;&#24212;&#20184;&#27454;&#20313;&#39069;&#34920;(&#37096;&#38376;)&#20313;&#39069;&#34920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844;&#21496;\&#25191;&#19994;&#35268;&#31243;\&#20998;&#26512;&#3492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150;&#20844;&#25991;&#20214;\chenling\&#25253;&#34920;\08&#24180;&#25253;&#34920;\3&#26376;&#25253;&#34920;\&#31649;&#29702;&#25253;&#21578;\&#36153;&#29992;&#27719;&#24635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5&#24180;&#24230;\&#38108;&#37117;\2005&#24180;&#24230;\&#38108;&#26448;&#21378;\&#27743;&#28142;&#27773;&#36710;\&#27743;&#28142;&#38136;&#36896;2005.6.30\&#27743;&#27773;&#36164;&#26009;\&#38136;&#36896;&#24213;&#31295;\&#25105;&#30340;&#24213;&#31295;\&#21512;&#38050;\&#28966;&#28809;&#65288;&#26446;&#65289;\&#21644;&#23041;2002\&#40644;&#23665;&#27704;&#26032;\&#27704;&#26032;2002&#24180;8&#26376;\&#27704;&#26032;2002&#24180;8&#26376;\&#24037;&#20316;&#24213;&#31295;\&#24213;&#31295;-&#21016;&#23376;&#2510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yrg\&#26412;&#37096;\WINDOWS\TEMP\&#28422;&#21253;&#3244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&#20016;&#21407;&#29983;&#21270;\2004&#24180;1-6&#26376;\&#22266;&#23450;&#36164;&#20135;&#36807;&#31243;&#34920;2004.6.3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&#20016;&#21407;&#29983;&#21270;\&#27491;&#24335;\&#19994;&#21153;&#31867;\&#26412;&#37096;\&#20613;&#21513;\04&#23384;&#36135;\&#23384;&#36135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5&#24180;&#24230;\&#38108;&#37117;\2005&#24180;&#24230;\&#38108;&#26448;&#21378;\&#24352;&#23478;&#28207;&#38108;&#19994;\&#24352;&#23478;&#28207;&#38108;&#19994;\&#24352;&#23478;&#28207;05&#24180;&#25253;\05&#23384;&#36135;&#23457;&#35745;\&#20135;&#25104;&#21697;&#12289;&#25104;&#26412;&#12289;&#21046;&#36896;&#36153;&#29992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016;&#21407;&#29983;&#21270;\2004&#24180;\04&#24180;&#25253;&#23457;&#35745;\&#25253;&#21578;\&#24180;&#24230;&#25253;&#21578;\&#25253;&#21578;\&#27491;&#24335;&#25253;&#21578;\&#20854;&#20182;&#24212;&#25910;&#27454;&#20313;&#39069;&#3492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csw\&#26032;&#27665;&#32442;&#32455;\&#32508;&#21512;&#31867;\&#26032;&#27665;&#35797;&#31639;&#24179;&#34913;&#34920;.2005&#24180;4&#26376;\&#26032;&#27665;&#32442;&#32455;\&#21556;&#27743;&#26032;&#27665;2004&#25253;&#21578;\20031231\X03-&#34453;&#33457;&#36827;&#20986;&#2147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21355;&#20140;\&#26412;&#22320;&#30913;&#30424;%20(d)\&#26446;&#20255;&#20140;\&#35885;&#26144;&#36745;\&#35885;&#26144;&#36745;2007&#12290;7&#12290;25\&#37329;&#27801;&#27954;A1~A6&#26635;\&#21556;&#20142;\&#21556;&#20142;&#30340;&#25991;&#20214;\&#40527;&#19975;&#37329;&#27801;&#27954;C1&#2663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b-gzdc\&#25104;&#26412;&#37096;&#25991;&#20214;\DOCUME~1\yaoj\LOCALS~1\Temp\107&#24037;&#20316;&#65293;home\&#22478;&#33457;\&#33829;&#38144;&#36153;&#29992;&#21512;&#21516;&#65293;&#20184;&#27454;&#65288;&#22478;&#33457;&#65289;010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thbser\&#28246;&#21271;&#20339;&#36890;\&#25253;&#20986;&#25253;&#34920;\&#38472;&#19996;&#26519;&#25991;&#20214;&#22841;\&#23433;&#24509;&#36164;&#26009;\&#25253;&#34920;\2003&#24180;2&#26376;\2000.12&#25253;&#3492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22823;&#22374;&#27801;\&#26575;&#24742;&#28286;&#20108;&#26399;\&#25307;&#26631;\&#31934;&#35013;&#20462;\6%2020&#26575;&#24742;&#28286;&#39033;&#30446;&#20108;&#26399;&#31934;&#35013;&#20462;&#31532;&#20108;&#29256;&#26679;&#26495;&#25151;&#20462;&#25913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-&#27743;&#27827;\&#21494;&#26607;-&#20013;&#19996;&#24037;&#20316;5-28\&#24037;&#31243;&#36164;&#26009;\City%20of%20lights-&#21494;&#26607;\C2-sap&#25104;&#26412;\D&#29256;\2013&#24180;1&#26376;\http:\mail.ahhpcpa.com.cn\temp\mail\W\G\X\zj@ahhpcpa.com.cn\inbox\1136775146.26086.244.mxvip10.hichina.com\&#21512;&#32933;&#21326;&#20940;\&#25972;&#29702;\&#21512;&#32933;&#21326;&#20940;&#32929;&#20221;&#26377;&#38480;&#20844;&#21496;&#20250;&#35745;&#25253;&#34920;2005&#24180;10&#2637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20309;-&#20449;&#21512;&#22823;&#21414;&#32467;&#31639;\&#20449;&#21512;\&#22303;&#24314;&#25552;&#20379;&#25968;&#25454;\&#20844;&#21496;&#25237;&#26631;\&#28145;&#22323;&#26041;&#27491;\WINDOWS\Desktop\meng\&#19996;&#36830;&#25509;&#27004;&#32467;&#31639;&#24037;&#31243;&#37327;&#65288;&#32467;&#26500;&#37096;&#20998;&#65289;\&#26426;&#22330;&#25237;&#26631;&#35760;&#24405;\&#32508;&#21512;&#21333;&#20215;&#20998;&#26512;&#34920;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XM\&#21830;&#21153;&#37096;&#36164;&#26009;\&#25105;&#30340;&#31169;&#20154;&#25991;&#20214;\&#39044;&#31639;&#33258;&#21160;&#21270;%20(3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24369;&#30005;&#26234;&#33021;&#21270;\&#24037;&#20316;\&#24037;&#20316;\&#21335;&#27801;&#24369;&#30005;&#28165;&#21333;\&#26102;&#20195;&#21335;&#27801;&#65288;&#26234;&#33021;&#65289;&#24037;&#31243;&#37327;&#35745;&#31639;&#31295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7329;&#34739;&#34690;\&#26412;&#37096;\2005&#24180;&#24230;\&#23457;&#35745;&#34920;&#26684;\&#36164;&#20135;\&#22266;&#23450;&#36164;&#20135;\&#19994;&#21153;&#34920;&#26684;\&#20844;&#21496;\&#25191;&#19994;&#35268;&#31243;\&#20998;&#26512;&#3492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6164;&#26009;\&#23457;&#35745;&#36164;&#26009;\&#19994;&#21153;&#25805;&#20316;&#25351;&#21335;&#31532;1&#21495;&#8212;&#8212;&#24180;&#24230;&#20250;&#35745;&#25253;&#34920;&#23457;&#35745;&#65288;2004&#24180;&#20462;&#35746;&#65289;&#65288;2004.12.9&#23450;&#31295;&#65289;\&#23454;&#36136;&#24615;&#31243;&#24207;&#24037;&#20316;&#24213;&#31295;&#65288;&#19977;&#65289;\&#23457;&#35745;&#27979;&#35797;&#34920;&#65288;&#19977;&#65289;\&#20844;&#21496;\&#25191;&#19994;&#35268;&#31243;\&#20998;&#26512;&#3492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998;&#26512;&#3492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6&#24180;6&#26376;\&#20225;&#19994;&#25552;&#20379;&#36164;&#26009;\&#26472;&#26126;&#38155;\2002&#24180;&#39033;&#30446;\&#26410;&#23436;&#39033;&#30446;\&#28689;&#24067;&#27807;\&#35843;&#26597;&#34920;\&#20108;&#36731;&#21360;&#21047;&#21378;\CB\&#35774;&#22791;\&#21407;&#22987;\814\13%20&#38081;&#36335;&#37197;&#20214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150;&#20844;&#25991;&#20214;\Documents%20and%20Settings\jiangfh\Local%20Settings\Temp\~WRD3369\&#22235;&#23395;&#33457;&#22478;\&#22478;&#21335;&#22320;&#22359;\&#30446;&#26631;&#25104;&#26412;\&#22478;&#21335;&#22320;&#22359;&#65288;&#21547;&#26495;&#27004;&#65289;\061212&#20462;&#35746;\&#22478;&#21335;&#30446;&#26631;&#25104;&#26412;&#20462;&#35746;&#26126;&#32454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22823;&#22374;&#27801;&#20108;&#26399;&#24037;&#31243;\T5--T8&#26635;&#24635;&#21253;&#39044;&#31639;\&#27700;&#30005;&#24635;&#34920;&#39044;&#31639;20100926\&#35745;&#31639;&#24335;\&#24378;&#30005;&#24037;&#31243;&#37327;&#35745;&#31639;&#2433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1&#21335;&#27801;&#32511;&#22478;&#28789;&#23665;&#23707;&#23574;\3&#12289;&#28165;&#21333;&#21450;&#26631;&#24213;&#36164;&#26009;\5&#12289;&#22823;&#21306;&#24635;&#21253;&#27169;&#25311;&#28165;&#21333;&#24037;&#31243;&#37327;&#28165;&#21333;&#21450;&#26631;&#24213;&#32534;&#21046;\001&#25307;&#26631;&#28165;&#21333;\&#34701;&#21019;&#22823;&#27813;&#20108;&#26399;&#32473;&#25490;&#27700;&#24037;&#31243;&#37327;&#24213;&#31295;\&#34701;&#21019;&#22823;&#27813;&#39033;&#30446;&#24635;&#21253;\1.&#39044;&#31639;&#28165;&#21333;\RecoveredExternalLink1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0013;&#31185;&#38108;&#37117;\2004\&#32508;&#21512;&#31867;\2\&#38108;&#37117;&#38108;&#19994;\2004&#24180;&#25253;\&#26412;&#37096;\&#40644;&#24935;&#20029;\&#22266;&#23450;&#36164;&#20135;&#20943;&#20540;&#20934;&#22791;-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1407;&#32852;&#24819;&#30005;&#33041;\&#38647;&#40483;&#31185;&#21270;\&#38647;&#40483;2004&#24180;&#24180;&#25253;&#23457;&#35745;\&#19994;&#21153;&#31867;\&#20844;&#21496;\&#25191;&#19994;&#35268;&#31243;\&#20998;&#26512;&#3492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518;&#38518;\&#38108;&#37117;&#26412;&#37096;06&#24180;6&#26376;\&#33436;&#28246;&#30005;&#24037;\&#33436;&#28246;&#30005;&#24037;2006&#24180;1-6&#26376;\&#20844;&#21496;\&#25191;&#19994;&#35268;&#31243;\EXCEL\&#23457;&#26680;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20309;-&#20449;&#21512;&#22823;&#21414;&#32467;&#31639;\&#20449;&#21512;\&#22303;&#24314;&#25552;&#20379;&#25968;&#25454;\&#20844;&#21496;&#25237;&#26631;\&#28145;&#22323;&#26041;&#27491;\&#26032;&#24314;&#25991;&#20214;&#22841;\&#25253;&#20215;\&#26426;&#22330;&#25237;&#26631;&#35760;&#24405;\&#32508;&#21512;&#21333;&#20215;&#20998;&#26512;&#34920;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19975;&#36798;\&#28034;&#26009;\&#22270;&#24046;\2014.8.19&#20303;&#23429;&#22806;&#31435;&#38754;&#28034;&#26009;\&#20313;&#27589;&#28304;\&#24037;&#31243;&#37327;&#35745;&#31639;&#24335;\&#24037;&#31243;&#37327;&#35745;&#31639;(&#27169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25991;&#20914;\&#26410;&#23436;&#25104;\&#25307;&#26631;\&#24635;&#21253;&#24037;&#31243;\&#28165;&#21333;&#22871;&#20215;\&#25991;&#20914;&#24037;&#31243;E&#22320;&#22359;&#24635;&#21253;&#24037;&#3124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78;&#24066;&#20844;&#21496;\&#38108;&#37117;\2006&#24180;6&#26376;\&#20225;&#19994;&#25552;&#20379;&#36164;&#26009;\&#26472;&#26126;&#38155;\2002&#24180;&#39033;&#30446;\&#26410;&#23436;&#39033;&#30446;\&#28689;&#24067;&#27807;\&#35843;&#26597;&#34920;\&#20108;&#36731;&#21360;&#21047;&#21378;\CB\&#35774;&#22791;\&#21407;&#22987;\814\20%20&#36816;&#36755;&#20844;&#21496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36896;&#20215;&#36164;&#26009;\&#20854;&#23427;&#39033;&#30446;\&#32418;&#29642;&#29786;20140108&#25171;&#21360;&#30422;&#31456;&#29256;\TZ1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6&#23425;&#20065;&#37202;&#24215;&#32467;&#31639;\20120618&#23425;&#20065;&#37202;&#24215;&#21021;&#23457;&#27719;&#24635;\&#23425;&#20065;&#30887;&#26690;&#22253;&#20964;&#20976;&#37202;&#24215;(&#22522;&#30784;&#20197;&#19978;&#37096;&#20998;)&#28165;&#21333;&#65288;&#21457;&#20986;&#65289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DOCUME~1\ADMINI~1\LOCALS~1\Temp\&#37329;&#22495;&#34013;&#28286;&#21335;&#21306;&#22253;&#24314;&#35745;&#20215;&#28165;&#21333;(&#27700;&#30005;&#20986;&#22270;&#26085;&#26399;3&#26376;26&#26085;)08-3-3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38125;\&#26679;&#26495;&#27573;&#25991;&#20214;\7.10&#32467;&#31639;&#25991;&#20214;&#65288;&#37329;&#40718;&#65289;\&#26679;&#26495;&#27573;&#32467;&#31639;&#25991;&#20214;8.27&#25171;&#21360;\&#26679;&#26495;&#27573;&#32467;&#31639;&#25991;&#20214;\&#21271;12&#26679;&#26495;&#27573;&#24149;&#22681;&#35745;&#31639;&#24335;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7-11\&#22303;&#24314;&#32452;&#20844;&#20849;&#30828;&#30424;\&#24658;&#36890;&#27704;&#36798;\&#20975;&#33589;&#35946;&#22253;\&#20975;&#33589;&#35946;&#22253;&#32467;&#31639;\&#20013;&#24515;&#21306;&#24037;&#31243;&#32467;&#31639;\&#22320;&#19979;&#23460;&#24037;&#31243;\&#38050;&#31563;-&#22522;&#30784;&#26753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865Temp\BOQtem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108;&#38517;&#31934;&#36798;\2003&#24180;&#24230;&#25253;&#21578;\2003&#24180;&#24230;&#23457;&#35745;&#25253;&#21578;\03&#24180;&#25253;&#21578;&#25991;&#20214;\1133.01&#20854;&#20182;&#24212;&#25910;&#27454;(&#37096;&#38376;)&#20313;&#39069;&#3492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19975;&#36798;\&#28034;&#26009;\&#22270;&#24046;\2014.8.19&#20303;&#23429;&#22806;&#31435;&#38754;&#28034;&#26009;\&#26631;&#24213;\&#20016;&#30000;\&#22303;&#24314;&#24037;&#31243;&#37327;&#35745;&#31639;&#24335;&#21464;&#21387;&#22120;&#25151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40644;&#24935;&#20029;\&#22266;&#23450;&#36164;&#20135;&#20943;&#20540;&#20934;&#22791;-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36896;&#20215;&#36164;&#26009;\&#20854;&#23427;&#39033;&#30446;\&#32418;&#29642;&#29786;20140108&#25171;&#21360;&#30422;&#31456;&#29256;\&#21608;&#24037;&#36164;&#26009;\4-7&#31459;&#24037;&#22270;04\&#32418;&#29642;&#29786;2&#12289;4~7&#26635;&#24037;&#31243;&#37327;&#65288;&#39044;&#65289;&#32467;&#31639;2013-7-9(&#26519;&#24037;)\&#25105;&#30340;&#36164;&#26009;\&#24037;&#31243;&#36164;&#26009;\2009\&#26862;&#26519;&#28246;&#28246;&#23621;&#21035;&#22661;\&#26679;&#26495;&#25151;6&#26635;B&#22411;\&#37319;&#36141;\&#26448;&#26009;&#32479;&#35745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9044;&#23457;&#25351;&#20196;&#21450;&#23457;&#35745;&#25351;&#21335;&#65288;2004&#24180;&#65289;\&#19994;&#21153;&#25805;&#20316;&#25351;&#21335;&#31532;1&#21495;&#8212;&#8212;&#24180;&#24230;&#20250;&#35745;&#25253;&#34920;&#23457;&#35745;&#65288;2004&#24180;&#20462;&#35746;&#65289;&#65288;2004.12.9&#23450;&#31295;&#26032;&#65289;\&#23454;&#36136;&#24615;&#31243;&#24207;&#24037;&#20316;&#24213;&#31295;&#65288;&#19977;&#65289;\&#23457;&#35745;&#27979;&#35797;&#34920;&#65288;&#19977;&#65289;\&#20844;&#21496;\&#25191;&#19994;&#35268;&#31243;\&#20998;&#26512;&#3492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38518;&#38518;\&#38108;&#37117;&#26412;&#37096;06&#24180;6&#26376;\&#33436;&#28246;&#30005;&#24037;\&#33436;&#28246;&#30005;&#24037;2006&#24180;1-6&#26376;\&#20844;&#21496;\&#25191;&#19994;&#35268;&#31243;\&#20998;&#26512;&#3492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36896;&#20215;&#36164;&#26009;\&#20854;&#23427;&#39033;&#30446;\&#32418;&#29642;&#29786;20140108&#25171;&#21360;&#30422;&#31456;&#29256;\&#21608;&#24037;&#36164;&#26009;\4-7&#31459;&#24037;&#22270;04\&#32418;&#29642;&#29786;2&#12289;4~7&#26635;&#24037;&#31243;&#37327;&#65288;&#39044;&#65289;&#32467;&#31639;2013-7-9(&#26519;&#24037;)\&#25105;&#30340;&#36164;&#26009;\&#24037;&#31243;&#36164;&#26009;\2009\&#26862;&#26519;&#28246;&#28246;&#23621;&#21035;&#22661;\&#26679;&#26495;&#25151;6&#26635;B&#22411;\&#26448;&#26009;&#32479;&#35745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yrg\&#26412;&#37096;\WINDOWS\TEMP\&#27700;&#21033;&#24320;&#21457;\2002&#12289;12&#12289;31\&#35013;&#39280;&#20844;&#21496;\Documents%20and%20Settings\df\Local%20Settings\Temp\2002%20&#24180;&#23457;&#35745;&#36807;&#31243;&#34920;&#31199;&#36161;&#20844;&#21496;.zip%20&#30340;&#20020;&#26102;&#30446;&#24405;%202\1133.01&#20854;&#20182;&#24212;&#25910;&#27454;(&#37096;&#38376;)&#20313;&#39069;&#34920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30693;&#35782;&#22478;&#22270;&#32440;\&#19968;&#26399;&#26045;&#24037;&#22270;&#27719;&#24635;20141204\&#20303;&#23429;\&#27700;\&#20303;&#23429;&#32473;&#25490;&#27700;&#26045;&#24037;&#22270;\DOCUME~1\ADMINI~1\LOCALS~1\Temp\Rar$DI00.735\06&#24180;&#19975;&#31185;\06&#24180;&#19975;&#31185;\&#22825;&#26223;&#33457;&#22253;\&#22825;&#26223;&#19968;&#26399;&#24635;&#21253;&#28165;&#21333;-&#25105;&#21496;\A&#26635;&#23433;&#35013;&#35745;&#31639;&#24335;\&#24037;&#31243;&#37327;&#35745;&#31639;&#20070;&#22825;&#26223;A1~A3&#26635;(&#24378;&#30005;2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0857;&#22303;&#31119;&#24037;&#20316;&#25991;&#20214;\&#27704;&#35029;&#22320;&#20135;\&#24191;&#24030;&#30058;&#31162;&#21306;&#27801;&#22836;&#34903;&#31162;&#23665;&#22823;&#36947;&#21335;&#20391;STJ15-02&#22320;&#22359;&#26045;&#24037;&#24635;&#25215;&#21253;&#27719;&#24635;&#34920;20230425\RecoveredExternalLink3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&#25913;&#21046;\&#27743;&#27827;\2007.1-2\&#38738;&#23707;&#20998;&#20844;&#21496;\&#19994;&#21153;&#31867;\&#20844;&#21496;\&#25191;&#19994;&#35268;&#31243;\&#20998;&#26512;&#3492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21512;&#32933;&#21307;&#33647;&#20844;&#21496;\2181.01&#20854;&#20182;&#24212;&#20184;&#27454;&#20313;&#39069;&#34920;(&#37096;&#38376;)&#20313;&#39069;&#3492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7073;&#32654;&#20848;\&#24247;&#31098;\2002&#24180;\2181.01&#20854;&#20182;&#24212;&#20184;&#27454;&#20313;&#39069;&#34920;(&#37096;&#38376;)&#20313;&#39069;&#3492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_006\cwc02\&#36130;&#21153;-01\&#36130;&#21153;&#25253;&#34920;\2001&#36130;&#21153;&#25253;&#34920;\2000.12&#25253;&#3492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33.01&#20854;&#20182;&#24212;&#25910;&#27454;(&#37096;&#38376;)&#20313;&#39069;&#34920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&#20844;&#21496;\&#25191;&#19994;&#35268;&#31243;\&#20998;&#26512;&#34920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ANGPF\&#21513;&#23439;\&#21513;&#23439;&#36130;&#21153;&#25253;&#34920;2002.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&#20309;-&#20449;&#21512;&#22823;&#21414;&#32467;&#31639;\&#20449;&#21512;\&#22303;&#24314;&#25552;&#20379;&#25968;&#25454;\&#20844;&#21496;&#25237;&#26631;\&#28145;&#22323;&#26041;&#27491;\WINDOWS\Desktop\meng\&#21512;&#21516;&#25991;&#20214;\&#26426;&#22330;&#25237;&#26631;&#35760;&#24405;\&#32508;&#21512;&#21333;&#20215;&#20998;&#26512;&#34920;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xiem02.VANKE\AppData\Local\Microsoft\Windows\Temporary%20Internet%20Files\Content.Outlook\RU36B9AU\&#26494;&#19979;&#30427;&#19968;&#36130;&#21153;&#36164;&#26009;\2007&#24180;\&#19975;&#31185;&#25112;&#30053;&#24615;&#21512;&#20316;&#35745;&#30011;\&#28145;&#22323;\&#28145;&#22323;&#31532;&#20116;&#22253;\2007&#24180;12&#26376;28&#26085;\&#19975;&#31185;\&#31532;5&#22290;&#39044;&#31639;&#31995;&#32479;2007-12-24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Users\Administrator\Desktop\Documents%20and%20Settings\HP\&#26700;&#38754;\&#37329;&#22495;&#34013;&#28286;A7-A9&#26635;&#31934;&#35013;&#20462;&#25307;&#26631;&#28165;&#21333;(&#25253;&#30002;&#26041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24212;&#20184;&#36134;&#27454;&#24037;&#31243;&#39033;&#30446;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0857;&#22303;&#31119;&#24037;&#20316;&#25991;&#20214;\&#27704;&#35029;&#22320;&#20135;\&#24191;&#24030;&#30058;&#31162;&#21306;&#27801;&#22836;&#34903;&#31162;&#23665;&#22823;&#36947;&#21335;&#20391;STJ15-02&#22320;&#22359;&#26045;&#24037;&#24635;&#25215;&#21253;&#27719;&#24635;&#34920;20230425\RecoveredExternalLink4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&#19994;&#21153;&#25991;&#20214;\&#20854;&#20182;&#19994;&#21153;\&#27743;&#27827;&#24149;&#22681;\&#26032;&#24314;&#25991;&#20214;&#22841;\&#21333;&#20301;&#36164;&#26009;\&#21271;&#20140;&#27743;&#27827;&#24149;&#22681;\2004&#24102;&#22987;&#32456;\WINDOWS\Desktop\&#38108;&#26448;&#21378;\&#38108;&#26448;&#21378;-&#25972;&#29702;&#21518;\&#37329;&#34739;&#34690;\2002&#24180;&#24230;\&#19994;&#21153;&#31867;\&#21508;&#23457;&#35745;&#34920;&#26684;\fcg\&#23457;&#35745;&#36807;&#31243;s\2002&#24180;&#33829;&#19994;&#36153;&#29992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46;&#30408;&#31069;\&#26446;&#30408;&#31069;&#24037;&#20316;$\1.&#26446;&#25991;&#38190;\&#22825;&#27827;&#21830;&#26053;&#22823;&#24066;&#25919;\0411&#26368;&#32456;&#29256;\Documents%20and%20Settings\sq\&#26700;&#38754;\&#31934;&#36798;2005&#24180;&#25253;\&#24191;&#19996;&#37324;&#20122;05\&#23457;&#35745;&#27979;&#35797;&#34920;&#65288;&#19977;&#65289;\&#20844;&#21496;\&#25191;&#19994;&#35268;&#31243;\&#20998;&#26512;&#34920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yushu\&#39033;&#30446;&#31649;&#29702;&#21488;&#36134;\Documents%20and%20Settings\xuhui\&#26700;&#38754;\SHAO\204&#36134;&#22871;\&#20844;&#21496;\&#25191;&#19994;&#35268;&#31243;\&#20998;&#26512;&#34920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4494;&#20449;&#23384;&#20648;&#25991;&#20214;\WeChat%20Files\wxid_3ohnfbvvxt5322\FileStorage\File\2024-05\&#33457;&#37117;&#28845;&#27493;&#39033;&#30446;&#26041;&#26696;&#27979;&#31639;&#65288;&#21021;&#31295;&#65289;2024.5.6(2)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ChartFile\WeChat%20Files\&#24494;&#20449;&#25509;&#25910;&#25991;&#20214;&#40664;&#35748;&#21253;\WeChat%20Files\wxid_fscht0u2csu621\FileStorage\File\2024-08\&#33457;&#37117;&#21306;&#28845;&#27493;&#38215;&#28845;&#27493;&#24191;&#22330;&#20197;&#19996;HDJ07-11&#22320;&#22359;&#39033;&#30446;--&#35013;&#39280;&#27979;&#31639;0607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9\&#36896;&#20215;&#19977;&#37096;&#25991;&#20214;\Documents%20and%20Settings\prime10\&#26700;&#38754;\&#24037;&#31243;&#36896;&#20215;&#19987;&#29992;\1EXCEL&#35745;&#31639;&#24037;&#31243;&#37327;&#38598;&#38182;\&#24037;&#31243;&#37327;&#35745;&#31639;&#27169;&#26495;&#36739;&#22909;&#30340;\&#23433;&#35013;&#24037;&#31243;&#24037;&#31243;&#37327;&#35745;&#31639;&#36739;&#22909;&#21487;&#20197;&#27719;&#24635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zy\&#29289;&#27969;&#20849;&#20139;\06&#24180;&#32463;&#33829;&#35745;&#21010;&#20070;&#22871;&#34920;(&#39567;&#26223;&#39033;&#30446;_&#21271;&#21306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&#26085;&#24120;&#25253;&#34920;&#21450;&#36164;&#26009;\&#32463;&#33829;&#35745;&#21010;&#22871;&#34920;2007.6.5\&#22269;&#38469;&#22478;07&#24180;&#36131;&#20219;&#20070;&#22871;&#34920;&#65288;&#26087;&#65289;\&#22269;&#38469;&#22478;07&#24180;&#36131;&#20219;&#20070;&#22871;&#34920;\07&#24180;&#32463;&#33829;&#35745;&#21010;&#20070;&#22871;&#34920;(&#21271;&#20140;&#22320;&#21306;_&#22269;&#38469;&#22478;1&#21306;&#19996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0315;&#23665;\&#39044;&#31639;\RecoveredExternalLink1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0315;&#23665;\&#39044;&#31639;\RecoveredExternalLink2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02net\&#32463;&#33829;&#31649;&#29702;&#32452;&#20869;&#37096;&#20849;&#20139;\user\hyz\4&#39033;&#30446;&#36164;&#26009;\q&#30333;&#20113;&#39567;&#26223;&#23478;&#22253;\&#20215;&#26684;&#34920;030710&#30422;&#31456;\&#30333;&#20113;&#39567;&#26223;&#27004;&#23431;&#20215;&#30446;&#34920;20030415&#20351;&#29992;&#26684;&#24335;&#65288;&#40657;&#30333;&#65289;_&#30422;&#31456;&#29983;&#25928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490;&#23518;&#39640;&#25163;\F\&#26426;&#22330;&#25237;&#26631;&#35760;&#24405;\&#32508;&#21512;&#21333;&#20215;&#20998;&#26512;&#34920;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0001&#25307;&#26631;&#20013;&#24515;&#24037;&#31243;&#31867;&#23450;&#26631;&#19987;&#29992;\#&#33487;&#24030;&#20844;&#21496;\555-&#33487;&#24030;&#39046;&#23792;&#20116;&#26399;&#21830;&#19994;&#21450;&#37202;&#24215;&#26679;&#26495;&#27573;&#35013;&#20462;&#24037;&#31243;\&#33487;&#24030;&#26408;&#28174;&#22823;&#36135;&#36164;&#26009;\&#21830;&#22330;&#22270;&#32440;20160712\&#26446;&#38742;\&#24037;&#20316;&#36164;&#26009;\&#21472;&#32736;&#23792;\&#21472;&#32736;&#23792;&#20108;&#26399;\&#21472;&#32736;&#23792;&#20108;&#26399;&#31038;&#21306;&#29992;&#25151;\&#39044;&#31639;\&#23391;&#21880;&#38632;\BC&#27719;&#23792;&#22269;&#38469;\&#39044;&#31639;\&#19977;&#26399;\3&#26399;&#20250;&#25152;&#24149;&#22681;&#33487;&#37995;\3&#26399;&#20250;&#25152;&#24149;&#22681;&#39044;&#31639;&#35843;&#20215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&#26700;&#38754;\xiao\y\&#20844;&#36335;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0001&#25307;&#26631;&#20013;&#24515;&#24037;&#31243;&#31867;&#23450;&#26631;&#19987;&#29992;\#&#33487;&#24030;&#20844;&#21496;\555-&#33487;&#24030;&#39046;&#23792;&#20116;&#26399;&#21830;&#19994;&#21450;&#37202;&#24215;&#26679;&#26495;&#27573;&#35013;&#20462;&#24037;&#31243;\&#33487;&#24030;&#26408;&#28174;&#22823;&#36135;&#36164;&#26009;\&#21830;&#22330;&#22270;&#32440;20160712\&#26446;&#38742;\&#24037;&#20316;&#36164;&#26009;\&#21472;&#32736;&#23792;\&#21472;&#32736;&#23792;&#20108;&#26399;\&#21472;&#32736;&#23792;&#20108;&#26399;&#31038;&#21306;&#29992;&#25151;\&#39044;&#31639;\&#20027;&#20837;&#21475;&#38632;&#34028;&#37319;&#20809;&#39030;&#38050;&#32467;&#26500;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02net\&#32463;&#33829;&#31649;&#29702;&#32452;&#20869;&#37096;&#20849;&#20139;\user\hyz\4&#39033;&#30446;&#36164;&#26009;\q&#30333;&#20113;&#39567;&#26223;&#23478;&#22253;\&#20215;&#26684;&#34920;030710&#30422;&#31456;\&#30333;&#20113;&#39567;&#26223;&#27004;&#23431;&#20215;&#30446;&#34920;&#30408;ABC&#24231;030617_6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24429;&#28023;&#28304;\WPSDrive\623655106\WPS&#20113;&#30424;\&#20849;&#20139;&#25991;&#20214;&#22841;&#8197;\&#33457;&#37117;&#20964;&#20976;&#36335;&#12289;&#22825;&#36149;&#36335;&#22320;&#22359;&#39033;&#30446;&#27169;&#25311;&#28165;&#21333;&#32534;&#21046;\ESTIMA~1\LINK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02net\&#32463;&#33829;&#31649;&#29702;&#32452;&#20869;&#37096;&#20849;&#20139;\2004&#24180;&#39044;&#31639;\2004&#39044;&#31639;&#65288;&#31354;&#34920;&#65289;\&#32463;&#33829;&#31649;&#29702;&#36164;&#26009;&#30446;&#24405;\&#31649;&#29702;&#25253;&#34920;&#31995;&#32479;&#22635;&#25253;&#24211;\2003&#24180;10&#26376;&#20221;\GDHZ20031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mt008\&#27743;&#26679;&#20854;\&#27743;&#26679;&#20854;\&#36164;&#37329;&#35745;&#21010;&#65288;&#24037;&#19994;&#22253;&#12289;&#25945;&#32946;&#65289;\&#26376;&#24230;&#36164;&#37329;&#35745;&#21010;\&#25945;&#32946;\&#21335;&#26041;&#25945;&#32946;&#23398;&#38498;\7&#26376;&#36164;&#37329;&#35745;&#21010;\&#21335;&#26041;&#25945;&#32946;V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&#39033;&#30446;&#35780;&#23457;&#36164;&#26009;\&#20869;&#33945;&#36164;&#26009;\06&#24180;&#24230;&#32463;&#33829;&#35745;&#21010;\&#26032;06&#32463;&#33829;&#35745;&#21010;&#65288;&#19978;&#25253;&#38598;&#22242;&#65289;08-21\&#26032;06&#32463;&#33829;&#35745;&#21010;&#65288;&#19978;&#25253;&#38598;&#22242;&#65289;08-21\&#26032;06&#35745;&#21010;&#65288;&#19978;&#25253;&#38598;&#22242;&#65289;8-21-&#20462;&#25913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AppData\Local\Microsoft\Windows\Temporary%20Internet%20Files\Content.IE5\0IH1EEPZ\Documents%20and%20Settings\xcli\Local%20Settings\Temporary%20Internet%20Files\OLK4E\JC-&#38376;&#31383;&#34920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0654;&#23567;&#39062;\&#26032;&#24314;&#25991;&#20214;&#22841;\WINDOWS\TEMP\Rar$DI00.173\&#32463;&#33829;&#31649;&#29702;&#32452;&#20869;&#37096;&#20849;&#20139;\&#36130;&#21153;&#31649;&#29702;&#21488;&#24080;-&#22320;&#21306;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104;&#26412;&#25511;&#21046;--&#22320;&#20135;&#26495;&#22359;\&#22823;&#21513;\&#26032;&#24314;&#25991;&#20214;&#22841;\&#32463;&#33829;&#31649;&#29702;&#32452;&#25991;&#26723;\&#25104;&#26412;&#34920;\&#25104;&#26412;&#25511;&#21046;\&#20462;&#25913;&#29256;(3.22)HTGL_2004_BYJ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0001&#25307;&#26631;&#20013;&#24515;&#24037;&#31243;&#31867;&#23450;&#26631;&#19987;&#29992;\#&#33487;&#24030;&#20844;&#21496;\555-&#33487;&#24030;&#39046;&#23792;&#20116;&#26399;&#21830;&#19994;&#21450;&#37202;&#24215;&#26679;&#26495;&#27573;&#35013;&#20462;&#24037;&#31243;\&#33487;&#24030;&#26408;&#28174;&#22823;&#36135;&#36164;&#26009;\&#21830;&#22330;&#22270;&#32440;20160712\&#19996;&#25351;&#24266;1&#26376;&#20221;&#25253;&#37327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es-jiaj\&#32479;&#35745;\&#38144;&#21806;&#25253;&#34920;\&#38144;&#25511;&#34920;\01.17-01.23\05&#19996;&#26041;&#22799;&#28286;&#25343;&#38144;&#25511;&#34920;01.17-01.2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490;&#23518;&#39640;&#25163;\F\WINDOWS\Desktop\meng\&#19996;&#36830;&#25509;&#27004;&#32467;&#31639;&#24037;&#31243;&#37327;&#65288;&#32467;&#26500;&#37096;&#20998;&#65289;\&#26426;&#22330;&#25237;&#26631;&#35760;&#24405;\&#32508;&#21512;&#21333;&#20215;&#20998;&#26512;&#34920;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0001&#25307;&#26631;&#20013;&#24515;&#24037;&#31243;&#31867;&#23450;&#26631;&#19987;&#29992;\#&#33487;&#24030;&#20844;&#21496;\555-&#33487;&#24030;&#39046;&#23792;&#20116;&#26399;&#21830;&#19994;&#21450;&#37202;&#24215;&#26679;&#26495;&#27573;&#35013;&#20462;&#24037;&#31243;\&#33487;&#24030;&#26408;&#28174;&#22823;&#36135;&#36164;&#26009;\&#21830;&#22330;&#22270;&#32440;20160712\DOCUME~1\new\LOCALS~1\Temp\Rar$DI00.828\&#23500;&#21147;M1-4(&#27719;&#24635;)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199;&#28330;&#35802;&#22253;\&#35802;&#22253;&#31295;&#23376;\&#35199;&#28330;&#35802;&#22253;&#25253;&#20215;&#21021;&#31295;\&#28165;&#21333;(&#24429;&#20142;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104;&#26412;&#25511;&#21046;--&#22320;&#20135;&#26495;&#22359;\&#22823;&#21513;\&#26032;&#24314;&#25991;&#20214;&#22841;\&#32463;&#33829;&#31649;&#29702;&#32452;&#25991;&#26723;\&#25104;&#26412;&#34920;\&#21271;&#20140;4&#26376;&#25104;&#26412;&#24211;\&#22269;&#38469;&#22478;4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02net\&#32463;&#33829;&#31649;&#29702;&#32452;&#20869;&#37096;&#20849;&#20139;\&#22791;&#20221;\&#31649;&#29702;&#25253;&#34920;&#28436;&#31034;\GDHZ(NEWPPT)200309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&#26085;&#24120;&#25253;&#34920;&#21450;&#36164;&#26009;\2006&#24180;\&#19987;&#39033;&#36164;&#26009;\&#32463;&#33829;&#25253;&#34920;&#20462;&#35746;(060924)\&#21508;&#31649;&#32447;&#32463;&#33829;&#31649;&#29702;&#25253;&#34920;20061228\&#32463;&#33829;&#31649;&#29702;&#25253;&#34920;&#65288;&#32463;&#33829;&#20869;&#37096;&#65289;\(XM)&#39033;&#30446;&#32463;&#33829;&#22522;&#30784;&#34920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&#26085;&#24120;&#25253;&#34920;&#21450;&#36164;&#26009;\&#29579;&#24609;&#25463;\07&#24180;2.1&#21271;&#20140;&#22320;&#21306;_&#39567;&#26223;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490;&#23518;&#39640;&#25163;\F\&#37329;&#28009;\&#32508;&#21512;&#21333;&#20215;&#20998;&#26512;&#34920;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\SharedDocs\CHINA\616\BQ-MEA\MC\HOUSE\REIN_HSE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06&#24180;&#36164;&#26009;&#24211;\DOCUME~1\xiaowj\LOCALS~1\Temp\Rar$DI01.250\DOCUME~1\ADMINI~1\LOCALS~1\Temp\Rar$DI06.782\05&#24180;12&#26376;&#38598;&#22242;&#35201;&#27714;&#30340;&#26032;&#26684;&#24335;\&#26032;&#24314;&#25991;&#20214;&#22841;\&#32463;&#33829;&#31649;&#29702;&#32452;&#25991;&#26723;\&#25104;&#26412;&#34920;\&#25104;&#26412;&#25511;&#21046;\&#20462;&#25913;&#29256;(3.22)HTGL_2004_BYJJ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&#26085;&#24120;&#25253;&#34920;&#21450;&#36164;&#26009;\2007&#24180;\&#32463;&#33829;&#35745;&#21010;\&#24180;&#24230;&#35745;&#21010;\2007&#32463;&#33829;&#35745;&#21010;&#65288;&#24180;&#20250;&#30830;&#23450;&#29256;&#26412;&#65289;\&#24191;&#24030;\&#38598;&#22242;&#23457;&#26680;&#25104;&#26412;\&#27743;&#38376;\07&#24180;&#32463;&#33829;&#35745;&#21010;&#20070;&#22871;&#34920;&#12304;&#38144;&#21806;&#25104;&#26412;&#12305;(&#24191;&#24030;&#22320;&#21306;_&#27743;&#38376;&#39033;&#30446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06&#24180;&#36164;&#26009;&#24211;\DOCUME~1\xiaowj\LOCALS~1\Temp\Rar$DI01.250\DOCUME~1\ADMINI~1\LOCALS~1\Temp\Rar$DI06.782\05&#24180;12&#26376;&#38598;&#22242;&#35201;&#27714;&#30340;&#26032;&#26684;&#24335;\&#26032;&#24314;&#25991;&#20214;&#22841;\&#32463;&#33829;&#31649;&#29702;&#32452;&#25991;&#26723;\&#25104;&#26412;&#34920;\&#21271;&#20140;4&#26376;&#25104;&#26412;&#24211;\&#22269;&#38469;&#22478;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jdc-it\caiwu$\Documents%20and%20Settings\Administrator\Local%20Settings\Temporary%20Internet%20Files\OLK1\&#26032;&#24314;&#25991;&#20214;&#22841;\share\04.2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new\LOCALS~1\Temp\Rar$DI00.828\&#23500;&#21147;M1-4(&#27719;&#24635;)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&#26085;&#24120;&#25253;&#34920;&#21450;&#36164;&#26009;\&#31227;&#20132;&#21512;&#29983;\&#24093;&#26223;05&#24180;6&#26376;&#27490;&#24212;&#25910;&#24212;&#20184;&#26126;&#32454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0\2010&#26032;&#32511;&#22253;-&#23433;&#35013;&#23457;&#26680;\2010&#26032;&#32511;&#22253;&#19968;&#12289;&#19977;&#26399;&#65288;&#38271;&#22478;&#65289;-&#23433;&#35013;&#23457;&#26680;\&#26032;&#32511;&#22253;&#19968;&#12289;&#19977;&#26399;-&#23433;&#35013;&#65288;&#23457;&#26680;&#65289;\2010.10.09&#38271;&#22478;%20&#26032;&#32511;&#22253;&#19968;&#26399;-&#23433;&#35013;&#65288;&#23457;&#26680;&#65289;\2010.10.24&#26032;&#32511;&#22253;&#24037;&#31243;&#31614;&#35777;&#21333;&#19968;&#26399;&#65288;&#38271;&#22478;&#65289;&#21021;&#31295;4\&#26032;&#24314;%20Microsoft%20Excel%20&#24037;&#20316;&#34920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02net\&#32463;&#33829;&#31649;&#29702;&#32452;&#20869;&#37096;&#20849;&#20139;\WIN98\Desktop\&#31649;&#29702;&#25253;&#34920;&#31995;&#32479;&#22635;&#25253;&#24211;\DCHZ200307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&#26085;&#24120;&#25253;&#34920;&#21450;&#36164;&#26009;\&#32463;&#33829;&#35745;&#21010;&#22871;&#34920;2007.6.5\&#22269;&#38469;&#22478;07&#24180;&#36131;&#20219;&#20070;&#22871;&#34920;&#65288;&#26087;&#65289;\&#22269;&#38469;&#22478;07&#24180;&#36131;&#20219;&#20070;&#22871;&#34920;\07&#24180;&#32463;&#33829;&#35745;&#21010;&#20070;&#22871;&#34920;(&#21271;&#20140;&#22320;&#21306;_&#22269;&#38469;&#22478;2&#21495;&#22320;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9044;&#31639;\2014\&#21488;&#24030;&#20108;&#26399;A3&#25143;&#22411;&#26679;&#26495;&#25151;&#22270;&#32440;&#21450;&#19979;&#21333;&#22270;&#65288;&#25253;&#20215;&#29992;&#65289;\&#25253;&#20215;\&#23457;&#35745;&#35843;&#25972;\&#32043;&#34183;&#20108;&#26399;&#26679;&#26495;&#25151;&#35013;&#39280;\E6_01%20&#24037;&#31243;&#37327;&#28165;&#21333;&#23553;&#38754;1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9044;&#31639;\2014\&#21488;&#24030;&#20108;&#26399;A3&#25143;&#22411;&#26679;&#26495;&#25151;&#22270;&#32440;&#21450;&#19979;&#21333;&#22270;&#65288;&#25253;&#20215;&#29992;&#65289;\&#25253;&#20215;\&#23457;&#35745;&#35843;&#25972;\&#32043;&#34183;&#20108;&#26399;&#26679;&#26495;&#25151;&#35013;&#39280;\E4_02%20%20&#25237;&#26631;&#24635;&#20215;&#34920;1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0001&#25307;&#26631;&#20013;&#24515;&#24037;&#31243;&#31867;&#23450;&#26631;&#19987;&#29992;\#&#33487;&#24030;&#20844;&#21496;\555-&#33487;&#24030;&#39046;&#23792;&#20116;&#26399;&#21830;&#19994;&#21450;&#37202;&#24215;&#26679;&#26495;&#27573;&#35013;&#20462;&#24037;&#31243;\&#33487;&#24030;&#26408;&#28174;&#22823;&#36135;&#36164;&#26009;\&#21830;&#22330;&#22270;&#32440;20160712\hy\&#22823;&#36135;&#31934;&#35013;&#20462;\&#24037;&#31243;&#37327;&#30340;&#35745;&#31639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&#26085;&#24120;&#25253;&#34920;&#21450;&#36164;&#26009;\2007&#24180;\&#32463;&#33829;&#35745;&#21010;\&#26410;&#26469;&#19977;&#24180;&#35745;&#21010;\&#21271;&#20140;&#22320;&#21306;\&#39033;&#30446;\JYBB_07_GJCY6.04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jdc-it\caiwu$\Documents%20and%20Settings\jiaj\&#26700;&#38754;\&#22797;&#20214;%2002.2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7&#24180;\&#37329;&#30887;&#33457;&#22253;\&#31532;&#19977;&#37329;&#30887;&#33457;&#22253;64-65&#21495;&#27004;&#39318;&#23618;&#32905;&#33756;&#24066;&#22330;&#35013;&#20462;&#24037;&#31243;\&#23567;&#38889;\&#32599;&#39532;&#23478;&#22253;D1~D3&#26635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-cwb\&#39033;&#30446;&#35780;&#23457;&#36164;&#26009;\&#26691;&#23376;\&#22303;&#22320;&#27454;&#25903;&#20184;&#26126;&#32454;\&#22303;&#22320;&#27454;\&#21508;&#39033;&#30446;&#22303;&#22320;&#27454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9033;&#30446;\&#21608;&#39033;&#30446;\&#28201;&#24030;&#32511;&#22478;\Documents%20and%20Settings\Administrator\&#26700;&#38754;\&#21608;&#37329;&#20255;\&#27743;&#26641;&#33489;(&#22797;&#24335;)\&#19990;&#33538;\&#26118;&#23665;\&#35013;&#20462;&#25307;&#26631;\&#26118;&#23665;&#20844;&#20849;&#21306;&#22495;&#65292;&#35843;&#25972;1&#65288;&#21326;&#20142;&#65289;\&#20312;&#23665;.B3&#21035;&#22661;\B3&#21035;&#22661;&#25253;&#20215;&#20070;\&#21333;&#20215;&#34920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2599;&#27905;\&#27931;&#38451;&#32508;&#21512;&#27004;7\&#24191;&#30000;&#25253;&#20215;\&#26368;&#21518;&#23450;&#31295;\2007&#24180;\&#37329;&#30887;&#33457;&#22253;\&#31532;&#19977;&#37329;&#30887;&#33457;&#22253;64-65&#21495;&#27004;&#39318;&#23618;&#32905;&#33756;&#24066;&#22330;&#35013;&#20462;&#24037;&#31243;\&#23567;&#38889;\&#32599;&#39532;&#23478;&#22253;D1~D3&#26635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18\&#19975;&#31185;\My%20Documents\&#23433;&#26143;\&#23433;&#26143;1\&#24179;&#20445;&#21776;&#23665;&#25903;&#20844;&#21496;&#65288;&#23551;&#38505;&#65289;&#21150;&#20844;&#32844;&#22330;&#35013;&#39280;&#24037;&#31243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104;&#26412;\&#25104;&#26412;&#24211;12-29&#24050;&#26680;\&#25104;&#26412;&#24211;\&#24320;&#21457;&#25104;&#26412;&#21488;&#24080;&#65293;&#21019;&#23637;&#23478;&#23621;&#20108;&#26399;(&#24050;&#26680;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0315;&#23665;\&#39044;&#31639;\RecoveredExternalLink12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3721;\01%20&#24191;&#24030;D34\D3-4&#25253;&#20215;&#28165;&#21333;\D3-4&#22320;&#22359;&#37202;&#24215;&#24335;&#20303;&#23429;&#21457;&#23637;&#39033;&#30446;&#25253;&#20215;-2012.2.21&#65288;&#26377;&#21629;&#21517;&#65289;(&#20844;&#20849;&#21306;&#22495;&#22823;&#36135;&#65289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9978;&#28023;&#21512;&#26223;\&#39033;&#30446;&#25991;&#20214;\&#19978;&#28023;&#20043;&#40060;\&#39044;&#31639;\&#21806;&#27004;&#22788;\&#19978;&#28023;&#20043;&#40060;&#21806;&#27004;&#37096;(&#20108;&#23457;&#65289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8\&#32511;&#22478;&#26631;&#20934;&#28165;&#21333;\20190807&#35843;&#25972;&#32456;&#31295;\&#35843;&#25972;&#32456;&#31295;20190807&#65288;&#20154;&#26426;&#21462;&#36153;&#65289;\&#19968;&#26631;&#27573;&#29616;&#20195;1500\&#34920;1%20&#29616;&#20195;1500%20-&#25237;&#26631;&#25253;&#20215;&#27719;&#24635;&#34920;.xlsm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&#20840;&#36807;&#31243;&#39033;&#30446;\&#33457;&#37117;&#28246;\5#&#27979;&#31639;\&#21442;&#32771;&#28845;&#27493;\&#19996;&#25351;&#24266;1&#26376;&#20221;&#25253;&#3732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4494;&#20449;&#25968;&#25454;\WeChat%20Files\wxid_3596845968711\FileStorage\File\2024-12\&#19996;&#25351;&#24266;1&#26376;&#20221;&#25253;&#37327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4494;&#20449;&#25968;&#25454;\WeChat%20Files\wxid_3596845968711\FileStorage\File\2024-12\&#28845;&#27493;&#31934;&#35013;-&#23433;&#35013;&#24037;&#31243;2024122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含量及指标"/>
      <sheetName val="填报指引"/>
      <sheetName val="目录"/>
      <sheetName val="投标总价表"/>
      <sheetName val="1.1#清单"/>
      <sheetName val="1.2#清单"/>
      <sheetName val="1.3#清单"/>
      <sheetName val="2∽10#土建工程量清单计价汇总表"/>
      <sheetName val="大商业部分清单"/>
      <sheetName val="住宅部分清单"/>
      <sheetName val="土建工程综合单价表"/>
      <sheetName val="土建工程综合单价组价明细表"/>
      <sheetName val="General"/>
      <sheetName val="分项表（人工费）"/>
      <sheetName val="BA-Pl"/>
      <sheetName val="点表"/>
      <sheetName val="人工费"/>
      <sheetName val="21"/>
      <sheetName val="Toolbox"/>
      <sheetName val="2.1设计部"/>
      <sheetName val="XLR_NoRangeSheet"/>
      <sheetName val="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土建工程综合单价表"/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!"/>
      <sheetName val="柱"/>
      <sheetName val="sn"/>
      <sheetName val="土建工程综合单价组价明细表"/>
      <sheetName val="点表"/>
      <sheetName val="内围地梁钢筋说明"/>
      <sheetName val="墙面工程"/>
      <sheetName val="21"/>
      <sheetName val="汇总表"/>
      <sheetName val="基础项目"/>
      <sheetName val="eqpmad2"/>
      <sheetName val="5期B栋会所装饰精装修"/>
      <sheetName val="JOA首頁"/>
      <sheetName val="Setting"/>
      <sheetName val="总量统计"/>
      <sheetName val="dw list"/>
      <sheetName val="RA-markate"/>
      <sheetName val="10"/>
      <sheetName val="节点（12-2立面）"/>
      <sheetName val="附件二"/>
      <sheetName val="GS"/>
      <sheetName val="下拉菜单"/>
      <sheetName val="KDB"/>
      <sheetName val="基 础"/>
      <sheetName val="开办费"/>
      <sheetName val="A翼写字楼"/>
      <sheetName val="S-Hotel"/>
      <sheetName val="EXRATE"/>
      <sheetName val="第一部分定价"/>
      <sheetName val="Combo"/>
      <sheetName val="Mp-team 1"/>
      <sheetName val="取费系数"/>
      <sheetName val="SR6SUM"/>
      <sheetName val="92#"/>
      <sheetName val="Data"/>
      <sheetName val="基本资料"/>
      <sheetName val="3"/>
      <sheetName val="5"/>
      <sheetName val="投标材料清单 "/>
      <sheetName val="XLR_NoRangeSheet"/>
      <sheetName val="单位库"/>
      <sheetName val="清单汇总"/>
      <sheetName val="BQMP"/>
      <sheetName val="BQMPALOC"/>
      <sheetName val="A-summary"/>
      <sheetName val="8.2-EX Summary"/>
      <sheetName val="貨品科目"/>
      <sheetName val="单价分析过程"/>
      <sheetName val="改加胶玻璃、室外栏杆"/>
      <sheetName val="8"/>
      <sheetName val="工程材料"/>
      <sheetName val="Open"/>
      <sheetName val="建筑面积 "/>
      <sheetName val="rebrand"/>
      <sheetName val="7"/>
      <sheetName val="資料庫"/>
      <sheetName val="Main"/>
      <sheetName val="计算稿"/>
      <sheetName val="国产"/>
      <sheetName val="汇总"/>
      <sheetName val="Toolbox"/>
      <sheetName val="II-2 "/>
      <sheetName val="Z8"/>
      <sheetName val="Z2"/>
      <sheetName val="Z1"/>
      <sheetName val="工程量"/>
      <sheetName val="ANL"/>
      <sheetName val="Bill-2.1（1）"/>
      <sheetName val="地连墙"/>
      <sheetName val="2012-9科目余额表 (6)"/>
      <sheetName val="科目余额表 (5)"/>
      <sheetName val="工料测量师报告"/>
      <sheetName val="7.1APP3"/>
      <sheetName val="1"/>
      <sheetName val="G2TempSheet"/>
      <sheetName val="2.1设计部"/>
      <sheetName val="일반공사"/>
      <sheetName val="常用项目"/>
      <sheetName val="1#非桩基础 "/>
      <sheetName val="投标总结"/>
      <sheetName val="塔楼给排水清单 "/>
      <sheetName val="15#裙楼土建"/>
      <sheetName val="16#裙楼土建"/>
      <sheetName val="一号清单开办费"/>
      <sheetName val="15#塔楼土建"/>
      <sheetName val="裙楼土建成本分析"/>
      <sheetName val="17#非桩基础"/>
      <sheetName val="高层塔楼土建成本分析"/>
      <sheetName val="17#裙楼土建"/>
      <sheetName val="15#非桩基础"/>
      <sheetName val="16#非桩基础"/>
      <sheetName val="地库土建"/>
      <sheetName val="18#裙楼土建 "/>
      <sheetName val="11#塔楼土建"/>
      <sheetName val="18#非桩基础 "/>
      <sheetName val="10#裙楼土建"/>
      <sheetName val="Sheet1"/>
      <sheetName val="暗渠以西人防地库（暂定）"/>
      <sheetName val="应供量清单"/>
      <sheetName val="1 开办费汇总"/>
      <sheetName val="Sheet4"/>
      <sheetName val="合格证 (2)"/>
      <sheetName val="明細表"/>
      <sheetName val="银行账户"/>
      <sheetName val="月报表"/>
      <sheetName val="POWER ASSUMPTIONS"/>
      <sheetName val="材料"/>
      <sheetName val="T(B)Summary"/>
      <sheetName val="Contents"/>
      <sheetName val="Estimate Details"/>
      <sheetName val="做法表"/>
      <sheetName val="名称"/>
      <sheetName val="2"/>
      <sheetName val="6"/>
      <sheetName val="面积合计（藏）"/>
      <sheetName val="4"/>
      <sheetName val="设置"/>
      <sheetName val="费率及线密度"/>
      <sheetName val="1320CT"/>
      <sheetName val="钢筋费用细目"/>
      <sheetName val="4、综合单价分析表"/>
      <sheetName val="材料价格"/>
      <sheetName val="工程量A"/>
      <sheetName val="清单"/>
      <sheetName val="单价报价明细表"/>
      <sheetName val="报价明细表"/>
      <sheetName val="费率表"/>
      <sheetName val="Financ. Overview"/>
      <sheetName val="施工开办费"/>
      <sheetName val="Configuration"/>
      <sheetName val="gen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土建工程综合单价表"/>
      <sheetName val="土建工程综合单价组价明细表"/>
      <sheetName val="人工费"/>
      <sheetName val="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General"/>
      <sheetName val="点表"/>
      <sheetName val="常用项目"/>
      <sheetName val="_REF!"/>
      <sheetName val="Sheet1"/>
      <sheetName val="Sheet2"/>
      <sheetName val="2002年3月份"/>
      <sheetName val="2004年4月份"/>
      <sheetName val="Sheet3"/>
      <sheetName val="XL4Poppy"/>
      <sheetName val="仓储"/>
      <sheetName val="企业表一"/>
      <sheetName val="M-5A"/>
      <sheetName val="POWER ASSUMPTIONS"/>
      <sheetName val="eqpmad2"/>
      <sheetName val="2002Äê3ÔÂ·Ý"/>
      <sheetName val="2004Äê4ÔÂ·Ý"/>
      <sheetName val="²Ö´¢"/>
      <sheetName val="ÆóÒµ±íÒ»"/>
      <sheetName val="B"/>
      <sheetName val="Financ_ Overview"/>
      <sheetName val="2002_¨º3__¡¤Y"/>
      <sheetName val="2004_¨º4__¡¤Y"/>
      <sheetName val="2_¡ä¡é"/>
      <sheetName val="_¨®¨°¦Ì¡À¨ª¨°_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核算项目余额表"/>
      <sheetName val="64151支付情况"/>
      <sheetName val="包增减变动"/>
      <sheetName val="Main"/>
      <sheetName val="会计科目"/>
      <sheetName val="共機J"/>
      <sheetName val="2002_ê3__·Y"/>
      <sheetName val="2004_ê4__·Y"/>
      <sheetName val="2_′￠"/>
      <sheetName val="_óòμ±íò_"/>
      <sheetName val="22号"/>
      <sheetName val="资产负债表"/>
      <sheetName val="M-5C"/>
      <sheetName val="盈余公积 （合并)"/>
      <sheetName val="试算平衡表"/>
      <sheetName val="HVAC BoQ"/>
      <sheetName val="_______"/>
      <sheetName val="Financ__Overview"/>
      <sheetName val="SW-TEO"/>
      <sheetName val="G.1R-Shou COP Gf"/>
      <sheetName val="电视监控"/>
      <sheetName val="1-4栋结算清单汇总表"/>
      <sheetName val="合同"/>
      <sheetName val="钢筋计算表"/>
      <sheetName val="Open"/>
      <sheetName val="税金预测"/>
      <sheetName val="参照表"/>
      <sheetName val="11年计划"/>
      <sheetName val="字段"/>
      <sheetName val="折线图2数据"/>
      <sheetName val="总人口"/>
      <sheetName val="事业发展"/>
      <sheetName val="村级支出"/>
      <sheetName val="在水一方"/>
      <sheetName val="测算模式"/>
      <sheetName val="销售财务日报表②"/>
      <sheetName val="平衡表"/>
      <sheetName val="工程量计算"/>
      <sheetName val="金悦派"/>
      <sheetName val="内围地梁钢筋说明"/>
      <sheetName val="苏州绿街工程 "/>
      <sheetName val="甲指乙供材料报价表"/>
      <sheetName val="5201.2004"/>
      <sheetName val="承台(砖模) "/>
      <sheetName val="柱"/>
      <sheetName val="資料庫"/>
      <sheetName val="科目余额表"/>
      <sheetName val="P1012001"/>
      <sheetName val="FYYS-1-编制底稿04-招聘活动支出"/>
      <sheetName val="XLR_NoRangeSheet"/>
      <sheetName val="Arch"/>
      <sheetName val="施工参考单价报价表"/>
      <sheetName val="貨品科目"/>
      <sheetName val="材料单价表"/>
      <sheetName val="现金流量表"/>
      <sheetName val="单位"/>
      <sheetName val="JE"/>
      <sheetName val="COA"/>
      <sheetName val="master"/>
      <sheetName val="00000ppy"/>
      <sheetName val="单位库"/>
      <sheetName val="普通套房2BS"/>
      <sheetName val="隔墙"/>
      <sheetName val="主要规划指标"/>
      <sheetName val="MOHKG"/>
      <sheetName val="07水"/>
      <sheetName val="楼梯间"/>
      <sheetName val="BA "/>
      <sheetName val="BA-Pl"/>
      <sheetName val="设备清单整理"/>
      <sheetName val="汇总表"/>
      <sheetName val="工程量"/>
      <sheetName val="新明源销售财务日报"/>
      <sheetName val="总措施项目"/>
      <sheetName val="7"/>
      <sheetName val="投标材料清单 "/>
      <sheetName val="室内汇总"/>
      <sheetName val="Combo"/>
      <sheetName val="Data"/>
      <sheetName val=""/>
      <sheetName val="土建工程综合单价表"/>
      <sheetName val="土建工程综合单价组价明细表"/>
      <sheetName val="变量指标"/>
      <sheetName val="ATS_mat'l_cost"/>
      <sheetName val="Sprial_GS_2001"/>
      <sheetName val="grille"/>
      <sheetName val="GS_duct_unit_cost"/>
      <sheetName val="mei_frp_unit_cost"/>
      <sheetName val="mei_GS_unit_cost "/>
      <sheetName val="pp_unit_cost"/>
      <sheetName val="Teflon"/>
      <sheetName val="Welded GS"/>
      <sheetName val="综合认价"/>
      <sheetName val="基础数据命名表"/>
      <sheetName val="墙面工程"/>
      <sheetName val="mwin"/>
      <sheetName val="合同明细"/>
      <sheetName val="PUR资料库"/>
      <sheetName val="铺装计算式"/>
      <sheetName val="下拉"/>
      <sheetName val="21"/>
      <sheetName val="清单"/>
      <sheetName val="人工工时"/>
      <sheetName val="算分表"/>
      <sheetName val="301-6"/>
      <sheetName val="工程材料"/>
      <sheetName val="装饰部分"/>
      <sheetName val="人工费"/>
      <sheetName val="计算式模板"/>
      <sheetName val="Wl. Fin."/>
      <sheetName val="改加胶玻璃、室外栏杆"/>
      <sheetName val="_x005f_x0000__x005f_x0000__x005f_x0000__x005f_x0000__x0"/>
      <sheetName val="_x005f_x005f_x005f_x0000__x005f_x005f_x005f_x0000__x005"/>
      <sheetName val="本期工程报价总表"/>
      <sheetName val="Constants"/>
      <sheetName val="报价单"/>
      <sheetName val="Input"/>
      <sheetName val="DialogData"/>
      <sheetName val="网络视频服务器"/>
      <sheetName val="禁删"/>
      <sheetName val="计算式明细"/>
      <sheetName val="基础项目"/>
      <sheetName val="_x005f_x0000__x005f_x0000__x005"/>
      <sheetName val="Estimate Details"/>
      <sheetName val="e"/>
      <sheetName val="temp"/>
      <sheetName val="装饰3#楼 "/>
      <sheetName val="装饰4#楼"/>
      <sheetName val="111"/>
      <sheetName val="改造清单"/>
      <sheetName val="#REF"/>
      <sheetName val="eva"/>
      <sheetName val="VRV参数"/>
      <sheetName val="Mp-team 1"/>
      <sheetName val="Sheet9"/>
      <sheetName val="工程量清单-D1户型"/>
      <sheetName val="3"/>
      <sheetName val="1#量统计"/>
      <sheetName val="嘉里塔楼工程量"/>
      <sheetName val="道路工程"/>
      <sheetName val="其它工作项目报价清单"/>
      <sheetName val="合计"/>
      <sheetName val="财政供养人员增幅"/>
      <sheetName val="材料"/>
      <sheetName val="雨棚"/>
      <sheetName val="土方"/>
      <sheetName val="基本数据"/>
      <sheetName val="资料库"/>
      <sheetName val="VSNHEMQP"/>
      <sheetName val="list"/>
      <sheetName val="封面"/>
      <sheetName val="NAME"/>
      <sheetName val="安装汇总表"/>
      <sheetName val="表4装修工程量清单"/>
      <sheetName val="9.2.2分部分项清单 B8"/>
      <sheetName val="防水指标"/>
      <sheetName val="DDETABLE "/>
      <sheetName val="规划面积"/>
      <sheetName val="建安付款规划"/>
      <sheetName val="敏感性分析"/>
      <sheetName val="酒店盈利测算"/>
      <sheetName val="投资估算"/>
      <sheetName val="表头"/>
      <sheetName val="利润测算"/>
      <sheetName val="两税支付"/>
      <sheetName val="利润测算_(按物业类型)"/>
      <sheetName val="现金流量及资金计划"/>
      <sheetName val="科目名称表"/>
      <sheetName val="参数表"/>
      <sheetName val="利润测算（按物业类型）"/>
      <sheetName val="利润测算 (按物业类型)"/>
      <sheetName val="平开窗0515"/>
      <sheetName val="A3 &amp; U 09-01"/>
      <sheetName val="参数"/>
      <sheetName val="基础资料（B）"/>
      <sheetName val="2.规划面积"/>
      <sheetName val="5.投资估算"/>
      <sheetName val="02.参数表"/>
      <sheetName val="5.2.成本分配"/>
      <sheetName val="8.2.建安付款规划"/>
      <sheetName val="楼宇价目表A10"/>
      <sheetName val="楼宇价目表A9"/>
      <sheetName val="楼宇价目表B1"/>
      <sheetName val="楼宇价目表B2"/>
      <sheetName val="成本项目"/>
      <sheetName val="TAX COM"/>
      <sheetName val="BOX SUM"/>
      <sheetName val="收入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6月"/>
      <sheetName val="7月"/>
      <sheetName val="8月"/>
      <sheetName val="9月"/>
      <sheetName val="成本测算"/>
      <sheetName val="敏感参数"/>
      <sheetName val="1.1合同造价清单-总价包干"/>
      <sheetName val="KKKKKKKK"/>
      <sheetName val="   合同台账  "/>
      <sheetName val="Estimate"/>
      <sheetName val="科目表 "/>
      <sheetName val="合同卡片"/>
      <sheetName val="变量单"/>
      <sheetName val="5期B栋会所装饰精装修"/>
      <sheetName val="Bill-2.1（1）"/>
      <sheetName val="ironmongery"/>
      <sheetName val="KDB"/>
      <sheetName val="平开窗（单价）"/>
      <sheetName val="人工及辅材"/>
      <sheetName val="裙房"/>
      <sheetName val="明细表"/>
      <sheetName val="1#汇总表"/>
      <sheetName val="1-参数表"/>
      <sheetName val="_x005f_x005f_x005f_x005f_x005f_x005f_x005f_x0000__x005f"/>
      <sheetName val="accode"/>
      <sheetName val="_x005f_x005f_x005f_x005f_x005f_x005f_x005f_x005f_x005f_x005f_"/>
      <sheetName val="_x005f_x005f_x005f_x0000__x005f"/>
      <sheetName val="_x005f_x005f_x005f_x005f_"/>
      <sheetName val="_x005f_x005f_x005f_x005f_x005f_x005f_x005f_x005f_"/>
      <sheetName val="_x005f_x0000__x005f"/>
      <sheetName val="_x005f_x005f_"/>
      <sheetName val="型材线密度表"/>
      <sheetName val="石材购买量统计"/>
      <sheetName val="新产品贡献率"/>
      <sheetName val="Financ__Overview1"/>
      <sheetName val="POWER_ASSUMPTIONS"/>
      <sheetName val="设定"/>
      <sheetName val="anti-termite"/>
      <sheetName val="8"/>
      <sheetName val="雨水直槽"/>
      <sheetName val="1.投标总价封面"/>
      <sheetName val="取费表"/>
      <sheetName val="系统材料"/>
      <sheetName val="编制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3-汇总表防火卷帘门"/>
      <sheetName val="4-逸林主楼防火卷帘门"/>
      <sheetName val="#REF!"/>
      <sheetName val="计算稿"/>
      <sheetName val="单位库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磨具余料庫"/>
      <sheetName val="土方"/>
      <sheetName val="计算稿"/>
      <sheetName val="单位库"/>
      <sheetName val="#REF!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柱计算"/>
      <sheetName val="基础钢筋"/>
      <sheetName val="柱钢筋"/>
      <sheetName val="梁钢筋"/>
      <sheetName val="梁计算"/>
      <sheetName val="板钢筋"/>
      <sheetName val="零星钢筋"/>
      <sheetName val="汇总"/>
      <sheetName val="墙计算"/>
      <sheetName val="XLR_NoRangeSheet"/>
      <sheetName val="磨具余料庫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3-汇总表防火卷帘门"/>
      <sheetName val="4-逸林主楼防火卷帘门"/>
      <sheetName val="柱计算"/>
      <sheetName val="磨具余料庫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和目标成本对比"/>
      <sheetName val="主要材料价格表 （对照）FINAL (2)"/>
      <sheetName val="主要材料价格表 （对照）FINAL"/>
      <sheetName val="汇总表"/>
      <sheetName val="清单总价比较表（投标人报价）"/>
      <sheetName val="综合单价（人、材、机）比较表"/>
      <sheetName val="清单总价比较表（剔除瓦幕墙材料费1）"/>
      <sheetName val="综合单价（人、材、机）比较表-剔除瓦幕墙材料费"/>
      <sheetName val="主要材料价格表 (深装总)"/>
      <sheetName val="主要材料价格表（深洪涛）"/>
      <sheetName val="主要材料价格表 （对照）"/>
      <sheetName val="主要材料价格表"/>
      <sheetName val="主要材料价格表（深装集）"/>
      <sheetName val="主要材料价格表 (亿鑫)"/>
      <sheetName val="Sheet1"/>
      <sheetName val="21"/>
      <sheetName val="#REF!"/>
      <sheetName val="柱计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21"/>
      <sheetName val="柱"/>
      <sheetName val="#REF!"/>
      <sheetName val="主要材料价格表 （对照）FIN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各截面长度"/>
      <sheetName val="H88清单编制"/>
      <sheetName val="25单位工程人材机汇总表"/>
      <sheetName val="25单位工程人材机汇总表2"/>
      <sheetName val="#REF!"/>
      <sheetName val="B3#楼措施汇总"/>
      <sheetName val="地面工程"/>
      <sheetName val="墙面工程"/>
      <sheetName val="天棚工程"/>
      <sheetName val="单位"/>
      <sheetName val="块料名称"/>
      <sheetName val="门窗"/>
      <sheetName val="板房区目标成本"/>
      <sheetName val="单位库"/>
      <sheetName val="Sheet1"/>
      <sheetName val="目录"/>
      <sheetName val="eqpmad2"/>
      <sheetName val="雨水管网"/>
      <sheetName val="污水管网 "/>
      <sheetName val="成本动态台帐"/>
      <sheetName val="（附表4-1）工程任务书1"/>
      <sheetName val="Sheet2"/>
      <sheetName val="LTM销售"/>
      <sheetName val="HTM销售"/>
      <sheetName val="生鲜销售"/>
      <sheetName val="工程库"/>
      <sheetName val="工程材料"/>
      <sheetName val="内围地梁钢筋说明"/>
      <sheetName val="分部分项工程量清单计价表"/>
      <sheetName val="成本测算"/>
      <sheetName val="资料"/>
      <sheetName val="非机动车道、车道"/>
      <sheetName val="汇总"/>
      <sheetName val="铺贴砂浆分析表"/>
      <sheetName val="WWMSSKZN"/>
      <sheetName val="建筑面积及脚手架"/>
      <sheetName val="真石漆 （对数）"/>
      <sheetName val="J82A精"/>
      <sheetName val="N902豪"/>
      <sheetName val="装饰部分"/>
      <sheetName val="弱电"/>
      <sheetName val="强电过路砼保护管 "/>
      <sheetName val="总工程量计算"/>
      <sheetName val="门窗表"/>
      <sheetName val="A8独立基础 "/>
      <sheetName val="厨厕通用"/>
      <sheetName val="地坪"/>
      <sheetName val="日报(有预售证的)"/>
      <sheetName val="计算表"/>
      <sheetName val="03定额库"/>
      <sheetName val="94定额库"/>
      <sheetName val="清单库"/>
      <sheetName val="工程量汇总表"/>
      <sheetName val="单位汇总表"/>
      <sheetName val="一层柱砼C40"/>
      <sheetName val="人行道"/>
      <sheetName val="单位工程汇总表"/>
      <sheetName val="工程量清单计价表"/>
      <sheetName val="扉页"/>
      <sheetName val="封面"/>
      <sheetName val="按楼盘统计"/>
      <sheetName val="清单封面"/>
      <sheetName val="计算表1"/>
      <sheetName val="详图"/>
      <sheetName val="外墙保温涂料"/>
      <sheetName val="5201.2004"/>
      <sheetName val="A区1工程量计算式（室内）"/>
      <sheetName val="A3区其他零星计算"/>
      <sheetName val="C区工程量计算式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室内精简装修计价清单"/>
      <sheetName val="进度款审核"/>
      <sheetName val="XLR_NoRangeSheet"/>
      <sheetName val="析-2"/>
      <sheetName val="POWER ASSUMPTIONS"/>
      <sheetName val="计算簿"/>
      <sheetName val="汇总表"/>
      <sheetName val="-1层~26层地面"/>
      <sheetName val="C栋复式-1层~26层墙面"/>
      <sheetName val="单位工程费汇总表"/>
      <sheetName val="清单"/>
      <sheetName val="数据汇总表"/>
      <sheetName val="基础项目"/>
      <sheetName val="材料损耗(不打印)"/>
      <sheetName val="材料表"/>
      <sheetName val="1"/>
      <sheetName val="1."/>
      <sheetName val="型材表"/>
      <sheetName val="指标分摊"/>
      <sheetName val="规划指标"/>
      <sheetName val="搅拌桩计量"/>
      <sheetName val="旋挖桩混凝土量"/>
      <sheetName val="旋挖桩钢筋量"/>
      <sheetName val="编制说明"/>
      <sheetName val="二级成本动态表"/>
      <sheetName val="公共工程量底稿"/>
      <sheetName val="户型A工程量底稿"/>
      <sheetName val="户型A"/>
      <sheetName val="Parameters"/>
      <sheetName val="室内汇总"/>
      <sheetName val="5期B栋会所装饰精装修"/>
      <sheetName val="主营业务成本明细表"/>
      <sheetName val="过渡数据表"/>
      <sheetName val="下拉菜单"/>
      <sheetName val="XL4Poppy"/>
      <sheetName val="承台(砖模) "/>
      <sheetName val="柱"/>
      <sheetName val="土建工程综合单价表"/>
      <sheetName val="土建工程综合单价组价明细表"/>
      <sheetName val="施工参考单价报价表"/>
      <sheetName val="其它工作项目报价清单"/>
      <sheetName val="甲指乙供材料报价表"/>
      <sheetName val="型材线密度表"/>
      <sheetName val="园建计算表1梁工"/>
      <sheetName val="KKKKKKKK"/>
      <sheetName val=""/>
      <sheetName val="热力"/>
      <sheetName val="建筑面积 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_x005f_x0000__x005f_x0000__x005f_x0000__x005f_x0000__x0"/>
      <sheetName val="设置"/>
      <sheetName val="B4零星"/>
      <sheetName val="梁"/>
      <sheetName val="辅助表(11大堂)"/>
      <sheetName val="工程量"/>
      <sheetName val="Main"/>
      <sheetName val="基础数据"/>
      <sheetName val="凤凰城H区签证-徐静"/>
      <sheetName val="Financ. Overview"/>
      <sheetName val="工程量清单全费用综合单价计价表"/>
      <sheetName val="_x005f_x005f_x005f_x0000__x005f_x005f_x005f_x0000__x005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一期F区六标段工程进度款申请支付表"/>
      <sheetName val="一期F区块六标段本期完成工程造价确认汇总表"/>
      <sheetName val="一期F区六标段本期土建完成工程造价明细表"/>
      <sheetName val="一期F区六标段土建形象进度表"/>
      <sheetName val="一期F区六标段土建单体百分比组成"/>
      <sheetName val="一期F区六标段别墅区安装完成工程造价明细汇总表"/>
      <sheetName val="一期F区六标段别墅区安装形象进度表"/>
      <sheetName val="一期F区六标段高层及地下室安装完成工程造价明细表"/>
      <sheetName val="一期F区六标段高层及地下室安装形象进度表"/>
      <sheetName val="一期F区六标段室外安装完成工程造价确认表"/>
      <sheetName val="一期F区六标段未列项别墅区室外污水系统造价明细"/>
      <sheetName val="一期F区六标段未列项别墅区室外雨水系统造价明细"/>
      <sheetName val="一期F区六标段室外安装工程形象进度表"/>
      <sheetName val="一期F区六标段室外土建完成工程造价确认表"/>
      <sheetName val="一期F区六标段未列项别墅区室外土建造价明细表"/>
      <sheetName val="一期F区六标段室外土建工程形象进度表 "/>
      <sheetName val="附件1海南陵水劳务（别墅N158）工程量计算表"/>
      <sheetName val="基础梁"/>
      <sheetName val="±0.00以下清单"/>
      <sheetName val="±0.0以下工程量"/>
      <sheetName val="±00以上墙抹灰"/>
      <sheetName val="北塔装饰工程量计算式"/>
      <sheetName val="审核明细（第二期）"/>
      <sheetName val="十八.门窗表,门框塞缝"/>
      <sheetName val="十六.零星,屋面做法计算表"/>
      <sheetName val="2001取费"/>
      <sheetName val="_x005f_x005f_x005f_x005f_x005f_x005f_x005f_x0000__x005f"/>
      <sheetName val="_x005f_x005f_x005f_x005f_x005f_x005f_x005f_x005f_x005f_x005f_"/>
      <sheetName val="34、H=500净间距130mm"/>
      <sheetName val="31、H=460mm"/>
      <sheetName val="_x005f_x0000__x005f_x0000__x005"/>
      <sheetName val="_x005f_x005f_x005f_x0000__x005f"/>
      <sheetName val="木饰面"/>
      <sheetName val="外立面"/>
      <sheetName val="General"/>
      <sheetName val="A栋工程量计算书"/>
      <sheetName val="SW-TEO"/>
      <sheetName val="_x0"/>
      <sheetName val="_x005"/>
      <sheetName val="楼梯钢筋"/>
      <sheetName val="2#"/>
      <sheetName val="1#a"/>
      <sheetName val="1#B塔"/>
      <sheetName val="301-6"/>
      <sheetName val="手工计算"/>
      <sheetName val="零星"/>
      <sheetName val="C、D区室外铺贴工程量计算书"/>
      <sheetName val="东一一层方柱砼"/>
      <sheetName val="G.1R-Shou COP Gf"/>
      <sheetName val="销售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XLR_NoRangeSheet"/>
      <sheetName val="析-2"/>
      <sheetName val="进度款审核"/>
      <sheetName val="封面"/>
      <sheetName val="人行道"/>
      <sheetName val="单位库"/>
      <sheetName val="板房区目标成本"/>
      <sheetName val="eqpmad2"/>
      <sheetName val="室内精简装修计价清单"/>
      <sheetName val="#REF!"/>
      <sheetName val="分部分项工程量清单计价表"/>
      <sheetName val="单位"/>
      <sheetName val="-1层~26层地面"/>
      <sheetName val="C栋复式-1层~26层墙面"/>
      <sheetName val="POWER ASSUMPTIONS"/>
      <sheetName val="计算簿"/>
      <sheetName val="汇总表"/>
      <sheetName val="Sheet2"/>
      <sheetName val="汇总"/>
      <sheetName val="单位工程费汇总表"/>
      <sheetName val="清单"/>
      <sheetName val="数据汇总表"/>
      <sheetName val="基础项目"/>
      <sheetName val="材料损耗(不打印)"/>
      <sheetName val="墙面工程"/>
      <sheetName val="材料表"/>
      <sheetName val="1"/>
      <sheetName val="1."/>
      <sheetName val="型材表"/>
      <sheetName val="指标分摊"/>
      <sheetName val="规划指标"/>
      <sheetName val="5期B栋会所装饰精装修"/>
      <sheetName val="主营业务成本明细表"/>
      <sheetName val="过渡数据表"/>
      <sheetName val="下拉菜单"/>
      <sheetName val="计算表"/>
      <sheetName val="03定额库"/>
      <sheetName val="94定额库"/>
      <sheetName val="清单库"/>
      <sheetName val="工程量汇总表"/>
      <sheetName val="搅拌桩计量"/>
      <sheetName val="旋挖桩混凝土量"/>
      <sheetName val="旋挖桩钢筋量"/>
      <sheetName val="内围地梁钢筋说明"/>
      <sheetName val="弱电"/>
      <sheetName val="强电过路砼保护管 "/>
      <sheetName val="XL4Poppy"/>
      <sheetName val="承台(砖模) "/>
      <sheetName val="柱"/>
      <sheetName val="土建工程综合单价表"/>
      <sheetName val="土建工程综合单价组价明细表"/>
      <sheetName val="施工参考单价报价表"/>
      <sheetName val="其它工作项目报价清单"/>
      <sheetName val="甲指乙供材料报价表"/>
      <sheetName val="型材线密度表"/>
      <sheetName val="园建计算表1梁工"/>
      <sheetName val="点表"/>
      <sheetName val="室内汇总"/>
      <sheetName val="工程量清单(原价)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土建工程综合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封面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分部分项工程量清单计价表"/>
      <sheetName val="室内精简装修计价清单"/>
      <sheetName val="进度款审核"/>
      <sheetName val="XLR_NoRangeSheet"/>
      <sheetName val="析-2"/>
      <sheetName val="Sheet2"/>
      <sheetName val="人行道"/>
      <sheetName val="#REF!"/>
      <sheetName val="POWER ASSUMPTIONS"/>
      <sheetName val="内围地梁钢筋说明"/>
      <sheetName val="单位库"/>
      <sheetName val="搅拌桩计量"/>
      <sheetName val="旋挖桩混凝土量"/>
      <sheetName val="旋挖桩钢筋量"/>
      <sheetName val="计算表"/>
      <sheetName val="03定额库"/>
      <sheetName val="94定额库"/>
      <sheetName val="清单库"/>
      <sheetName val="工程量汇总表"/>
      <sheetName val="计算簿"/>
      <sheetName val="汇总表"/>
      <sheetName val="板房区目标成本"/>
      <sheetName val="单位"/>
      <sheetName val="eqpmad2"/>
      <sheetName val="-1层~26层地面"/>
      <sheetName val="C栋复式-1层~26层墙面"/>
      <sheetName val="弱电"/>
      <sheetName val="强电过路砼保护管 "/>
      <sheetName val="铺贴砂浆分析表"/>
      <sheetName val="LTM销售"/>
      <sheetName val="HTM销售"/>
      <sheetName val="生鲜销售"/>
      <sheetName val="编制说明"/>
      <sheetName val="门窗"/>
      <sheetName val="汇总"/>
      <sheetName val="室内汇总"/>
      <sheetName val="雨水管网"/>
      <sheetName val="污水管网 "/>
      <sheetName val="单位工程费汇总表"/>
      <sheetName val="一层柱砼C40"/>
      <sheetName val="资料"/>
      <sheetName val="工程材料"/>
      <sheetName val="清单"/>
      <sheetName val="数据汇总表"/>
      <sheetName val="基础项目"/>
      <sheetName val="材料损耗(不打印)"/>
      <sheetName val="墙面工程"/>
      <sheetName val="材料表"/>
      <sheetName val="1"/>
      <sheetName val="1."/>
      <sheetName val="型材表"/>
      <sheetName val="公共工程量底稿"/>
      <sheetName val="户型A工程量底稿"/>
      <sheetName val="户型A"/>
      <sheetName val="Parameters"/>
      <sheetName val="二级成本动态表"/>
      <sheetName val="单位工程汇总表"/>
      <sheetName val="工程量清单计价表"/>
      <sheetName val="总工程量计算"/>
      <sheetName val="土建工程综合单价表"/>
      <sheetName val="土建工程综合单价组价明细表"/>
      <sheetName val="一期F区六标段工程进度款申请支付表"/>
      <sheetName val="一期F区块六标段本期完成工程造价确认汇总表"/>
      <sheetName val="一期F区六标段本期土建完成工程造价明细表"/>
      <sheetName val="一期F区六标段土建形象进度表"/>
      <sheetName val="一期F区六标段土建单体百分比组成"/>
      <sheetName val="一期F区六标段别墅区安装完成工程造价明细汇总表"/>
      <sheetName val="一期F区六标段别墅区安装形象进度表"/>
      <sheetName val="一期F区六标段高层及地下室安装完成工程造价明细表"/>
      <sheetName val="一期F区六标段高层及地下室安装形象进度表"/>
      <sheetName val="一期F区六标段室外安装完成工程造价确认表"/>
      <sheetName val="一期F区六标段未列项别墅区室外污水系统造价明细"/>
      <sheetName val="一期F区六标段未列项别墅区室外雨水系统造价明细"/>
      <sheetName val="一期F区六标段室外安装工程形象进度表"/>
      <sheetName val="一期F区六标段室外土建完成工程造价确认表"/>
      <sheetName val="一期F区六标段未列项别墅区室外土建造价明细表"/>
      <sheetName val="一期F区六标段室外土建工程形象进度表 "/>
      <sheetName val="3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指标分摊"/>
      <sheetName val="规划指标"/>
      <sheetName val="工程库"/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5期B栋会所装饰精装修"/>
      <sheetName val="主营业务成本明细表"/>
      <sheetName val="过渡数据表"/>
      <sheetName val="下拉菜单"/>
      <sheetName val="各截面长度"/>
      <sheetName val="XL4Poppy"/>
      <sheetName val="承台(砖模) "/>
      <sheetName val="柱"/>
      <sheetName val="施工参考单价报价表"/>
      <sheetName val="其它工作项目报价清单"/>
      <sheetName val="甲指乙供材料报价表"/>
      <sheetName val="型材线密度表"/>
      <sheetName val="园建计算表1梁工"/>
      <sheetName val="目录"/>
      <sheetName val="基础数据"/>
      <sheetName val="设置"/>
      <sheetName val="B4零星"/>
      <sheetName val="KKKKKKKK"/>
      <sheetName val=""/>
      <sheetName val="热力"/>
      <sheetName val="建筑面积 "/>
      <sheetName val="（附表4-1）工程任务书1"/>
      <sheetName val="301-6"/>
      <sheetName val="梁"/>
      <sheetName val="辅助表(11大堂)"/>
      <sheetName val="工程量"/>
      <sheetName val="Main"/>
      <sheetName val="凤凰城H区签证-徐静"/>
      <sheetName val="Financ. Overview"/>
      <sheetName val="_x005f_x0000__x005f_x0000__x005f_x0000__x005f_x0000__x0"/>
      <sheetName val="工程量清单全费用综合单价计价表"/>
      <sheetName val="B3#楼措施汇总"/>
      <sheetName val="H88清单编制"/>
      <sheetName val="25单位工程人材机汇总表"/>
      <sheetName val="25单位工程人材机汇总表2"/>
      <sheetName val="地面工程"/>
      <sheetName val="天棚工程"/>
      <sheetName val="块料名称"/>
      <sheetName val="3.基础梁"/>
      <sheetName val="C、D区室外铺贴工程量计算书"/>
      <sheetName val="基础梁"/>
      <sheetName val="详图"/>
      <sheetName val="5201.2004"/>
      <sheetName val="门窗表"/>
      <sheetName val="厨厕通用"/>
      <sheetName val="地坪"/>
      <sheetName val="材料价格表(立面）"/>
      <sheetName val="_x005f_x0000__x005f_x0000__x005"/>
      <sheetName val="_x005f_x005f_x005f_x0000__x005f"/>
      <sheetName val="审核明细（第二期）"/>
      <sheetName val="改加胶玻璃、室外栏杆"/>
      <sheetName val="计算表1"/>
      <sheetName val="公路1"/>
      <sheetName val="WWMSSKZN"/>
      <sheetName val="点表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实体项目(0上)"/>
      <sheetName val="措施项目(0上)"/>
      <sheetName val="钢筋(0上)"/>
      <sheetName val="实体项目(0下)"/>
      <sheetName val="外立面装修"/>
      <sheetName val="未列项目清单计价表(0上) "/>
      <sheetName val="措施项目(0下)"/>
      <sheetName val="钢筋(0下)"/>
      <sheetName val="_x005f_x005f_x005f_x005f_"/>
      <sheetName val="_x005f_x005f_x005f_x0000__x005f_x005f_x005f_x0000__x005"/>
      <sheetName val="list"/>
      <sheetName val="车库柱"/>
      <sheetName val="东一一层方柱砼"/>
      <sheetName val="计算稿"/>
      <sheetName val="输入栏"/>
      <sheetName val="外立面"/>
      <sheetName val="建筑面积及脚手架"/>
      <sheetName val="装饰部分"/>
      <sheetName val="总措施项目"/>
      <sheetName val="综合单价表"/>
      <sheetName val="_x005f_x005f_x005f_x005f_x005f_x005f_x005f_x0000__x005f"/>
      <sheetName val="出図表"/>
      <sheetName val="sk4"/>
      <sheetName val="造价确认表"/>
      <sheetName val="防水指标"/>
      <sheetName val="Sheet1"/>
      <sheetName val="成本动态台帐"/>
      <sheetName val="成本测算"/>
      <sheetName val="非机动车道、车道"/>
      <sheetName val="date"/>
      <sheetName val="电气工程计算表"/>
      <sheetName val="_x0"/>
      <sheetName val="_x005"/>
      <sheetName val="数据库"/>
      <sheetName val="按楼盘统计"/>
      <sheetName val="_x005f_x005f_x005f_x005f_x005f_x005f_x005f_x005f_x005f_x005f_"/>
      <sheetName val="分部分项工程量清单数据收集表"/>
      <sheetName val="_x005f_x0000__x005f"/>
      <sheetName val="_x005f_x005f_"/>
      <sheetName val="名称"/>
      <sheetName val="anti-termite"/>
      <sheetName val="Elem Cost"/>
      <sheetName val="增加项目（塔楼栏杆、雨篷、百叶窗、钢梁）"/>
      <sheetName val="19#楼(作废)"/>
      <sheetName val="单价分析过程"/>
      <sheetName val="主要材料价格表 (2)"/>
      <sheetName val="#REF"/>
      <sheetName val="商业（3F）(含±0.00以下)"/>
      <sheetName val="YJ140(18F)(含±0.00以下)"/>
      <sheetName val="现场签证"/>
      <sheetName val="签证（27、28#）"/>
      <sheetName val="G51计算书"/>
      <sheetName val="G68计算书"/>
      <sheetName val="G60计算书"/>
      <sheetName val="G65计算书"/>
      <sheetName val="G61计算书"/>
      <sheetName val="13、14#计算书"/>
      <sheetName val="成本项目"/>
      <sheetName val="2001取费"/>
      <sheetName val="34、H=500净间距130mm"/>
      <sheetName val="31、H=460mm"/>
      <sheetName val="Data"/>
      <sheetName val="签证汇总表"/>
      <sheetName val="百叶"/>
      <sheetName val="剁琥"/>
      <sheetName val="剁琥黄锈石"/>
      <sheetName val="光面"/>
      <sheetName val="荔枝"/>
      <sheetName val="荔枝黄锈石"/>
      <sheetName val="哑面"/>
      <sheetName val="Aging Datasheet"/>
      <sheetName val="ECCS_1 DataSheet"/>
      <sheetName val="KPI Datasheet"/>
      <sheetName val="97取费(定额直接费)"/>
      <sheetName val="工程量清单(原价)"/>
      <sheetName val="Toolbox"/>
      <sheetName val="_x005f_x005f_x005f_x005f_x005f_x005f_x005f_x005f_"/>
      <sheetName val="工程量计算"/>
      <sheetName val="零星构件"/>
      <sheetName val="地上分部分项工程量清单"/>
      <sheetName val="分类"/>
      <sheetName val="General"/>
      <sheetName val="手工计算"/>
      <sheetName val="零星"/>
      <sheetName val="________"/>
      <sheetName val="_____x0"/>
      <sheetName val="五月份"/>
      <sheetName val="(31)H28-c(简)(金属饰架)"/>
      <sheetName val="(13)H31-c(简)(900)(弧形凸肚)"/>
      <sheetName val="1、围墙5 H=2180mm@120"/>
      <sheetName val="5.不锈钢爬梯"/>
      <sheetName val="3、单飘花架2"/>
      <sheetName val="4、水池不锈钢箅子"/>
      <sheetName val="2、单飘花架1"/>
      <sheetName val="集水井排水箅子"/>
      <sheetName val="41.H=550"/>
      <sheetName val="147.上人孔盖800x800"/>
      <sheetName val="170、不锈钢靠墙扶手05ZJ401-27-1"/>
      <sheetName val="外墙变形缝 1.5厚铝合金板 "/>
      <sheetName val="±0.00以下分部分项工程量清单与计价表"/>
      <sheetName val="保安视频监控系统"/>
      <sheetName val="内部主要成本"/>
      <sheetName val="CD-실적"/>
      <sheetName val="_"/>
      <sheetName val="Bill-2.1（1）"/>
      <sheetName val="付款进度表"/>
      <sheetName val="表3"/>
      <sheetName val="电缆以及拉线井"/>
      <sheetName val="建筑面积及其它"/>
      <sheetName val="外墙保温涂料"/>
      <sheetName val="门窗表 "/>
      <sheetName val="售楼部幕墙清单"/>
      <sheetName val="系数516"/>
      <sheetName val="±0.00以下清单"/>
      <sheetName val="±0.0以下工程量"/>
      <sheetName val="±00以上墙抹灰"/>
      <sheetName val="北塔装饰工程量计算式"/>
      <sheetName val="A户型计算式"/>
      <sheetName val="실행철강하도"/>
      <sheetName val="楼梯钢筋"/>
      <sheetName val="CUT1"/>
      <sheetName val="综合单价分析表"/>
      <sheetName val="A1、A2单价分析表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  <sheetName val="板工程量计算"/>
      <sheetName val="平窗"/>
      <sheetName val="主材"/>
      <sheetName val="赶工费收入"/>
      <sheetName val="11年计划"/>
      <sheetName val="字段"/>
      <sheetName val="用量计算"/>
      <sheetName val="常用项目"/>
      <sheetName val="措施项目费分析表"/>
      <sheetName val="_x005f"/>
      <sheetName val="签证变更原因"/>
      <sheetName val="BA-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雨水管网"/>
      <sheetName val="污水管网 "/>
      <sheetName val="弱电"/>
      <sheetName val="强电过路砼保护管 "/>
      <sheetName val="21"/>
      <sheetName val="单位库"/>
      <sheetName val="非机动车道、车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弱电"/>
      <sheetName val="强电 "/>
      <sheetName val="弱电过路砼保护管"/>
      <sheetName val="强电过路砼保护管 "/>
      <sheetName val="板房区目标成本"/>
      <sheetName val="21"/>
      <sheetName val="雨水管网"/>
      <sheetName val="污水管网 "/>
      <sheetName val="单位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Sheet1"/>
      <sheetName val="目标成本汇总表"/>
      <sheetName val="板房区目标成本"/>
      <sheetName val="ABC区目标成本"/>
      <sheetName val="DEF区目标成本"/>
      <sheetName val="XX区目标成本"/>
      <sheetName val="参考科目及对应合同"/>
      <sheetName val="Sheet2"/>
      <sheetName val="21"/>
      <sheetName val="计算簿"/>
      <sheetName val="汇总表"/>
      <sheetName val="分部分项工程量清单计价表"/>
      <sheetName val="单位库"/>
      <sheetName val="-1层~26层地面"/>
      <sheetName val="C栋复式-1层~26层墙面"/>
      <sheetName val="单位"/>
      <sheetName val="#REF!"/>
      <sheetName val="汇总"/>
      <sheetName val="业态档案"/>
      <sheetName val="A投资指标"/>
      <sheetName val="Z控制表"/>
      <sheetName val="K流量表过渡"/>
      <sheetName val="O售价敏感分析"/>
      <sheetName val="分项"/>
      <sheetName val="利润表"/>
      <sheetName val="初步规划表"/>
      <sheetName val="GFA"/>
      <sheetName val="Studio"/>
      <sheetName val="填表说明"/>
      <sheetName val="沙田"/>
      <sheetName val="豪园"/>
      <sheetName val="天麓山"/>
      <sheetName val="迁安"/>
      <sheetName val="深碧"/>
      <sheetName val="大朗"/>
      <sheetName val="常平"/>
      <sheetName val="弱电"/>
      <sheetName val="强电过路砼保护管 "/>
      <sheetName val="栏杆"/>
      <sheetName val="工程材料"/>
      <sheetName val="雨水管网"/>
      <sheetName val="污水管网 "/>
      <sheetName val="钢筋抽料表"/>
      <sheetName val="SW-TEO"/>
      <sheetName val="A8独立基础 "/>
      <sheetName val="改加胶玻璃、室外栏杆"/>
      <sheetName val="±0.00以下清单"/>
      <sheetName val="±0.0以下工程量"/>
      <sheetName val="±00以上墙抹灰"/>
      <sheetName val="北塔装饰工程量计算式"/>
      <sheetName val="做法表"/>
      <sheetName val="装饰部分"/>
      <sheetName val="室内汇总"/>
      <sheetName val="铝合金"/>
      <sheetName val="POWER ASSUMPTIONS"/>
      <sheetName val="引用数据"/>
      <sheetName val="工作台帐"/>
      <sheetName val="301-6"/>
      <sheetName val="承台(木模)"/>
      <sheetName val="合同付款"/>
      <sheetName val="其它"/>
      <sheetName val="目录"/>
      <sheetName val="5.夹层柱(√)"/>
      <sheetName val="4.基础梁拉梁"/>
      <sheetName val="楼梯钢筋"/>
      <sheetName val="封面"/>
      <sheetName val="工程库"/>
      <sheetName val="定义构件"/>
      <sheetName val="东一一层方柱砼"/>
      <sheetName val="电气工程计算表"/>
      <sheetName val="外立面"/>
      <sheetName val="详图"/>
      <sheetName val="G户型清单"/>
      <sheetName val="总工程量计算"/>
      <sheetName val="签证变更原因"/>
      <sheetName val="5201.2004"/>
      <sheetName val="97取费(定额直接费)"/>
      <sheetName val="eqpmad2"/>
      <sheetName val="墙面工程"/>
      <sheetName val="凤凰城H区签证-徐静"/>
      <sheetName val="各截面长度"/>
      <sheetName val="单位工程汇总表"/>
      <sheetName val="工程量清单计价表"/>
      <sheetName val="楼梯工程量"/>
      <sheetName val="建筑面积及脚手架"/>
      <sheetName val="分部分项工程量计算式"/>
      <sheetName val="B户型计算式"/>
      <sheetName val="sk4"/>
      <sheetName val="BA-Pl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单位库"/>
      <sheetName val="板房区目标成本"/>
      <sheetName val="弱电"/>
      <sheetName val="强电过路砼保护管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一次汇总"/>
      <sheetName val="成本汇总"/>
      <sheetName val="目录"/>
      <sheetName val="编制说明"/>
      <sheetName val="DDETABL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柱"/>
      <sheetName val="DDETABLE "/>
      <sheetName val="目录"/>
      <sheetName val="#REF!"/>
      <sheetName val="工程量计算书"/>
      <sheetName val="BA-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主营业务成本明细表"/>
      <sheetName val="XLR_NoRangeSheet"/>
      <sheetName val="下拉菜单"/>
      <sheetName val="汇总表"/>
      <sheetName val="学生公寓5-9"/>
      <sheetName val="装饰工程汇总表"/>
      <sheetName val="墙柱面挂钢网"/>
      <sheetName val="铸铁格栅盖板、卫生间蹲位"/>
      <sheetName val="陶粒"/>
      <sheetName val="砼电缆沟、地沟"/>
      <sheetName val="变形缝"/>
      <sheetName val="隔热砖、天沟马赛克、广场砖"/>
      <sheetName val="水泥砂浆地面"/>
      <sheetName val="防滑砖300"/>
      <sheetName val="抛光砖600、耐磨砖"/>
      <sheetName val="超微粉抛光砖600"/>
      <sheetName val="零星面贴砖、门槛石"/>
      <sheetName val="块料楼梯面层"/>
      <sheetName val="花岗岩地面"/>
      <sheetName val="花岗岩台阶面"/>
      <sheetName val="块料地脚线"/>
      <sheetName val="砂浆地脚线"/>
      <sheetName val="梯级花岗岩挡水线"/>
      <sheetName val="不锈钢扶手栏杆"/>
      <sheetName val="不锈钢防盗网、格栅"/>
      <sheetName val="墙柱面一般抹灰"/>
      <sheetName val="235×52釉面砖"/>
      <sheetName val="200×300面砖"/>
      <sheetName val="石材窗台板"/>
      <sheetName val="天棚抹灰"/>
      <sheetName val="油漆"/>
      <sheetName val="天棚吊顶"/>
      <sheetName val="卡布隆"/>
      <sheetName val="门窗工程"/>
      <sheetName val="其他项目"/>
      <sheetName val="防水胶填缝"/>
      <sheetName val="#REF!"/>
      <sheetName val="清单"/>
      <sheetName val="数据汇总表"/>
      <sheetName val="基础项目"/>
      <sheetName val="材料损耗(不打印)"/>
      <sheetName val="墙面工程"/>
      <sheetName val="5期B栋会所装饰精装修"/>
      <sheetName val="过渡数据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计算表"/>
      <sheetName val="清单项目"/>
      <sheetName val="5.6"/>
      <sheetName val="PREVC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甲供料表"/>
      <sheetName val="人工挖孔桩"/>
      <sheetName val="承台(砖模) "/>
      <sheetName val="承台(木模)"/>
      <sheetName val="基础梁"/>
      <sheetName val="梁"/>
      <sheetName val="柱"/>
      <sheetName val="场地计算"/>
      <sheetName val="计算试"/>
      <sheetName val="砖墙"/>
      <sheetName val="门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指标及含量分配"/>
      <sheetName val="填报指引"/>
      <sheetName val="清单总目录"/>
      <sheetName val="投标总价表"/>
      <sheetName val="1.1#清单"/>
      <sheetName val="1.2#清单"/>
      <sheetName val="1.3#清单"/>
      <sheetName val="2∽12#土建工程量清单计价汇总表"/>
      <sheetName val="大商业部分清单"/>
      <sheetName val="大商业中酒店、商铺"/>
      <sheetName val="住宅楼部分"/>
      <sheetName val="土建工程综合单价表"/>
      <sheetName val="土建工程综合单价组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建筑汇总表 "/>
      <sheetName val="文化石通花隔栅"/>
      <sheetName val="抛光砖窗台板"/>
      <sheetName val="门窗面积计量"/>
      <sheetName val="门槛"/>
      <sheetName val="栏杆及栏杆底座抛光砖"/>
      <sheetName val="幕墙"/>
      <sheetName val="地花合计 "/>
      <sheetName val="首层地花"/>
      <sheetName val="二层地花"/>
      <sheetName val="三层地花"/>
      <sheetName val="四层地花"/>
      <sheetName val="五层地花"/>
      <sheetName val="天花工程量"/>
      <sheetName val="图书馆１内墙装饰与踢脚线工程量"/>
      <sheetName val="图书馆2内墙装饰与踢脚线工程量"/>
      <sheetName val="图书馆3内墙装饰与踢脚线工程量"/>
      <sheetName val="图书馆4内墙装饰与踢脚线工程量"/>
      <sheetName val="图书馆5内墙装饰与踢脚线工程量 "/>
      <sheetName val="其他内墙装饰与踢脚线工程量"/>
      <sheetName val="内墙装饰与踢脚线工程量合计"/>
      <sheetName val=" 装饰墙和1号装饰门"/>
      <sheetName val="1号电梯"/>
      <sheetName val="柱(干挂花岗石)"/>
      <sheetName val="外墙装饰工程计量首层"/>
      <sheetName val="外墙装饰工程计量二层"/>
      <sheetName val="外墙装饰工程计量三层"/>
      <sheetName val="外墙装饰工程计量四层"/>
      <sheetName val="外墙装饰工程计量五层"/>
      <sheetName val="外墙装饰工程计量屋面层"/>
      <sheetName val="外墙装饰合计"/>
      <sheetName val="造型飘板(铝板幕墙)工程量 1"/>
      <sheetName val=" 室内玻璃隔断"/>
      <sheetName val="卫生间"/>
      <sheetName val="1#2#楼梯"/>
      <sheetName val="3#楼梯 "/>
      <sheetName val="4#5#楼梯"/>
      <sheetName val="6#楼梯"/>
      <sheetName val="7#楼梯 "/>
      <sheetName val="8#楼梯"/>
      <sheetName val="楼梯二次装修合计"/>
      <sheetName val="卫生间墙面及地面防水相关工程量计算表"/>
      <sheetName val="防水"/>
      <sheetName val="女儿墙"/>
      <sheetName val="排水沟"/>
      <sheetName val="中庭栏杆"/>
      <sheetName val="内外墙挂网"/>
      <sheetName val="TC356天窗工程量 "/>
      <sheetName val="点支式采光顶棚工程量计算"/>
      <sheetName val="拉杆式采光棚"/>
      <sheetName val="幕墙门套及幕墙底部收口"/>
      <sheetName val="窗帘盒"/>
      <sheetName val="钢结构"/>
      <sheetName val="建筑汇总表"/>
      <sheetName val="地花 天花"/>
      <sheetName val="外墙块料"/>
      <sheetName val="外墙装饰工程量"/>
      <sheetName val="内、外墙挂网"/>
      <sheetName val="内墙抹灰、油漆、面砖"/>
      <sheetName val="内墙面"/>
      <sheetName val=" 柱"/>
      <sheetName val="屋面防水和卫生间防水"/>
      <sheetName val="天棚、楼地面（初）"/>
      <sheetName val="柱面砖"/>
      <sheetName val="楼梯栏杆及底座抛光砖"/>
      <sheetName val="楼梯栏杆及底座及花岗石"/>
      <sheetName val="钢结构计算表"/>
      <sheetName val="其他工程"/>
      <sheetName val="其它"/>
      <sheetName val="栏杆"/>
      <sheetName val="楼梯抛光砖侧面"/>
      <sheetName val="夹层楼地面"/>
      <sheetName val="设备用房间ICI及踢脚线"/>
      <sheetName val="办公室ICI及踢脚线"/>
      <sheetName val="卫生间150X300瓷砖"/>
      <sheetName val="楼梯间天棚乳胶漆"/>
      <sheetName val="20宽填胶缝与25宽不锈钢装饰线"/>
      <sheetName val="#REF!"/>
      <sheetName val="#REF"/>
      <sheetName val="管桩"/>
      <sheetName val="管桩 (结算)"/>
      <sheetName val="承台"/>
      <sheetName val="柱"/>
      <sheetName val="底板"/>
      <sheetName val="板"/>
      <sheetName val="陶粒砼"/>
      <sheetName val="梁"/>
      <sheetName val="楼梯"/>
      <sheetName val="剪力墙"/>
      <sheetName val="外墙面"/>
      <sheetName val="地面、天花、内墙柱面、踢脚线"/>
      <sheetName val="门窗表(A、B）"/>
      <sheetName val="玻璃幕墙"/>
      <sheetName val="砖墙、门窗、圈梁"/>
      <sheetName val="其他 (2)"/>
      <sheetName val="墙面工程"/>
      <sheetName val="21"/>
      <sheetName val="基本资料"/>
      <sheetName val="雨水管网"/>
      <sheetName val="污水管网 "/>
      <sheetName val="分部分项工程量清单计价表"/>
      <sheetName val="弱电"/>
      <sheetName val="强电过路砼保护管 "/>
      <sheetName val="承台(砖模) "/>
      <sheetName val="争议"/>
      <sheetName val="0.00以上分部分项计价表"/>
      <sheetName val="板房区目标成本"/>
      <sheetName val="   合同台账  "/>
      <sheetName val="单位库"/>
      <sheetName val="单位"/>
      <sheetName val="eqpmad2"/>
      <sheetName val="5期B栋会所装饰精装修"/>
      <sheetName val="汇总表"/>
      <sheetName val="汇总表及手算计算格式 (2)"/>
      <sheetName val="施工参考单价报价表"/>
      <sheetName val="其它工作项目报价清单"/>
      <sheetName val="甲指乙供材料报价表"/>
      <sheetName val="园建计算表1梁工"/>
      <sheetName val="XLR_NoRangeSheet"/>
      <sheetName val="Sheet2"/>
      <sheetName val="电视监控"/>
      <sheetName val="Financ. Overview"/>
      <sheetName val="Toolbox"/>
      <sheetName val="Open"/>
      <sheetName val="含量"/>
      <sheetName val="主材价格"/>
      <sheetName val="企业表一"/>
      <sheetName val="Sheet1"/>
      <sheetName val="清单封面"/>
      <sheetName val="户型1清单"/>
      <sheetName val="户型1清单未列"/>
      <sheetName val="户型2清单"/>
      <sheetName val="户型2清单未列"/>
      <sheetName val="户型3清单"/>
      <sheetName val="户型3清单未列"/>
      <sheetName val="户型4清单"/>
      <sheetName val="户型4清单未列"/>
      <sheetName val="户型5清单"/>
      <sheetName val="户型5清单未列"/>
      <sheetName val="户型6清单"/>
      <sheetName val="户型6未列清单"/>
      <sheetName val="户型7清单"/>
      <sheetName val="户型7未列清单"/>
      <sheetName val="Aging Datasheet"/>
      <sheetName val="ECCS_1 DataSheet"/>
      <sheetName val="KPI Datasheet"/>
      <sheetName val="目录"/>
      <sheetName val="G.1R-Shou COP Gf"/>
      <sheetName val="清单"/>
      <sheetName val="人行道"/>
      <sheetName val="3.4.5号楼裙楼2层雨棚"/>
      <sheetName val="3.4.5号楼裙楼3层雨棚 (2)"/>
      <sheetName val="工程量"/>
      <sheetName val="slipsumpR"/>
      <sheetName val="BCulSch"/>
      <sheetName val="改加胶玻璃、室外栏杆"/>
      <sheetName val="封面"/>
      <sheetName val="材料单价表"/>
      <sheetName val="Elem Cost"/>
      <sheetName val="做法表"/>
      <sheetName val="工程材料"/>
      <sheetName val="报价总表"/>
      <sheetName val="中大+广外汇总3.3"/>
      <sheetName val="动物实验中心3.1"/>
      <sheetName val="南实验楼"/>
      <sheetName val="生命科学大楼"/>
      <sheetName val="行政会议中心"/>
      <sheetName val="微纳尺度实验大楼"/>
      <sheetName val="南学院楼 "/>
      <sheetName val="公厕等其它工程"/>
      <sheetName val="公寓6-A（J-18A）"/>
      <sheetName val="公寓6-B（J-18B"/>
      <sheetName val="公寓1-4栋（J-28"/>
      <sheetName val="公寓5栋（J-29）"/>
      <sheetName val="公寓6栋（J-30）"/>
      <sheetName val="公寓7栋（J-31）"/>
      <sheetName val="公寓8栋（J-32）"/>
      <sheetName val="公寓9栋（J-33）"/>
      <sheetName val="公寓10栋（J-34）"/>
      <sheetName val="垃圾收集站等其它工程"/>
      <sheetName val="广外地下停车场"/>
      <sheetName val="广外游泳池"/>
      <sheetName val="广外门楼"/>
      <sheetName val="广外其它工程"/>
      <sheetName val="工程量清单报价汇总表"/>
      <sheetName val="标段综合合价部分3.5"/>
      <sheetName val="机电标段汇总表3.4"/>
      <sheetName val="机电广外地下停车场表三.2"/>
      <sheetName val="机电研究生公寓J30栋表三.2"/>
      <sheetName val="机电微纳尺度材料国家实验大楼表三.2"/>
      <sheetName val="机电中大生活区其它项目表三.2"/>
      <sheetName val="机电广外游泳池及附属用房表三.2"/>
      <sheetName val="机电广外其他项目表三.2"/>
      <sheetName val="机电中大教学区其它项目表三.2"/>
      <sheetName val="机电广外校门表三.2"/>
      <sheetName val="机电本科生公寓J18B栋表三.2"/>
      <sheetName val="机电研究生公寓J28栋表三.2"/>
      <sheetName val="机电研究生公寓J31栋表三.2"/>
      <sheetName val="机电生命科学实验楼表三.2"/>
      <sheetName val="机电动物实验中心表三.2"/>
      <sheetName val="机电本科生公寓J18A栋表三.2"/>
      <sheetName val="机电研究生公寓J33栋表三.2"/>
      <sheetName val="机电研究生公寓J34栋表三.2"/>
      <sheetName val="机电研究生公寓J32栋表三.2"/>
      <sheetName val="机电研究生公寓J29栋表三.2"/>
      <sheetName val="机电南实验楼表三.2"/>
      <sheetName val="机电南学院楼二期表三.2"/>
      <sheetName val="机电行政会议中心表3.2"/>
      <sheetName val="总包服务管理协调配合费4"/>
      <sheetName val="工程预留金5"/>
      <sheetName val="中山+广外主材表6.1"/>
      <sheetName val="甲招乙供材料表6.2"/>
      <sheetName val="机电暂定材料价表6.3"/>
      <sheetName val="机电主材换算表7.1"/>
      <sheetName val="机电安装费换算表7.2"/>
      <sheetName val="综合单价分析表8.1"/>
      <sheetName val="综合合价分析表8.2"/>
      <sheetName val="机电单价分析表1"/>
      <sheetName val="机电表2"/>
      <sheetName val="机电表3"/>
      <sheetName val="机电4"/>
      <sheetName val="机电5"/>
      <sheetName val="机电表6"/>
      <sheetName val="机电表7"/>
      <sheetName val="机电表8"/>
      <sheetName val="机电表9"/>
      <sheetName val="机电表10"/>
      <sheetName val="机电表11"/>
      <sheetName val="机电甲供设备材料表"/>
      <sheetName val="机电设备材料选用表"/>
      <sheetName val="机电本科生公寓"/>
      <sheetName val=""/>
      <sheetName val="编制说明"/>
      <sheetName val="计算表"/>
      <sheetName val="土建第11期造价确认表"/>
      <sheetName val="审核明细（第二期）"/>
      <sheetName val="主干道工程量"/>
      <sheetName val="门窗表"/>
      <sheetName val="厨厕通用"/>
      <sheetName val="地坪"/>
      <sheetName val="Arch"/>
      <sheetName val="预算"/>
      <sheetName val="POWER ASSUMPTIONS"/>
      <sheetName val="sk4"/>
      <sheetName val="东一一层方柱砼"/>
      <sheetName val="葛安民(设计员)"/>
      <sheetName val="机电本科生公寓_________"/>
      <sheetName val="机电本科生公寓_x005f_x0000__x005f_x0000__x005f_x0000__x0"/>
      <sheetName val="下拉菜单"/>
      <sheetName val="石材购买量统计"/>
      <sheetName val="职工花名册"/>
      <sheetName val="5201.2004"/>
      <sheetName val="工程量汇总表"/>
      <sheetName val="零星工程"/>
      <sheetName val="清单1-裙楼Ea"/>
      <sheetName val="6"/>
      <sheetName val="材料价格表(立面）"/>
      <sheetName val="1"/>
      <sheetName val="1."/>
      <sheetName val="3"/>
      <sheetName val="1#量统计"/>
      <sheetName val="名称"/>
      <sheetName val="5"/>
      <sheetName val="8"/>
      <sheetName val="投标材料清单 "/>
      <sheetName val="工程量计算表2"/>
      <sheetName val="工程量计算书3"/>
      <sheetName val="KDB"/>
      <sheetName val="第一部分定价"/>
      <sheetName val="内围地梁钢筋说明"/>
      <sheetName val="售楼部幕墙清单"/>
      <sheetName val="General"/>
      <sheetName val="電気設備表"/>
      <sheetName val="含量表"/>
      <sheetName val="SW-TEO"/>
      <sheetName val="Main"/>
      <sheetName val="合格证 (2)"/>
      <sheetName val="貨品科目"/>
      <sheetName val="机电本科生公寓_x005f_x0000__x000"/>
      <sheetName val="机电本科生公寓_x005f_x005f_x005f_x0000__x005f_x005f_x000"/>
      <sheetName val="钢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汇总表"/>
      <sheetName val="承台(木模)"/>
      <sheetName val="基础梁"/>
      <sheetName val="梁"/>
      <sheetName val="柱"/>
      <sheetName val="板"/>
      <sheetName val="砖墙表"/>
      <sheetName val="门窗表"/>
      <sheetName val="#REF"/>
      <sheetName val="21"/>
      <sheetName val="给排水工程量计算书"/>
      <sheetName val="B4零星"/>
      <sheetName val="职工花名册"/>
      <sheetName val="T5"/>
      <sheetName val="工程量计算书"/>
      <sheetName val="加工砖价格"/>
      <sheetName val="手工计算"/>
      <sheetName val="裙楼B1-B2清单"/>
      <sheetName val="弱电"/>
      <sheetName val="1"/>
      <sheetName val="配置单"/>
      <sheetName val="内围地梁钢筋说明"/>
      <sheetName val="清单汇总"/>
      <sheetName val="清单-总"/>
      <sheetName val="基础项目"/>
      <sheetName val="计算表"/>
      <sheetName val="十八.门窗表,门框塞缝"/>
      <sheetName val="十六.零星,屋面做法计算表"/>
      <sheetName val="基础"/>
      <sheetName val="A9栋标准层电梯厅"/>
      <sheetName val="#REF!"/>
      <sheetName val="5201.2004"/>
      <sheetName val="T1T2T3T4门窗表"/>
      <sheetName val="建筑面积 "/>
      <sheetName val="04型（商品展示区绿化）"/>
      <sheetName val="米重表"/>
      <sheetName val="C4栋"/>
      <sheetName val="主材表"/>
      <sheetName val="土建工程综合单价表"/>
      <sheetName val="土建工程综合单价组价明细表"/>
      <sheetName val="零星"/>
      <sheetName val="承台(砖模) "/>
      <sheetName val="开料单"/>
      <sheetName val="工艺单"/>
      <sheetName val="给排水管道"/>
      <sheetName val="单位库"/>
      <sheetName val="明细1"/>
      <sheetName val="明细2"/>
      <sheetName val="室内汇总"/>
      <sheetName val="sheet2"/>
      <sheetName val="费率表"/>
      <sheetName val="清单"/>
      <sheetName val="钢筋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2181.01其他应付款余额表(部门)余额表"/>
      <sheetName val="三家其他应付公司"/>
      <sheetName val="企业表一"/>
      <sheetName val="M-5A"/>
      <sheetName val="B"/>
      <sheetName val="Sheet9"/>
      <sheetName val="管理费用"/>
      <sheetName val="Open"/>
      <sheetName val="资产负债表(本部原报)"/>
      <sheetName val="G9-1"/>
      <sheetName val="运费分析-国内"/>
      <sheetName val="其他液氨采购"/>
      <sheetName val="M-5C"/>
      <sheetName val="公司管理费用"/>
      <sheetName val="明细分类账"/>
      <sheetName val="#REF"/>
      <sheetName val="Toolbox"/>
      <sheetName val="封面"/>
      <sheetName val="K3代码"/>
      <sheetName val="Criteria"/>
      <sheetName val="常用项目"/>
      <sheetName val="梁"/>
      <sheetName val="21"/>
      <sheetName val="SW-TEO"/>
      <sheetName val="柱"/>
      <sheetName val="eqpmad2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Main"/>
      <sheetName val="__礫剑干啤（累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SW_TEO"/>
      <sheetName val="Links"/>
      <sheetName val="Lead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会计科目"/>
      <sheetName val="dm"/>
      <sheetName val="B"/>
      <sheetName val="核算项目余额表"/>
      <sheetName val="建安工程费(全)"/>
      <sheetName val="建安工程费（住宅）"/>
      <sheetName val="item information"/>
      <sheetName val="单位库"/>
      <sheetName val="新明源销售财务日报"/>
      <sheetName val="销售回款预测"/>
      <sheetName val="FYYS-1-编制底稿04-招聘活动支出"/>
      <sheetName val="项目汇总"/>
      <sheetName val="Toolbox"/>
      <sheetName val="G.1R-Shou COP Gf"/>
      <sheetName val="电视监控"/>
      <sheetName val="POWER ASSUMPTIONS"/>
      <sheetName val="钢筋计算表"/>
      <sheetName val="Financ. Overview"/>
      <sheetName val="eqpmad2"/>
      <sheetName val="分录表"/>
      <sheetName val="税金预测"/>
      <sheetName val="mwin"/>
      <sheetName val="汇总表1"/>
      <sheetName val="折线图2数据"/>
      <sheetName val="施工参考单价报价表"/>
      <sheetName val="其它工作项目报价清单"/>
      <sheetName val="甲指乙供材料报价表"/>
      <sheetName val="规划建筑一览表"/>
      <sheetName val="11年计划"/>
      <sheetName val="字段"/>
      <sheetName val="3.投标总价汇总表"/>
      <sheetName val="4.1土建工程量清单计价表"/>
      <sheetName val="人员支出"/>
      <sheetName val="一般预算收入"/>
      <sheetName val="建安工程费"/>
      <sheetName val="基础设施费"/>
      <sheetName val="配套设施及不可预见"/>
      <sheetName val="前期工程费"/>
      <sheetName val="与原通过稿差异"/>
      <sheetName val="合同"/>
      <sheetName val="与方案版差异"/>
      <sheetName val="全周期汇总表"/>
      <sheetName val="与方案版差异分析表 "/>
      <sheetName val="成本下降执行情况一览表"/>
      <sheetName val="D栋计算式明细"/>
      <sheetName val="背景音乐"/>
      <sheetName val="_Recovered_SheetName_ 0_"/>
      <sheetName val="总人口"/>
      <sheetName val="中小学生"/>
      <sheetName val="内围地梁钢筋说明"/>
      <sheetName val="#REF!"/>
      <sheetName val="Financ__Overview"/>
      <sheetName val="基础台帐（土建）"/>
      <sheetName val="指定分包项目"/>
      <sheetName val="报价汇总表"/>
      <sheetName val="甲供材料设备及损耗表（甲购）"/>
      <sheetName val="電気設備表"/>
      <sheetName val="大城际项目11.3"/>
      <sheetName val="3"/>
      <sheetName val="8"/>
      <sheetName val="土方"/>
      <sheetName val="工程量计算"/>
      <sheetName val="貨品科目"/>
      <sheetName val="墙面工程"/>
      <sheetName val="Names"/>
      <sheetName val="索引表"/>
      <sheetName val="KKKKKKKK"/>
      <sheetName val=""/>
      <sheetName val="燃动"/>
      <sheetName val="下拉字段"/>
      <sheetName val="基础数据"/>
      <sheetName val="门窗表"/>
      <sheetName val="土建工程综合单价表"/>
      <sheetName val="土建工程综合单价组价明细表"/>
      <sheetName val="给排水工程量计算书"/>
      <sheetName val="1-合同台账"/>
      <sheetName val="5-综合认价台账"/>
      <sheetName val="室内汇总"/>
      <sheetName val="二级科目"/>
      <sheetName val="基础信息"/>
      <sheetName val="量(原)"/>
      <sheetName val="21"/>
      <sheetName val="S1单价表"/>
      <sheetName val="材料"/>
      <sheetName val="附注"/>
      <sheetName val="列表"/>
      <sheetName val="00000ppy"/>
      <sheetName val="07水"/>
      <sheetName val="厨厕通用"/>
      <sheetName val="地坪"/>
      <sheetName val="楼梯间"/>
      <sheetName val="设计部"/>
      <sheetName val="分部分项工程量清单计价表1-1"/>
      <sheetName val="四月份月报"/>
      <sheetName val="事业发展"/>
      <sheetName val="单位"/>
      <sheetName val="sn"/>
      <sheetName val="财政供养人员增幅"/>
      <sheetName val="销售财务日报表②"/>
      <sheetName val="2.1设计部"/>
      <sheetName val="102 清单"/>
      <sheetName val="签约利润表"/>
      <sheetName val="测算模式"/>
      <sheetName val="表2 扣减系数表"/>
      <sheetName val="表5 取费表"/>
      <sheetName val="表二报价"/>
      <sheetName val="表4 五金配置表"/>
      <sheetName val="VSNHEMQP"/>
      <sheetName val="高层标准层电梯厅（包干）"/>
      <sheetName val="审计调整"/>
      <sheetName val="_______"/>
      <sheetName val="工程库"/>
      <sheetName val="清单汇总"/>
      <sheetName val="工程量"/>
      <sheetName val="单价分析过程"/>
      <sheetName val="5"/>
      <sheetName val="隔墙"/>
      <sheetName val="K2单人房"/>
      <sheetName val="MASTER_RATE ANALYSIS"/>
      <sheetName val="网络视频服务器"/>
      <sheetName val="石材购买量统计"/>
      <sheetName val="设置"/>
      <sheetName val="主要材料价格表 (2)"/>
      <sheetName val="XLR_NoRangeSheet"/>
      <sheetName val="改加胶玻璃、室外栏杆"/>
      <sheetName val="信宜"/>
      <sheetName val="statement 1998"/>
      <sheetName val="DDETABLE "/>
      <sheetName val="合同明细"/>
      <sheetName val="eva"/>
      <sheetName val="承台(砖模) "/>
      <sheetName val="企业表一"/>
      <sheetName val="KDB"/>
      <sheetName val="General"/>
      <sheetName val="Bill-2.1（1）"/>
      <sheetName val="措施费"/>
      <sheetName val="门窗"/>
      <sheetName val="管理费用"/>
      <sheetName val="AP"/>
      <sheetName val="EST2(L)"/>
      <sheetName val="Node(1)"/>
      <sheetName val="SIGA"/>
      <sheetName val="Smoke Det"/>
      <sheetName val="index"/>
      <sheetName val="零星项目价格清单"/>
      <sheetName val="#REF"/>
      <sheetName val="报价细目表"/>
      <sheetName val="Estimate Details"/>
      <sheetName val="上木"/>
      <sheetName val="下木"/>
      <sheetName val="硬景 "/>
      <sheetName val="Hel-OIs"/>
      <sheetName val="材料表"/>
      <sheetName val="1"/>
      <sheetName val="1."/>
      <sheetName val="资料库"/>
      <sheetName val="資料庫"/>
      <sheetName val="费率表"/>
      <sheetName val="（地弹门）"/>
      <sheetName val="铝合金平开窗"/>
      <sheetName val="钢构玻璃雨棚"/>
      <sheetName val="玻璃幕墙"/>
      <sheetName val="石材"/>
      <sheetName val="基本数据"/>
      <sheetName val="2A工程量量明细"/>
      <sheetName val="分隔条工程量明细"/>
      <sheetName val="护角工程量明细"/>
      <sheetName val="3B工程量明细"/>
      <sheetName val="价格"/>
      <sheetName val="工程量清单报价汇总表"/>
      <sheetName val="P1012001"/>
      <sheetName val="利润测算 (按物业类型)"/>
      <sheetName val="成本测算"/>
      <sheetName val="利润测算"/>
      <sheetName val="两税支付"/>
      <sheetName val="投资估算"/>
      <sheetName val="敏感性分析"/>
      <sheetName val="规划面积"/>
      <sheetName val="现金流量及资金计划"/>
      <sheetName val="酒店盈利测算"/>
      <sheetName val="利润测算表"/>
      <sheetName val="单方成本表"/>
      <sheetName val="LTM销售"/>
      <sheetName val="HTM销售"/>
      <sheetName val="生鲜销售"/>
      <sheetName val="收入"/>
      <sheetName val="参数"/>
      <sheetName val="2.规划面积"/>
      <sheetName val="5.投资估算"/>
      <sheetName val="02.参数表"/>
      <sheetName val="5.2.成本分配"/>
      <sheetName val="8.2.建安付款规划"/>
      <sheetName val="4.租售计划"/>
      <sheetName val="7.回款进度"/>
      <sheetName val="表头"/>
      <sheetName val="累计利润表"/>
      <sheetName val="填表说明"/>
      <sheetName val="银行账户信息"/>
      <sheetName val="封面"/>
      <sheetName val="GDP"/>
      <sheetName val="本年收入合计"/>
      <sheetName val="村级支出"/>
      <sheetName val="主要规划指标"/>
      <sheetName val="汇总"/>
      <sheetName val="基础工程量估算"/>
      <sheetName val="3、规划设计指标表"/>
      <sheetName val="主城累计利润表"/>
      <sheetName val="主城月度利润表"/>
      <sheetName val="主城汇总考核表"/>
      <sheetName val="目录"/>
      <sheetName val="6.成本分配"/>
      <sheetName val="综合单价分析表"/>
      <sheetName val="1-参数表"/>
      <sheetName val="8.1.付款计划"/>
      <sheetName val="Wl. Fin."/>
      <sheetName val="Data"/>
      <sheetName val="¡ä¨´_¨²___ꮸ⿜"/>
      <sheetName val="MC"/>
      <sheetName val="Sheet9"/>
      <sheetName val="敏感参数"/>
      <sheetName val="各种分类标准"/>
      <sheetName val="计算稿"/>
      <sheetName val="下拉"/>
      <sheetName val="材料费调整"/>
      <sheetName val="外墙装饰"/>
      <sheetName val="地下室安装"/>
      <sheetName val="average price"/>
      <sheetName val="05年预售率"/>
      <sheetName val="计算表"/>
      <sheetName val="地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SHOPLIST"/>
      <sheetName val="BQ"/>
      <sheetName val="BQ External"/>
      <sheetName val="Notes"/>
      <sheetName val="_______"/>
      <sheetName val="核算项目余额表"/>
      <sheetName val="Basis"/>
      <sheetName val="TAS"/>
      <sheetName val="Criteria"/>
      <sheetName val="eqpmad2"/>
      <sheetName val="XLR_NoRangeSheet"/>
      <sheetName val="梁"/>
      <sheetName val="土建工程综合单价表"/>
      <sheetName val="土建工程综合单价组价明细表"/>
      <sheetName val="工程量计算表"/>
      <sheetName val="一次汇总"/>
      <sheetName val="材料表"/>
      <sheetName val="测算依据"/>
      <sheetName val="砂浆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21"/>
      <sheetName val="_______"/>
      <sheetName val="核算项目余额表"/>
      <sheetName val="梁"/>
      <sheetName val="XLR_NoRangeSheet"/>
      <sheetName val="柱"/>
      <sheetName val="土建工程综合单价组价明细表"/>
      <sheetName val="一次汇总"/>
      <sheetName val="SW-TEO"/>
      <sheetName val="建筑面积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钻孔桩"/>
      <sheetName val="外墙砌体"/>
      <sheetName val="内墙砌体"/>
      <sheetName val="不同做法的房间装饰"/>
      <sheetName val="基础梁 (2)"/>
      <sheetName val="外墙装饰"/>
      <sheetName val="楼梯"/>
      <sheetName val="悬挑板"/>
      <sheetName val="砼墙"/>
      <sheetName val="板"/>
      <sheetName val="柱"/>
      <sheetName val="梁"/>
      <sheetName val="基础梁"/>
      <sheetName val="零星"/>
      <sheetName val="基础"/>
      <sheetName val="2拼门窗"/>
      <sheetName val="汇总表"/>
      <sheetName val="含量"/>
      <sheetName val="#REF!"/>
      <sheetName val="#REF"/>
      <sheetName val="地梁"/>
      <sheetName val="施工参考单价报价表"/>
      <sheetName val="其它工作项目报价清单"/>
      <sheetName val="甲指乙供材料报价表"/>
      <sheetName val="一次汇总"/>
      <sheetName val="材料表"/>
      <sheetName val="测算依据"/>
      <sheetName val="砂浆单价表"/>
      <sheetName val="编制说明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单位"/>
      <sheetName val="常用项目"/>
      <sheetName val="汇总"/>
      <sheetName val="XLR_NoRangeSheet"/>
      <sheetName val="11-12计算表"/>
      <sheetName val="矩形桩台"/>
      <sheetName val="General"/>
      <sheetName val="窗型过程"/>
      <sheetName val="窗变量"/>
      <sheetName val="eqpmad2"/>
      <sheetName val="分部分项工程-机电 "/>
      <sheetName val="#REF!"/>
      <sheetName val="FitOutConfCentre"/>
      <sheetName val="EXRATE"/>
      <sheetName val="梁"/>
      <sheetName val="G2TempSheet"/>
      <sheetName val="楼宇价目表A10"/>
      <sheetName val="楼宇价目表A9"/>
      <sheetName val="楼宇价目表B1"/>
      <sheetName val="楼宇价目表B2"/>
      <sheetName val="#REF"/>
      <sheetName val="工作台帐"/>
      <sheetName val="301-6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主干道工程量"/>
      <sheetName val="电气部分"/>
      <sheetName val="板房区目标成本"/>
      <sheetName val="eqpmad2"/>
      <sheetName val="#REF!"/>
      <sheetName val="工程量汇总表"/>
      <sheetName val="零星工程"/>
      <sheetName val="湿装饰"/>
      <sheetName val="分部分项工程量清单计价表"/>
      <sheetName val="5201.2004"/>
      <sheetName val="工程量"/>
      <sheetName val="费用表"/>
      <sheetName val="301-6"/>
      <sheetName val="工程材料"/>
      <sheetName val="单位库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04 总包模拟工程量清单20190601（含计算底稿）"/>
      <sheetName val="材料表"/>
      <sheetName val="测算依据"/>
      <sheetName val="砂浆单价表"/>
      <sheetName val="工程量"/>
      <sheetName val="张湾2346期"/>
      <sheetName val="使用说明"/>
      <sheetName val="单位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梁"/>
      <sheetName val="矩形桩台"/>
      <sheetName val="General"/>
      <sheetName val="FitOutConfCentre"/>
      <sheetName val="Financ. Overview"/>
      <sheetName val="Toolbox"/>
      <sheetName val="XL4Poppy"/>
      <sheetName val="单位库"/>
      <sheetName val="点表"/>
      <sheetName val="材料表"/>
      <sheetName val="测算依据"/>
      <sheetName val="砂浆单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表1 总价表"/>
      <sheetName val="建筑营造做法"/>
      <sheetName val="表2 土建量表"/>
      <sheetName val="表3 土建价表"/>
      <sheetName val="表4 安装量表（根据集团安装要求修改）"/>
      <sheetName val="表5 安装价表"/>
      <sheetName val="表6措施费"/>
      <sheetName val="表7主要人材机单价表"/>
      <sheetName val="零星项目综合单价表（绿城）"/>
      <sheetName val="高层部分集采分包表（绿城）"/>
      <sheetName val="表17 新增项目费率计价表（土建装饰）"/>
      <sheetName val="表18 新增项目费率计价表（安装）"/>
      <sheetName val="土建材料表"/>
      <sheetName val="发包人单独发包一览表"/>
      <sheetName val="集采专业一览表"/>
      <sheetName val="乙供（发包人需确认）材料清单一览表"/>
      <sheetName val="绿城广州南沙总承包工程招标清单（模板初稿）20190313"/>
      <sheetName val="General"/>
      <sheetName val="Open"/>
      <sheetName val="盈A030617使用格式"/>
      <sheetName val="时代廊桥花园23栋给排水工程"/>
      <sheetName val="矩形桩台"/>
    </sheetNames>
    <definedNames>
      <definedName name="B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 "/>
      <sheetName val="汇总表"/>
      <sheetName val="售楼部清单"/>
      <sheetName val="大堂清单 "/>
      <sheetName val="（售楼部、地下室）电梯厅清单"/>
      <sheetName val="增补清单"/>
      <sheetName val="零星项目单价"/>
      <sheetName val="#REF!"/>
      <sheetName val="编制说明"/>
      <sheetName val="门窗"/>
      <sheetName val="变更"/>
      <sheetName val="日报_无证（扣除变更数）"/>
      <sheetName val="日报_有证（扣除变更数）"/>
      <sheetName val="挞定退房"/>
      <sheetName val="点表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梁"/>
      <sheetName val="Financ. Overview"/>
      <sheetName val="Toolbox"/>
      <sheetName val="_______"/>
      <sheetName val="G.1R-Shou COP Gf"/>
      <sheetName val="QY"/>
      <sheetName val="list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核算项目余额表"/>
      <sheetName val="三家其他应付公司"/>
      <sheetName val="Sales branch breakdown"/>
      <sheetName val="新模板"/>
      <sheetName val="企业表一"/>
      <sheetName val="M-5A"/>
      <sheetName val="其他液氨采购"/>
      <sheetName val="4-2.销售分公司应收帐款"/>
      <sheetName val="10-3.向关联方采购固定资产"/>
      <sheetName val="应收账款明细表"/>
      <sheetName val="#REF!"/>
      <sheetName val="LINK1"/>
      <sheetName val="Financ. Overview"/>
      <sheetName val="Toolbox"/>
      <sheetName val="Sheet3"/>
      <sheetName val="chiet tinh"/>
      <sheetName val="Sheet1"/>
      <sheetName val="结论2"/>
      <sheetName val="结论1"/>
      <sheetName val="透视"/>
      <sheetName val="计算表"/>
      <sheetName val="内垫标准成本"/>
      <sheetName val="标准套"/>
      <sheetName val="TMS-1.7胎重"/>
      <sheetName val="基表"/>
      <sheetName val="RM Price Forecast"/>
      <sheetName val="制造费用凭证抽查"/>
      <sheetName val="Tickmarks"/>
      <sheetName val="summary "/>
      <sheetName val="XREF"/>
      <sheetName val="已背书转让"/>
      <sheetName val="已抵押"/>
      <sheetName val="在帐"/>
      <sheetName val="Assumptions"/>
      <sheetName val="Main"/>
      <sheetName val="POWER ASSUMPTIONS"/>
      <sheetName val="编码表"/>
      <sheetName val="附二.项目清单"/>
      <sheetName val="日"/>
      <sheetName val="3"/>
      <sheetName val="7"/>
      <sheetName val="投标材料清单 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Listing"/>
      <sheetName val="Frontpage2"/>
      <sheetName val="MainMenu"/>
      <sheetName val="Post CM Count"/>
      <sheetName val="Report Proforma"/>
      <sheetName val="Pre CM Data"/>
      <sheetName val="Pre CM Count"/>
      <sheetName val="Pre CM £ Data"/>
      <sheetName val="Pre CM Value"/>
      <sheetName val="Post CM Data"/>
      <sheetName val="Post CM £ Data"/>
      <sheetName val="Post CM Value"/>
      <sheetName val="L &amp; I Criteria"/>
      <sheetName val="Criteria"/>
      <sheetName val="G.1R-Shou COP Gf"/>
      <sheetName val="3"/>
      <sheetName val="Sheet9"/>
      <sheetName val="核算项目余额表"/>
      <sheetName val="Toolbox"/>
      <sheetName val="目录"/>
      <sheetName val="Financ. Overview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使用说明"/>
      <sheetName val="封面"/>
      <sheetName val="汇总"/>
      <sheetName val="计算表"/>
      <sheetName val="计算说明"/>
      <sheetName val="参考数据"/>
      <sheetName val="301-6"/>
      <sheetName val="工程材料"/>
      <sheetName val="XLR_NoRangeSheet"/>
      <sheetName val="成本项目"/>
      <sheetName val="梁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Benchmark Copy 2"/>
      <sheetName val="Front Cover Sheet"/>
      <sheetName val="SUMMARY_Overall (2)"/>
      <sheetName val="SUMMARY_Overall"/>
      <sheetName val="DETAILED SUMMARY_Tower"/>
      <sheetName val="DETAILED SUMMARY_Car Park"/>
      <sheetName val="SECTION BREAK"/>
      <sheetName val="1 SUBSTRUCTURE"/>
      <sheetName val="2 SUPERSTRUCTURE"/>
      <sheetName val="3 INTERNAL FINISHES"/>
      <sheetName val="4 F,F&amp;E"/>
      <sheetName val="5 SERVICES"/>
      <sheetName val="7 EXTERNAL WORKS"/>
      <sheetName val="Sheet1"/>
      <sheetName val="Summary"/>
      <sheetName val="Facade"/>
      <sheetName val="Internal Partitions"/>
      <sheetName val="Summary_Finishes &amp; Intern Divis"/>
      <sheetName val="Wall Finishes"/>
      <sheetName val="Floor finishes"/>
      <sheetName val="Ceiling Finishes"/>
      <sheetName val="HVAC BoQ"/>
      <sheetName val="Elec Bill 3 &amp; 4"/>
      <sheetName val="plumb-Boq"/>
      <sheetName val="Summary_carpark"/>
      <sheetName val="Sheet2"/>
      <sheetName val="G Floor"/>
      <sheetName val="F Floor"/>
      <sheetName val="2nd Floor"/>
      <sheetName val="Levels 3-11"/>
      <sheetName val="Level 12"/>
      <sheetName val="Roof"/>
      <sheetName val="Substructures"/>
      <sheetName val="Finishes"/>
      <sheetName val="Summary of Hills comments"/>
      <sheetName val="Summary of Hills comments (2)"/>
      <sheetName val="Sheet3"/>
      <sheetName val="PC Rates"/>
      <sheetName val="Sheet1 (2)"/>
      <sheetName val="Sheet4"/>
      <sheetName val="ZONE A"/>
      <sheetName val="ZONE B"/>
      <sheetName val="ZONE C"/>
      <sheetName val="ZONE D"/>
      <sheetName val="7 EXTERNAL WORKS (2)"/>
      <sheetName val="Lifecycle"/>
      <sheetName val="Cost Movement"/>
      <sheetName val="SUMMARY_Overall (3)"/>
      <sheetName val="2 SUPERSTRUCTURE (2)"/>
      <sheetName val="Benchmark Copy 2 (2)"/>
      <sheetName val="Mp-team 1"/>
      <sheetName val="Criteria"/>
      <sheetName val="Sheet9"/>
      <sheetName val="材料价格表"/>
      <sheetName val="销售分析"/>
      <sheetName val="Toolbox"/>
      <sheetName val="21"/>
      <sheetName val="日报（扣除变更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单位库"/>
      <sheetName val="sheet2"/>
      <sheetName val="工程材料"/>
      <sheetName val="Toolbox"/>
      <sheetName val="5201.2004"/>
      <sheetName val="#REF!"/>
      <sheetName val="301-6"/>
      <sheetName val="HVAC 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汇总表"/>
      <sheetName val="XLR_NoRangeSheet"/>
      <sheetName val="21"/>
      <sheetName val="单位"/>
      <sheetName val="常用项目"/>
      <sheetName val="3"/>
      <sheetName val="梁"/>
      <sheetName val="General"/>
      <sheetName val="表01"/>
      <sheetName val="工程材料"/>
      <sheetName val="301-6"/>
      <sheetName val="东一一层方柱砼"/>
      <sheetName val="5201.2004"/>
      <sheetName val="封面"/>
      <sheetName val="单位库"/>
      <sheetName val="铝合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时代廊桥花园23栋给排水工程"/>
      <sheetName val="基 础"/>
      <sheetName val="铝合金"/>
      <sheetName val="5201.2004"/>
      <sheetName val="#REF!"/>
      <sheetName val="梁"/>
      <sheetName val="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预算封面"/>
      <sheetName val="编制说明"/>
      <sheetName val="汇总表"/>
      <sheetName val="B2栋电梯大堂"/>
      <sheetName val="#REF"/>
      <sheetName val="#REF!"/>
      <sheetName val="点表"/>
      <sheetName val="单位"/>
      <sheetName val="封面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时代廊桥花园23栋给排水工程"/>
      <sheetName val="营销合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装饰汇总"/>
      <sheetName val="1"/>
      <sheetName val="2"/>
      <sheetName val="3"/>
      <sheetName val="4"/>
      <sheetName val="5"/>
      <sheetName val="6"/>
      <sheetName val="7"/>
      <sheetName val="8"/>
      <sheetName val="单价"/>
      <sheetName val="投标材料清单 "/>
      <sheetName val="材料汇总"/>
      <sheetName val="面积合计（藏）"/>
      <sheetName val="用量分摊(藏）"/>
      <sheetName val="梁"/>
      <sheetName val="General"/>
      <sheetName val="21"/>
      <sheetName val="Sheet2"/>
      <sheetName val="list"/>
      <sheetName val="NAME"/>
      <sheetName val="封面"/>
      <sheetName val="301-6"/>
      <sheetName val="工程材料"/>
      <sheetName val="Main"/>
      <sheetName val="4.2"/>
      <sheetName val="4.1"/>
      <sheetName val="4.4"/>
      <sheetName val="4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ain"/>
      <sheetName val="试算平衡表"/>
      <sheetName val="Sheet9"/>
      <sheetName val="Sheet1"/>
      <sheetName val="企业表一"/>
      <sheetName val="核算项目余额表"/>
      <sheetName val="12.31"/>
      <sheetName val="B"/>
      <sheetName val="3"/>
      <sheetName val="Tickmarks"/>
      <sheetName val="Sales branch breakdown"/>
      <sheetName val="summary "/>
      <sheetName val="XREF"/>
      <sheetName val="for disclosure"/>
      <sheetName val="三家其他应付公司"/>
      <sheetName val="户名"/>
      <sheetName val="TTTram"/>
      <sheetName val="资产负债表(本部原报)"/>
      <sheetName val="主营成本"/>
      <sheetName val="XL4Poppy"/>
      <sheetName val="GVL"/>
      <sheetName val="提足折旧"/>
      <sheetName val="收入"/>
      <sheetName val="MP-975"/>
      <sheetName val="M-5A"/>
      <sheetName val="M-5C"/>
      <sheetName val="母公司汇总预测过程"/>
      <sheetName val="56271-2"/>
      <sheetName val="表头"/>
      <sheetName val="G.1R-Shou COP Gf"/>
      <sheetName val="dm"/>
      <sheetName val="HVAC BoQ"/>
      <sheetName val="6"/>
      <sheetName val="4.2"/>
      <sheetName val="4.1"/>
      <sheetName val="4.4"/>
      <sheetName val="4.3"/>
      <sheetName val="材料清单"/>
      <sheetName val="地面过水泥砂"/>
      <sheetName val="楼板镂空及加楼板（部分项目有争议）"/>
      <sheetName val="过渡数据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ancillary"/>
      <sheetName val="Open"/>
      <sheetName val="Mp-team 1"/>
      <sheetName val="Main"/>
      <sheetName val="建筑面积 "/>
      <sheetName val="XL4Poppy"/>
      <sheetName val="301-6"/>
      <sheetName val="工程材料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过梁"/>
      <sheetName val="砼墙"/>
      <sheetName val="基础梁"/>
      <sheetName val="桩承台基础"/>
      <sheetName val="梁"/>
      <sheetName val="柱"/>
      <sheetName val="板"/>
      <sheetName val="地面、天花"/>
      <sheetName val="内墙抹灰"/>
      <sheetName val="楼梯 "/>
      <sheetName val="零星砼"/>
      <sheetName val="汇总表"/>
      <sheetName val="开始(墙体)"/>
      <sheetName val="外墙装饰(标准户形) "/>
      <sheetName val="标准户形(墙体)"/>
      <sheetName val="总工程量(墙体)"/>
      <sheetName val="内墙190"/>
      <sheetName val="分户墙190"/>
      <sheetName val="外墙装饰"/>
      <sheetName val="总工程量(墙体) (2)"/>
      <sheetName val="工程材料"/>
      <sheetName val="内围地梁钢筋说明"/>
      <sheetName val="#REF!"/>
      <sheetName val="墙面工程"/>
      <sheetName val="承台3"/>
      <sheetName val="97取费(定额直接费)"/>
      <sheetName val="B4零星"/>
      <sheetName val="工程量计算书"/>
      <sheetName val="5201.2004"/>
      <sheetName val="承台(砖模) "/>
      <sheetName val="XLR_NoRangeSheet"/>
      <sheetName val="eqpmad2"/>
      <sheetName val="佛山万科污水处理项目土建工程量清单"/>
      <sheetName val="土建工程综合单价表"/>
      <sheetName val="土建工程综合单价组价明细表"/>
      <sheetName val="单位库"/>
      <sheetName val="土建直接费"/>
      <sheetName val="门窗表"/>
      <sheetName val="21"/>
      <sheetName val="职工花名册"/>
      <sheetName val="sn"/>
      <sheetName val="3"/>
      <sheetName val="7"/>
      <sheetName val="投标材料清单 "/>
      <sheetName val="Criteria"/>
      <sheetName val="301-6"/>
      <sheetName val="地梁"/>
      <sheetName val="使用说明"/>
      <sheetName val="Mp-team 1"/>
      <sheetName val="过渡数据表"/>
      <sheetName val="名称"/>
      <sheetName val="四季花城城南地块户型面积"/>
      <sheetName val="ancillary"/>
      <sheetName val="汇总(分项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ml"/>
      <sheetName val="sd"/>
      <sheetName val="dm"/>
      <sheetName val="Sheet1"/>
      <sheetName val="m"/>
      <sheetName val="Sheet2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分录(上年)"/>
      <sheetName val="分录(本年)"/>
      <sheetName val="抵销和调整(上年)"/>
      <sheetName val="抵销和调整(本年)"/>
      <sheetName val="报表稽核"/>
      <sheetName val="资(年初)"/>
      <sheetName val="资(年末)"/>
      <sheetName val="负(年初)"/>
      <sheetName val="负(年末)"/>
      <sheetName val="利(上年)"/>
      <sheetName val="利(本年)"/>
      <sheetName val="现金流量"/>
      <sheetName val="报告"/>
      <sheetName val="小结指标"/>
      <sheetName val="核算项目余额表"/>
      <sheetName val="企业表一"/>
      <sheetName val="M-5C"/>
      <sheetName val="M-5A"/>
      <sheetName val="固定资产2001年折旧"/>
      <sheetName val="所得税凭证抽查"/>
      <sheetName val="Toolbox"/>
      <sheetName val="BoatTMP"/>
      <sheetName val="ancillary"/>
      <sheetName val="Mp-team 1"/>
      <sheetName val="3"/>
      <sheetName val="汇总(分项)"/>
      <sheetName val="#REF!"/>
      <sheetName val="单位库"/>
      <sheetName val="工程材料"/>
      <sheetName val="目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汇总"/>
      <sheetName val="家具"/>
      <sheetName val="灯饰"/>
      <sheetName val="挂画"/>
      <sheetName val="地毯"/>
      <sheetName val="家纺"/>
      <sheetName val="花艺"/>
      <sheetName val="Sheet10"/>
      <sheetName val="帝景中式清单2"/>
      <sheetName val="301-6"/>
      <sheetName val="工程材料"/>
      <sheetName val="人行道"/>
      <sheetName val="分类"/>
      <sheetName val="21"/>
      <sheetName val="5201.2004"/>
      <sheetName val="工程量汇总表"/>
      <sheetName val="零星工程"/>
      <sheetName val="#REF!"/>
      <sheetName val="工程库"/>
      <sheetName val="分部分项工程量计算式表"/>
      <sheetName val="工程量"/>
      <sheetName val="计算表"/>
      <sheetName val="现场签证"/>
      <sheetName val="单位"/>
      <sheetName val="单位库"/>
      <sheetName val="材料表"/>
      <sheetName val="目录"/>
      <sheetName val="名称"/>
      <sheetName val="基础项目"/>
      <sheetName val="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季报-表1-人数统计"/>
      <sheetName val="季报-表5-员工基本信息统计"/>
      <sheetName val="__礫剑干啤（累"/>
      <sheetName val="B"/>
      <sheetName val="会计科目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SW-TEO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7综合单价分析表"/>
      <sheetName val="dm"/>
      <sheetName val="8"/>
      <sheetName val="工程材料"/>
      <sheetName val="单位库"/>
      <sheetName val="General"/>
    </sheetNames>
    <definedNames>
      <definedName name="Module.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BoatTMP"/>
      <sheetName val="PrelimTMP"/>
      <sheetName val="BoatWshop TMP"/>
      <sheetName val="核算项目余额表"/>
      <sheetName val="SW-TEO"/>
      <sheetName val="Open"/>
      <sheetName val="2"/>
      <sheetName val="General"/>
      <sheetName val="基础项目"/>
      <sheetName val="工程材料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报价汇总表（机电）"/>
      <sheetName val="1.1安装地下"/>
      <sheetName val="1.2安装地上"/>
      <sheetName val="2.1措施项目"/>
      <sheetName val="3.其他项目清单"/>
      <sheetName val="4.甲供材料设备管理配合费"/>
      <sheetName val="5规费项目"/>
      <sheetName val="6.主要材料价格及设备选用表"/>
      <sheetName val="7综合单价分析表"/>
      <sheetName val="Sheet1"/>
      <sheetName val="矩形桩台"/>
      <sheetName val="General"/>
      <sheetName val="汇总表"/>
      <sheetName val="list"/>
      <sheetName val="承台(砖模) "/>
      <sheetName val="柱"/>
      <sheetName val="BoatTMP"/>
      <sheetName val="JY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#REF!"/>
      <sheetName val="分部分项工程量清单计价表"/>
      <sheetName val="公路1"/>
      <sheetName val="工程量"/>
      <sheetName val="5201.2004"/>
      <sheetName val="现场签证"/>
      <sheetName val="单位库"/>
      <sheetName val="eqpmad2"/>
      <sheetName val="JY-4"/>
      <sheetName val="工程材料"/>
      <sheetName val="墙面工程"/>
      <sheetName val="7综合单价分析表"/>
      <sheetName val="营销费用预算"/>
      <sheetName val="营销合约"/>
    </sheetNames>
    <definedNames>
      <definedName name="Prix_SMC" sheetId="17"/>
      <definedName name="xin" sheetId="17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SW-TEO"/>
      <sheetName val="Open"/>
      <sheetName val="审计调整"/>
      <sheetName val="Toolbox"/>
      <sheetName val="Mp-team 1"/>
      <sheetName val="企业表一"/>
      <sheetName val="BoatTMP"/>
      <sheetName val="固定资产2001年折旧"/>
      <sheetName val="所得税凭证抽查"/>
      <sheetName val="日报(有预售证的)"/>
      <sheetName val="墙面工程"/>
      <sheetName val="工作台帐"/>
      <sheetName val="铝合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甲指乙供材料报价表"/>
      <sheetName val="施工参考单价报价表"/>
      <sheetName val="其它工作项目报价清单"/>
      <sheetName val="包干费用报价表"/>
      <sheetName val="材料耗用量表"/>
      <sheetName val="甲方、三方分包工程"/>
      <sheetName val="甲方、三方材料"/>
      <sheetName val="XLR_NoRangeSheet"/>
      <sheetName val="梁"/>
      <sheetName val="Financ. Overview"/>
      <sheetName val="Toolbox"/>
      <sheetName val="矩形桩台"/>
      <sheetName val="预付"/>
      <sheetName val="工作台帐"/>
      <sheetName val="职工花名册"/>
      <sheetName val="核算项目余额表"/>
      <sheetName val="建行王明飞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rSum"/>
      <sheetName val="External"/>
      <sheetName val="Contents"/>
      <sheetName val="Toolbox"/>
      <sheetName val="G.1R-Shou COP Gf"/>
      <sheetName val="核算项目余额表"/>
      <sheetName val="list"/>
      <sheetName val="NAME"/>
      <sheetName val="职工花名册"/>
      <sheetName val=".19)_亚运村最新清单_第二次的_.19)_亚运村最新清单_"/>
      <sheetName val="目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G_1R_Shou COP Gf"/>
      <sheetName val="GP analysis Per month"/>
      <sheetName val="Sales breakdown "/>
      <sheetName val="MA Adj. Test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核算项目余额表"/>
      <sheetName val="Ctinh 10kV"/>
      <sheetName val="Financ. Overview"/>
      <sheetName val="2006内陆运输"/>
      <sheetName val="会计事项调整表"/>
      <sheetName val="Sheet1"/>
      <sheetName val="#REF!"/>
      <sheetName val="OSP_Becht_Fin"/>
      <sheetName val="内围地梁钢筋说明"/>
      <sheetName val="3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G.1R-Shou COP Gf"/>
      <sheetName val="Toolbox"/>
      <sheetName val="XL4Poppy"/>
      <sheetName val="gVL"/>
      <sheetName val="UFPrn20030305081341"/>
      <sheetName val="所得税凭证抽查"/>
      <sheetName val="其他应付款 "/>
      <sheetName val="企业表一"/>
      <sheetName val="房屋及建筑物"/>
      <sheetName val="提足折旧"/>
      <sheetName val="#REF!"/>
      <sheetName val="Ctinh 10kV"/>
      <sheetName val="审计调整"/>
      <sheetName val="盈余公积 （合并)"/>
      <sheetName val="M-5A"/>
      <sheetName val="M-5C"/>
      <sheetName val="会计科目"/>
      <sheetName val="附注(上市)"/>
      <sheetName val="资产负债表及损益表"/>
      <sheetName val="财务费用"/>
      <sheetName val="制造费用"/>
      <sheetName val="重要内部交易"/>
      <sheetName val="管理费用"/>
      <sheetName val="目录"/>
      <sheetName val="营业费用"/>
      <sheetName val="资产负债表(本部原报)"/>
      <sheetName val="POWER ASSUMPTIONS"/>
      <sheetName val="Sheet1"/>
      <sheetName val="XLR_NoRangeSheet"/>
      <sheetName val=".19)_亚运村最新清单_第二次的_.19)_亚运村最新清单_"/>
      <sheetName val="比重及价格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_REF!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XL4Poppy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G.1R-Shou COP Gf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SW-TEO"/>
      <sheetName val="所得税凭证抽查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会计事项调整表"/>
      <sheetName val="企业表一"/>
      <sheetName val="GP analysis Per month"/>
      <sheetName val="Sales breakdown "/>
      <sheetName val="MA Adj. Test"/>
      <sheetName val="POWERASSUMPTIONS"/>
      <sheetName val="华泰"/>
      <sheetName val="华意"/>
      <sheetName val="常用项目"/>
      <sheetName val="3"/>
      <sheetName val="比重及价格"/>
      <sheetName val="项目签名封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POWER ASSUMPTIONS"/>
      <sheetName val="企业表一"/>
      <sheetName val="资产负债表(本部原报)"/>
      <sheetName val="XL4Poppy"/>
      <sheetName val="改加胶玻璃、室外栏杆"/>
      <sheetName val="项目签名封面"/>
      <sheetName val="比重及价格"/>
      <sheetName val="入侵报警系统"/>
      <sheetName val="目标进度表(扣除变更数）"/>
      <sheetName val="室内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XL4Poppy"/>
      <sheetName val="核算项目余额表"/>
      <sheetName val="G.1R-Shou COP Gf"/>
      <sheetName val="Main"/>
      <sheetName val="审计调整"/>
      <sheetName val="E_Summary"/>
      <sheetName val="D_Cntnts"/>
      <sheetName val="B"/>
      <sheetName val="Toolbox"/>
      <sheetName val="POWER ASSUMPTIONS"/>
      <sheetName val="目标进度表(扣除变更数）"/>
      <sheetName val="室内汇总"/>
      <sheetName val="比重及价格"/>
      <sheetName val="清单-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企业表一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应收票据(关联方)"/>
      <sheetName val="POWER ASSUMPTIONS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B"/>
      <sheetName val="M-5C"/>
      <sheetName val="M-5A"/>
      <sheetName val="Open"/>
      <sheetName val="#REF!"/>
      <sheetName val="detail"/>
      <sheetName val="所得税凭证抽查"/>
      <sheetName val="GPTLBX90"/>
      <sheetName val="现金"/>
      <sheetName val="银行存款"/>
      <sheetName val="应收账款"/>
      <sheetName val="固定资产—房屋建筑物"/>
      <sheetName val="固定资产—机器设备"/>
      <sheetName val="固定资产—车辆"/>
      <sheetName val="房租"/>
      <sheetName val="CIP 转入拨付资金明细"/>
      <sheetName val="固定资产2001年折旧"/>
      <sheetName val="销售财务日报表②"/>
      <sheetName val="eqpmad2"/>
      <sheetName val="Financ. Overview"/>
      <sheetName val="11年计划"/>
      <sheetName val="字段"/>
      <sheetName val="G.1R-Shou COP Gf"/>
      <sheetName val="Main"/>
      <sheetName val="单位库"/>
      <sheetName val="3.2钢材材料调价表"/>
      <sheetName val="投资估算"/>
      <sheetName val="规划面积"/>
      <sheetName val="电视监控"/>
      <sheetName val="1.投标总价封面"/>
      <sheetName val="5.1安装清单计价表"/>
      <sheetName val="C01-1"/>
      <sheetName val="钢筋计算表"/>
      <sheetName val="世界城"/>
      <sheetName val="变更部分 (3) "/>
      <sheetName val="FYYS-1-编制底稿04-招聘活动支出"/>
      <sheetName val="基础数据命名表"/>
      <sheetName val="参照表"/>
      <sheetName val="税金预测"/>
      <sheetName val="税金缴纳情况"/>
      <sheetName val="土地款预测"/>
      <sheetName val="销售回款预测"/>
      <sheetName val="政府性收费预测"/>
      <sheetName val="5-综合认价台账"/>
      <sheetName val="面积指标"/>
      <sheetName val="土建工程综合单价表"/>
      <sheetName val="土建工程综合单价组价明细表"/>
      <sheetName val="农业用地"/>
      <sheetName val="基础编码"/>
      <sheetName val="KKKKKKKK"/>
      <sheetName val="经济指标表"/>
      <sheetName val="合同"/>
      <sheetName val="3"/>
      <sheetName val="建筑面积 "/>
      <sheetName val="甲指乙供材料报价表"/>
      <sheetName val="2.1 受電設備棟"/>
      <sheetName val="2.2 受・防火水槽"/>
      <sheetName val="2.3 排水処理設備棟"/>
      <sheetName val="2.4 倉庫棟"/>
      <sheetName val="2.5 守衛棟"/>
      <sheetName val="基本资料"/>
      <sheetName val="POWER_ASSUMPTIONS"/>
      <sheetName val="POWER_ASSUMPTIONS1"/>
      <sheetName val="项目汇总"/>
      <sheetName val="墙面工程"/>
      <sheetName val="D1电气单价表"/>
      <sheetName val="装饰分析表"/>
      <sheetName val="Wl. Fin."/>
      <sheetName val="折线图2数据"/>
      <sheetName val="master"/>
      <sheetName val="科目余额表"/>
      <sheetName val="基础项目"/>
      <sheetName val="柱"/>
      <sheetName val="XLR_NoRangeSheet"/>
      <sheetName val="8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材料表"/>
      <sheetName val="室内汇总"/>
      <sheetName val="_¤__μ×__"/>
      <sheetName val="1üàí·_ó__¤__"/>
      <sheetName val="1ì_¨éú2ú3é±__¤__"/>
      <sheetName val="±__ú·￠éú"/>
      <sheetName val="11_è_aμ¤"/>
      <sheetName val="13_è___¨"/>
      <sheetName val="13_è·___±í"/>
      <sheetName val="13.65_è___¨"/>
      <sheetName val="13.6___¨·___±í"/>
      <sheetName val="13.65_èéò__"/>
      <sheetName val="13.65éò__·___±í"/>
      <sheetName val="11_è_é__"/>
      <sheetName val="_í_ì1y__·___"/>
      <sheetName val="D___·___±í"/>
      <sheetName val="_e_ì_o__μ_"/>
      <sheetName val="_e_ì_ó__"/>
      <sheetName val="__×ü±í"/>
      <sheetName val="_o__μ_±_·Y "/>
      <sheetName val="10.5_è3é±_±í"/>
      <sheetName val="11_è__3é±_±í"/>
      <sheetName val="11_è__ì_3é±_±í"/>
      <sheetName val="___¨_é3é±_±í"/>
      <sheetName val="_aμ¤3é±_±í"/>
      <sheetName val="11_èéò___ê3é±_±í"/>
      <sheetName val="___·_¨á_"/>
      <sheetName val="___·_o__μ_"/>
      <sheetName val="___·____éì±ê"/>
      <sheetName val="___¨·___±í"/>
      <sheetName val="___¨_é·___±í"/>
      <sheetName val="éò___ê·___±í"/>
      <sheetName val="_aμ¤·___"/>
      <sheetName val="í°__15L"/>
      <sheetName val="í°__20L"/>
      <sheetName val="í°__30L"/>
      <sheetName val="í°__10L"/>
      <sheetName val="í°__5L"/>
      <sheetName val="í°__20L (__) "/>
      <sheetName val="í°__30L (__)  "/>
      <sheetName val="í°__15L(_a￡_"/>
      <sheetName val="í°__20L￡¨_a￡_"/>
      <sheetName val="í°__30L￡¨_a￡_"/>
      <sheetName val="í°__20L(___¨_é￡_"/>
      <sheetName val="__±¨-±í1-è_êyí3__"/>
      <sheetName val="__±¨-±í2-_à_μí3__"/>
      <sheetName val="__±¨-±í3-D_×êí3__"/>
      <sheetName val="__±¨-±í4-_￡à_í3__"/>
      <sheetName val="¨-±í5-_±1¤_ù±_D__￠í3__"/>
      <sheetName val="6-2_·_×¨òμè__±D__￠í3__"/>
      <sheetName val="__±¨-±í7-àí__1¤í3__"/>
      <sheetName val="括_-1¤é__￠òaíaê_1êí3__"/>
      <sheetName val="_±í9-ó_1¤_ùòéê__tí3__"/>
      <sheetName val="_μ_÷"/>
      <sheetName val="_úá_"/>
      <sheetName val="12_í"/>
      <sheetName val="′ù_ú___ˉ"/>
      <sheetName val="___ˉ"/>
      <sheetName val="_óòμ±íò_"/>
      <sheetName val="目录"/>
      <sheetName val="短期投资"/>
      <sheetName val="10-3.向关联方采购固定资产"/>
      <sheetName val="6月"/>
      <sheetName val="Sale breakdown"/>
      <sheetName val=""/>
      <sheetName val="工程量"/>
      <sheetName val="门窗"/>
      <sheetName val="Sheet9"/>
      <sheetName val="General"/>
      <sheetName val="清单汇总"/>
      <sheetName val="Excess Calc"/>
      <sheetName val="Sch PR-2"/>
      <sheetName val="Sch PR-3"/>
      <sheetName val="21"/>
      <sheetName val="Elem Cost"/>
      <sheetName val="dm"/>
      <sheetName val="承台(砖模) "/>
      <sheetName val="设置"/>
      <sheetName val="计算底稿"/>
      <sheetName val="e"/>
      <sheetName val="设计部"/>
      <sheetName val="DDETABLE "/>
      <sheetName val="07水"/>
      <sheetName val="楼梯间"/>
      <sheetName val="规划指标"/>
      <sheetName val="改加胶玻璃、室外栏杆"/>
      <sheetName val="ancillary"/>
      <sheetName val="工程量计算"/>
      <sheetName val="temp"/>
      <sheetName val="隔墙"/>
      <sheetName val="梁"/>
      <sheetName val="计算表达式"/>
      <sheetName val="公检法司编制"/>
      <sheetName val="行政编制"/>
      <sheetName val="人员支出"/>
      <sheetName val="合计"/>
      <sheetName val="科目代码"/>
      <sheetName val="计算表"/>
      <sheetName val="工程量计算书"/>
      <sheetName val="HEADER"/>
      <sheetName val="Alcatel Final RFQ"/>
      <sheetName val="貨品科目"/>
      <sheetName val="计算式"/>
      <sheetName val="工程量计算手写稿"/>
      <sheetName val="含量"/>
      <sheetName val="分录表"/>
      <sheetName val="房屋建筑物"/>
      <sheetName val="平衡表"/>
      <sheetName val="新明源销售财务日报"/>
      <sheetName val="上年末"/>
      <sheetName val="1月"/>
      <sheetName val="10月"/>
      <sheetName val="11月"/>
      <sheetName val="12月"/>
      <sheetName val="2月"/>
      <sheetName val="3月"/>
      <sheetName val="4月"/>
      <sheetName val="5月"/>
      <sheetName val="7月"/>
      <sheetName val="8月"/>
      <sheetName val="9月"/>
      <sheetName val="现金流量"/>
      <sheetName val="入侵报警系统"/>
      <sheetName val="工程材料"/>
      <sheetName val="东一一层方柱砼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销售费用汇总"/>
      <sheetName val="管理费用汇总"/>
      <sheetName val="开发间接费汇总"/>
      <sheetName val="销售费用分析A "/>
      <sheetName val="嘉应销售费用J"/>
      <sheetName val="销售费用L"/>
      <sheetName val="管理费用A  "/>
      <sheetName val="嘉应管理费用J"/>
      <sheetName val="管理费用分析L"/>
      <sheetName val="财务费用分析A"/>
      <sheetName val="开发间接费A "/>
      <sheetName val="开发间接费J"/>
      <sheetName val="开发间接费用L"/>
      <sheetName val="财务费用J"/>
      <sheetName val="财务费用分析L"/>
      <sheetName val="#REF!"/>
      <sheetName val="21"/>
      <sheetName val="费用汇总"/>
      <sheetName val="定义构件"/>
      <sheetName val="建筑面积及其它"/>
      <sheetName val="现场签证"/>
      <sheetName val="计算表"/>
      <sheetName val="Bill-2.1（1）"/>
      <sheetName val="分部分项工程量清单计价表"/>
      <sheetName val="雨水管网"/>
      <sheetName val="污水管网 "/>
      <sheetName val="5201.2004"/>
      <sheetName val="分部分项工程量计算式"/>
      <sheetName val="东一一层方柱砼"/>
      <sheetName val="list"/>
      <sheetName val="清单-总"/>
      <sheetName val="墙面工程"/>
      <sheetName val="Toolbox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主营收入审定表"/>
      <sheetName val="主营业务收入"/>
      <sheetName val="总收入成本变动图（I1-2）"/>
      <sheetName val="镀铝毛利率变动图（I1-3）"/>
      <sheetName val="彩印毛利率图（I1-4）"/>
      <sheetName val="截止性完整性凭证抽查（I1-8）"/>
      <sheetName val="销售价格变动（I1-7）"/>
      <sheetName val="镀铝 -凭证抽查"/>
      <sheetName val="彩印凭证抽查"/>
      <sheetName val="镀铝出口 凭证抽查"/>
      <sheetName val="主营业务成本"/>
      <sheetName val="坏帐准备审定表"/>
      <sheetName val="坏帐准备"/>
      <sheetName val="坏帐准备 (2)"/>
      <sheetName val="所得税审定表"/>
      <sheetName val="所得税"/>
      <sheetName val="所得税凭证抽查"/>
      <sheetName val="所得税 (2)"/>
      <sheetName val="所得税审定表 "/>
      <sheetName val="固定资产审定表"/>
      <sheetName val="折旧测算"/>
      <sheetName val="折旧测算低限"/>
      <sheetName val="2002年固定资产增减变动 "/>
      <sheetName val="审定后的固定资产"/>
      <sheetName val="固定资产"/>
      <sheetName val="固定资产2001年折旧"/>
      <sheetName val="在建工程审定表 "/>
      <sheetName val="固定资产清理审定"/>
      <sheetName val="在建工程"/>
      <sheetName val="应收帐款审定表"/>
      <sheetName val="应收帐款 "/>
      <sheetName val="应收帐款前5名销售大户检查"/>
      <sheetName val="应收帐款底稿"/>
      <sheetName val="应收票据审定表"/>
      <sheetName val="应收票据明细表 "/>
      <sheetName val="应收票据盘点表"/>
      <sheetName val="应收票据 (2)"/>
      <sheetName val="预收帐款审定表"/>
      <sheetName val="予收帐款 "/>
      <sheetName val="应收帐款函证未回替代程序表"/>
      <sheetName val="应收帐款检查情况表"/>
      <sheetName val="回函控制表 -应收帐款"/>
      <sheetName val="应收帐款 替代检查明细户"/>
      <sheetName val="应交税金审定表 "/>
      <sheetName val="应交税金"/>
      <sheetName val="应交增值税"/>
      <sheetName val="应交税金底稿"/>
      <sheetName val="Open"/>
      <sheetName val="dm"/>
      <sheetName val="主营成本"/>
      <sheetName val="核算项目余额表"/>
      <sheetName val="Main"/>
      <sheetName val="Sheet2"/>
      <sheetName val="Bill 1"/>
      <sheetName val="Bill 2"/>
      <sheetName val="Bill 3"/>
      <sheetName val="Bill 4"/>
      <sheetName val="Bill 5"/>
      <sheetName val="Bill 6"/>
      <sheetName val="Bill 7"/>
      <sheetName val="总分类账"/>
      <sheetName val="UFPrn20030305081341"/>
      <sheetName val="Toolbox"/>
      <sheetName val="企业表一"/>
      <sheetName val="工程材料"/>
      <sheetName val="B4零星"/>
      <sheetName val="#REF!"/>
      <sheetName val="室内汇总"/>
      <sheetName val="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UFPrn20030305081341"/>
      <sheetName val="UFPrn20030319140416"/>
      <sheetName val="UFPrn20030319143711"/>
      <sheetName val="UFPrn20030324180402 (2)"/>
      <sheetName val="UFPrn20030401081923"/>
      <sheetName val="Sheet4"/>
      <sheetName val="电磁线天津库"/>
      <sheetName val="UFPrn20030526144417"/>
      <sheetName val="Sheet5"/>
      <sheetName val="UFPrn20030526160157"/>
      <sheetName val="Sheet6"/>
      <sheetName val="UFPrn20030527100124"/>
      <sheetName val="Sheet7"/>
      <sheetName val="UFPrn20030609152738"/>
      <sheetName val="UFPrn20030612154855"/>
      <sheetName val="UFPrn20030612155727"/>
      <sheetName val="UFPrn20030612160624"/>
      <sheetName val="UFPrn20030612160720"/>
      <sheetName val="UFPrn20030612160747"/>
      <sheetName val="Sheet8"/>
      <sheetName val="UFPrn20030612195526"/>
      <sheetName val="Sheet1"/>
      <sheetName val="UFPrn20030612213411"/>
      <sheetName val="Sheet9"/>
      <sheetName val="UFPrn20030613140756"/>
      <sheetName val="Sheet10"/>
      <sheetName val="UFPrn20030613141956"/>
      <sheetName val="Sheet11"/>
      <sheetName val="UFPrn20030613145345"/>
      <sheetName val="UFPrn20030613145445"/>
      <sheetName val="UFPrn20030613145509"/>
      <sheetName val="UFPrn20030614152354"/>
      <sheetName val="UFPrn20030614155136"/>
      <sheetName val="UFPrn20030614162051"/>
      <sheetName val="eqpmad2"/>
      <sheetName val="房屋及建筑物"/>
      <sheetName val="企业表一"/>
      <sheetName val="B"/>
      <sheetName val="资产负债表(本部原报)"/>
      <sheetName val="核算项目余额表"/>
      <sheetName val="审计调整"/>
      <sheetName val="提足折旧"/>
      <sheetName val="固定资产2001年折旧"/>
      <sheetName val="所得税凭证抽查"/>
      <sheetName val="Toolbox"/>
      <sheetName val="室内汇总"/>
      <sheetName val="材"/>
      <sheetName val="墙面工程"/>
      <sheetName val="#REF!"/>
      <sheetName val="JY-4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审定"/>
      <sheetName val="审定 (3)"/>
      <sheetName val="固定资产增减变动表"/>
      <sheetName val="固定资产增减变动表 (审定)"/>
      <sheetName val="本期变动表"/>
      <sheetName val="提足折旧"/>
      <sheetName val="折旧测试表"/>
      <sheetName val="累计折旧分配表"/>
      <sheetName val="凭证抽查4"/>
      <sheetName val="盘点表"/>
      <sheetName val="固定资产减值准备"/>
      <sheetName val="审定 (2)"/>
      <sheetName val="工程物资"/>
      <sheetName val="物资明细查证表"/>
      <sheetName val="Sheet1"/>
      <sheetName val="Sheet2"/>
      <sheetName val="Sheet3"/>
      <sheetName val="企业表一"/>
      <sheetName val="核算项目余额表"/>
      <sheetName val="M-5A"/>
      <sheetName val="M-5C"/>
      <sheetName val="总分类账"/>
      <sheetName val="POWER ASSUMPTIONS"/>
      <sheetName val="审计调整"/>
      <sheetName val="#REF!"/>
      <sheetName val="包增减变动"/>
      <sheetName val="UFPrn20030305081341"/>
      <sheetName val="固定资产2001年折旧"/>
      <sheetName val="所得税凭证抽查"/>
      <sheetName val="JY-4.2"/>
      <sheetName val="B4零星"/>
      <sheetName val="土建工程综合单价组价明细表"/>
      <sheetName val="明细1"/>
      <sheetName val="明细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存货"/>
      <sheetName val="存货明细表"/>
      <sheetName val="原材料导引表"/>
      <sheetName val="原增减变动"/>
      <sheetName val="原材料变动分析"/>
      <sheetName val="原材料计价测试汇总"/>
      <sheetName val="原材料计价测试"/>
      <sheetName val="凭证抽查"/>
      <sheetName val="采购截止测试"/>
      <sheetName val="包导引表"/>
      <sheetName val="包增减变动"/>
      <sheetName val="包计价测试汇总"/>
      <sheetName val="包计价测试"/>
      <sheetName val="凭证抽查 (2)"/>
      <sheetName val="低导引表"/>
      <sheetName val="凭证抽查 (3)"/>
      <sheetName val="#REF!"/>
      <sheetName val="核算项目余额表"/>
      <sheetName val="Toolbox"/>
      <sheetName val="Sheet9"/>
      <sheetName val="XL4Poppy"/>
      <sheetName val="G.1R-Shou COP Gf"/>
      <sheetName val="Cover"/>
      <sheetName val="企业表一"/>
      <sheetName val="主营成本"/>
      <sheetName val="提足折旧"/>
      <sheetName val="UFPrn20030305081341"/>
      <sheetName val="明细1"/>
      <sheetName val="明细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产成品导引表"/>
      <sheetName val="产成品明细表"/>
      <sheetName val="产成品总表"/>
      <sheetName val="产成品 (3)"/>
      <sheetName val="产成品入库数与生产成本结转相核对"/>
      <sheetName val="分析"/>
      <sheetName val="产成品计价测试汇总"/>
      <sheetName val="产成品计价测试"/>
      <sheetName val="主营业务成本导引表"/>
      <sheetName val="主营业务成本"/>
      <sheetName val="主营成本"/>
      <sheetName val="生产成本"/>
      <sheetName val="生产成本明细表、"/>
      <sheetName val="制造费用"/>
      <sheetName val="制造费用（汇总"/>
      <sheetName val="测算"/>
      <sheetName val="制造费用（电解"/>
      <sheetName val="制造费用（阳极"/>
      <sheetName val="制造费用（净化"/>
      <sheetName val="制造费用（冲天炉"/>
      <sheetName val="制造费用（动力"/>
      <sheetName val="总分类账"/>
      <sheetName val="包增减变动"/>
      <sheetName val="科目余额表正式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B"/>
      <sheetName val="SW-TEO"/>
      <sheetName val="Toolbox"/>
      <sheetName val="其他应付款 "/>
      <sheetName val="提足折旧"/>
      <sheetName val="土建工程综合单价组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其他应付款 "/>
      <sheetName val="总余额表"/>
      <sheetName val="其他应收单位往来"/>
      <sheetName val="其他手"/>
      <sheetName val="Sheet2"/>
      <sheetName val="其他应收款单位贷方"/>
      <sheetName val="其他应收个人贷方"/>
      <sheetName val="其他应收个人往来"/>
      <sheetName val="dm"/>
      <sheetName val="Mp-team 1"/>
      <sheetName val="核算项目余额表"/>
      <sheetName val="房屋及建筑物"/>
      <sheetName val="Sheet9"/>
      <sheetName val="Toolbox"/>
      <sheetName val="XL4Poppy"/>
      <sheetName val="审计调整"/>
      <sheetName val="主营成本"/>
      <sheetName val="包增减变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sd"/>
      <sheetName val="sd (2)"/>
      <sheetName val="审定资产负债表"/>
      <sheetName val="审定利润表"/>
      <sheetName val="审定流量表"/>
      <sheetName val="审定流量表续"/>
      <sheetName val="审计后项目分析表"/>
      <sheetName val="审计后指标分析表"/>
      <sheetName val="原资产负债表"/>
      <sheetName val="原资产减值准备"/>
      <sheetName val="原利润表"/>
      <sheetName val="原流量表"/>
      <sheetName val="原流量表续"/>
      <sheetName val="未审项目分析表"/>
      <sheetName val="未审指标分析表"/>
      <sheetName val="重要性确定"/>
      <sheetName val="重要性分配"/>
      <sheetName val="科目代码"/>
      <sheetName val="试算表－资产"/>
      <sheetName val="试算表－负债权益"/>
      <sheetName val="试算表－利润"/>
      <sheetName val="审计调整"/>
      <sheetName val="重分类"/>
      <sheetName val="未调整不符合事项"/>
      <sheetName val="会计报表附注"/>
      <sheetName val="审定资产减值表"/>
      <sheetName val="试算表－资产减值"/>
      <sheetName val="固定资产2001年折旧"/>
      <sheetName val="所得税凭证抽查"/>
      <sheetName val="Mp-team 1"/>
      <sheetName val="科目余额表正式"/>
      <sheetName val="Toolbox"/>
      <sheetName val="企业表一"/>
      <sheetName val="B"/>
      <sheetName val="改加胶玻璃、室外栏杆"/>
      <sheetName val="其他应付款 "/>
      <sheetName val="主营成本"/>
      <sheetName val="PREVC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结构砼含量表"/>
      <sheetName val="砼墙"/>
      <sheetName val="梁"/>
      <sheetName val="板"/>
      <sheetName val="柱"/>
      <sheetName val="楼梯 "/>
      <sheetName val="外墙砌体"/>
      <sheetName val="内墙砌体"/>
      <sheetName val="地面天花"/>
      <sheetName val="外装饰"/>
      <sheetName val="门窗（清单）"/>
      <sheetName val="脚手架"/>
      <sheetName val="零星砼"/>
      <sheetName val="168"/>
      <sheetName val="汇总表"/>
      <sheetName val="独立基础桩承台"/>
      <sheetName val="矩形桩台"/>
      <sheetName val="单位"/>
      <sheetName val="常用项目"/>
      <sheetName val="消防报警工程"/>
      <sheetName val="通风排风及排烟工程"/>
      <sheetName val="XLR_NoRangeSheet"/>
      <sheetName val="封面 (3)"/>
      <sheetName val="General"/>
      <sheetName val="eqpmad2"/>
      <sheetName val="21"/>
      <sheetName val="核算项目余额表"/>
      <sheetName val="3"/>
      <sheetName val="PREVCM"/>
      <sheetName val="改加胶玻璃、室外栏杆"/>
      <sheetName val="审计调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Parameters"/>
      <sheetName val="规划指标"/>
      <sheetName val="建筑面积 "/>
      <sheetName val="墙面工程"/>
      <sheetName val="#REF!"/>
      <sheetName val="21"/>
      <sheetName val="指标表"/>
      <sheetName val="车库"/>
      <sheetName val="江宁新指标"/>
      <sheetName val="叠拼"/>
      <sheetName val="复式"/>
      <sheetName val="平层"/>
      <sheetName val="独立商业"/>
      <sheetName val="地下超市"/>
      <sheetName val="Mp-team 1"/>
      <sheetName val="土地款支出"/>
      <sheetName val="内围地梁钢筋说明"/>
      <sheetName val="计算表"/>
      <sheetName val="工程量计算书"/>
      <sheetName val="汇总表"/>
      <sheetName val="名称"/>
      <sheetName val="土建工程综合单价表"/>
      <sheetName val="综合单价汇总表"/>
      <sheetName val="规划指标表"/>
      <sheetName val="成本汇总 "/>
      <sheetName val="施工参考单价报价表"/>
      <sheetName val="甲指乙供材料报价表"/>
      <sheetName val="其它工作项目报价清单"/>
      <sheetName val="六类"/>
      <sheetName val="总体指标表"/>
      <sheetName val="地下车库"/>
      <sheetName val="目录"/>
      <sheetName val="Note 1 - Recon Profit"/>
      <sheetName val="Cash Flow Statement"/>
      <sheetName val="组团面积"/>
      <sheetName val="套数"/>
      <sheetName val="总指标"/>
      <sheetName val="2004年"/>
      <sheetName val="2006年"/>
      <sheetName val="2005年"/>
      <sheetName val="资本化利息分配表"/>
      <sheetName val="Aging Datasheet"/>
      <sheetName val="基础资料（B）"/>
      <sheetName val="面积指标"/>
      <sheetName val="单方成本测算(帐面)"/>
      <sheetName val="成本结转表(IFRS)"/>
      <sheetName val="时间设置"/>
      <sheetName val="成本测算"/>
      <sheetName val="Sheet1"/>
      <sheetName val="sheet2"/>
      <sheetName val="CFS"/>
      <sheetName val="参数表"/>
      <sheetName val="敏感参数"/>
      <sheetName val="基础项目"/>
      <sheetName val="给排水工程量计算书"/>
      <sheetName val="梁"/>
      <sheetName val="下拉菜单"/>
      <sheetName val="XLR_NoRangeSheet"/>
      <sheetName val="门窗表"/>
      <sheetName val="Main"/>
      <sheetName val="Cashflow(Scenario)"/>
      <sheetName val="内部往来"/>
      <sheetName val="土建工程综合单价组价明细表"/>
      <sheetName val="工程材料"/>
      <sheetName val="土建直接费"/>
      <sheetName val="承台(砖模) "/>
      <sheetName val="柱"/>
      <sheetName val="四季花城城南地块户型面积"/>
      <sheetName val="301-6"/>
      <sheetName val="工程量计算"/>
      <sheetName val="折线图2数据"/>
      <sheetName val="写字楼B"/>
      <sheetName val="全期规划指标 "/>
      <sheetName val="财务费用"/>
      <sheetName val="收入与成本"/>
      <sheetName val="销售比率"/>
      <sheetName val="枣园--建安-间接"/>
      <sheetName val="BS"/>
      <sheetName val="材料费"/>
      <sheetName val="Global"/>
      <sheetName val="Sheetl"/>
      <sheetName val="系数516"/>
      <sheetName val="报价单"/>
      <sheetName val="测算2-当前状态（含返迁）"/>
      <sheetName val="弱电"/>
      <sheetName val="材料"/>
      <sheetName val="成本汇总"/>
      <sheetName val="测算明细表(0+1+1)"/>
      <sheetName val="主要规划指标"/>
      <sheetName val="Financial highligts"/>
      <sheetName val="XL4Poppy"/>
      <sheetName val="2、明细表"/>
      <sheetName val="040506利息分摊"/>
      <sheetName val="2006内部公司往来利息及调整（per entity）"/>
      <sheetName val="07利息分摊"/>
      <sheetName val="list"/>
      <sheetName val="NAME"/>
      <sheetName val="型材线密度表"/>
      <sheetName val="电（计算式）"/>
      <sheetName val="东一一层方柱砼"/>
      <sheetName val="报批报建计划"/>
      <sheetName val="附表-规划指标表一期"/>
      <sheetName val="附表-规划指标表三期"/>
      <sheetName val="营业费用"/>
      <sheetName val="CJA 2006"/>
      <sheetName val="公摊费用及期间费"/>
      <sheetName val="分摊基础"/>
      <sheetName val="PL 2007"/>
      <sheetName val="PL 2005"/>
      <sheetName val="PL 2006"/>
      <sheetName val="2006年10月"/>
      <sheetName val="板房区目标成本"/>
      <sheetName val="   合同台账  "/>
      <sheetName val="设计指标"/>
      <sheetName val="Open"/>
      <sheetName val="A投资指标"/>
      <sheetName val="Z控制表"/>
      <sheetName val="K流量表过渡"/>
      <sheetName val="O售价敏感分析"/>
      <sheetName val="总表"/>
      <sheetName val="成就共享（全周期）"/>
      <sheetName val="15年御湾"/>
      <sheetName val="收入预测"/>
      <sheetName val="营销费用合同－付款（城花）0109"/>
      <sheetName val="POWER ASSUMPTIONS"/>
      <sheetName val="参数1"/>
      <sheetName val="单位库"/>
      <sheetName val="付款进度表"/>
      <sheetName val="科目列表"/>
      <sheetName val="无合同工程及销费"/>
      <sheetName val="湿装饰"/>
      <sheetName val="分类"/>
      <sheetName val="一层柱砼C40"/>
      <sheetName val="eqpmad2"/>
      <sheetName val="二级成本动态表"/>
      <sheetName val="成本表1 项目规划指标及收入计划"/>
      <sheetName val="基本数据计算底稿"/>
      <sheetName val="TAX COM"/>
      <sheetName val="Sheet1 (11)"/>
      <sheetName val="管理费用明细表"/>
      <sheetName val="汇率"/>
      <sheetName val="生产成本明细表"/>
      <sheetName val="营业费用明细表"/>
      <sheetName val="工程量汇总表"/>
      <sheetName val="零星工程"/>
      <sheetName val="人工费"/>
      <sheetName val="指标"/>
      <sheetName val="139叠加"/>
      <sheetName val="室内装修价格明细"/>
      <sheetName val="全区规划指标"/>
      <sheetName val="全区成本汇总"/>
      <sheetName val="土方"/>
      <sheetName val="ls"/>
      <sheetName val="4301_2004ch"/>
      <sheetName val="5201_2004"/>
      <sheetName val="预算执行情况_(2)"/>
      <sheetName val="现场签证"/>
      <sheetName val="雨水管网"/>
      <sheetName val="污水管网 "/>
      <sheetName val="强电过路砼保护管 "/>
      <sheetName val="工程量计算表2"/>
      <sheetName val="工程量计算书3"/>
      <sheetName val="分部分项工程量计算式"/>
      <sheetName val="应付款项"/>
      <sheetName val="2007.03.31"/>
      <sheetName val="附表28"/>
      <sheetName val="附表5-1"/>
      <sheetName val="附表8-1"/>
      <sheetName val="附表27"/>
      <sheetName val="附表17"/>
      <sheetName val="附表16"/>
      <sheetName val="附表4"/>
      <sheetName val="附表21"/>
      <sheetName val="附表24"/>
      <sheetName val="附表32"/>
      <sheetName val="附表33"/>
      <sheetName val="附表13"/>
      <sheetName val="附表15-1"/>
      <sheetName val="附表2"/>
      <sheetName val="附表3"/>
      <sheetName val="KKKKKKKK"/>
      <sheetName val="2.1设计部"/>
      <sheetName val="报表项目基本情况表"/>
      <sheetName val="A翼写字楼"/>
      <sheetName val="2-汇总"/>
      <sheetName val="6-科目表"/>
      <sheetName val="3-收益利润"/>
      <sheetName val="5-运作安排"/>
      <sheetName val="地库三安装工程"/>
      <sheetName val="B标段叠拼"/>
      <sheetName val="B标段联排"/>
      <sheetName val="一期规划面积"/>
      <sheetName val="1-指标"/>
      <sheetName val="1.1-楼栋情况"/>
      <sheetName val="2.1-补充协议明细"/>
      <sheetName val="Note_1_-_Recon_Profit"/>
      <sheetName val="Cash_Flow_Statement"/>
      <sheetName val="Aging_Datasheet"/>
      <sheetName val="1_1-楼栋情况"/>
      <sheetName val="2_1-补充协议明细"/>
      <sheetName val="summary"/>
      <sheetName val="技术经济指标"/>
      <sheetName val="基础数据"/>
      <sheetName val="ECCS_1 DataSheet"/>
      <sheetName val="KPI Datasheet"/>
      <sheetName val="建筑面积及其它"/>
      <sheetName val="每日C300"/>
      <sheetName val="项目指标"/>
      <sheetName val="动态成本"/>
      <sheetName val="付款台账"/>
      <sheetName val="附表1"/>
      <sheetName val="合同台账"/>
      <sheetName val="Toolbox"/>
      <sheetName val="Macro1"/>
      <sheetName val="成本测算-太科园"/>
      <sheetName val="常用项目"/>
      <sheetName val="计算稿"/>
      <sheetName val="设计部"/>
      <sheetName val="清单1"/>
      <sheetName val="8"/>
      <sheetName val="2"/>
      <sheetName val="6"/>
      <sheetName val="面积合计（藏）"/>
      <sheetName val="7"/>
      <sheetName val="3"/>
      <sheetName val="4"/>
      <sheetName val="投标材料清单 "/>
      <sheetName val="5"/>
      <sheetName val="1"/>
      <sheetName val="基本参数"/>
      <sheetName val="技术指标"/>
      <sheetName val="计算表达式"/>
      <sheetName val="5、销售费用预算表"/>
      <sheetName val="选项"/>
      <sheetName val="BS 2006"/>
      <sheetName val="Cash flow"/>
      <sheetName val="HVAC BoQ"/>
      <sheetName val="General"/>
      <sheetName val="甲供材表一水电材料(开关)"/>
      <sheetName val="甲供材表二水电材料（灯具）"/>
      <sheetName val="甲供材表三水电材料（浴霸）"/>
      <sheetName val="甲供材表四水电材料（五金洁具）"/>
      <sheetName val="成本估算"/>
      <sheetName val="K401"/>
      <sheetName val="RA-markate"/>
      <sheetName val="T1T2T3T4门窗表"/>
      <sheetName val="97取费(定额直接费)"/>
      <sheetName val="3.基础梁"/>
      <sheetName val="封面"/>
      <sheetName val="主营业务成本明细表"/>
      <sheetName val="A1、A2栏杆和百叶清单 "/>
      <sheetName val="A1、A2单价分析表"/>
      <sheetName val="A1门窗清单"/>
      <sheetName val="A20单价分析表"/>
      <sheetName val="A20栋清单"/>
      <sheetName val="A21、A22单价分析表"/>
      <sheetName val="A21、22栋清单"/>
      <sheetName val="A3-4单价分析表"/>
      <sheetName val="A3门窗清单"/>
      <sheetName val="A4门窗清单"/>
      <sheetName val="B1、B2、B4-B7栋清单"/>
      <sheetName val="B1、B2、B4-B7单价分析表"/>
      <sheetName val="B1幕墙价分析表"/>
      <sheetName val="B1幕墙"/>
      <sheetName val="B2幕墙价分析表"/>
      <sheetName val="B2幕墙"/>
      <sheetName val="B3单价分析表"/>
      <sheetName val="B3幕墙价分析表"/>
      <sheetName val="B3幕墙"/>
      <sheetName val="B3栋清单"/>
      <sheetName val="B4幕墙价分析表"/>
      <sheetName val="B4幕墙"/>
      <sheetName val="B5幕墙价分析表"/>
      <sheetName val="B5幕墙"/>
      <sheetName val="B6幕墙价分析表"/>
      <sheetName val="B6幕墙"/>
      <sheetName val="B7幕墙价分析表"/>
      <sheetName val="B7幕墙"/>
      <sheetName val="售楼部单价分析表"/>
      <sheetName val="售楼部"/>
      <sheetName val="小学单价分析表"/>
      <sheetName val="小学"/>
      <sheetName val="幼儿园单价分析表"/>
      <sheetName val="幼儿园"/>
      <sheetName val="主材表"/>
      <sheetName val="单位"/>
      <sheetName val="合价"/>
      <sheetName val="室内汇总"/>
      <sheetName val="2经济测算"/>
      <sheetName val="材料清单"/>
      <sheetName val="地面过水泥砂"/>
      <sheetName val="楼板镂空及加楼板（部分项目有争议）"/>
      <sheetName val="Sheet9"/>
      <sheetName val="附 录 一"/>
      <sheetName val="Collateral"/>
      <sheetName val="Disposition"/>
      <sheetName val="盈A030617使用格式"/>
      <sheetName val="D户型防水"/>
      <sheetName val="Estimate Details"/>
      <sheetName val="计量单位数据有效性"/>
      <sheetName val="ZH COA"/>
      <sheetName val="材料表"/>
      <sheetName val="地下室劳务"/>
      <sheetName val="地上劳务"/>
      <sheetName val="表10计算规则表"/>
      <sheetName val="表9单位情况"/>
      <sheetName val="BTH-TMDT"/>
      <sheetName val="gd_02"/>
      <sheetName val="TH-TDT"/>
      <sheetName val="BTH"/>
      <sheetName val="B"/>
      <sheetName val="A3"/>
      <sheetName val="摊销表"/>
      <sheetName val="#511BkRec"/>
      <sheetName val="#511-SEPT97"/>
      <sheetName val="#511-OCT97"/>
      <sheetName val="#511-NOV97"/>
      <sheetName val="#511-DEC97"/>
      <sheetName val="Hotel"/>
      <sheetName val="G2TempSheet"/>
      <sheetName val="5期B栋会所装饰精装修"/>
      <sheetName val="计量"/>
      <sheetName val="财务费用多栏明细账"/>
      <sheetName val="管理费用多栏明细账"/>
      <sheetName val="营业费用多栏明细账"/>
      <sheetName val="变更"/>
      <sheetName val="日报_无证（扣除变更数）"/>
      <sheetName val="日报_有证（扣除变更数）"/>
      <sheetName val="挞定退房"/>
      <sheetName val="A300"/>
      <sheetName val="门窗"/>
      <sheetName val="三家其他应付公司"/>
      <sheetName val="B4零星"/>
      <sheetName val="資料庫"/>
      <sheetName val="G201os"/>
      <sheetName val="FA Addition"/>
      <sheetName val="2007年成本计算"/>
      <sheetName val="A.R 01"/>
      <sheetName val="PL"/>
      <sheetName val="南沙奥园环湖工程 "/>
      <sheetName val="G.1R-Shou COP Gf"/>
      <sheetName val="A8独立基础 "/>
      <sheetName val="裙楼土建成本分析"/>
      <sheetName val="3-工程现金流"/>
      <sheetName val="Financ. Overview"/>
      <sheetName val="表3"/>
      <sheetName val="99CCTV"/>
      <sheetName val="DDETABLE "/>
      <sheetName val="基本设置"/>
      <sheetName val="策划4"/>
      <sheetName val="有已开票数"/>
      <sheetName val="5-1、规划指标"/>
      <sheetName val="附件1、六类公摊费用及期间费"/>
      <sheetName val="方案1"/>
      <sheetName val="销量"/>
      <sheetName val="Adjustment"/>
      <sheetName val="成本测算及分摊"/>
      <sheetName val="Enhanced FASB 123"/>
      <sheetName val="3、销售物业开发销售表"/>
      <sheetName val="成本对标表"/>
      <sheetName val="Occ, Other Rev, Exp, Dispo"/>
      <sheetName val="A-General"/>
      <sheetName val="tph-comrental"/>
      <sheetName val="招标项目"/>
      <sheetName val="材料汇总"/>
      <sheetName val="清单"/>
      <sheetName val="测算依据"/>
      <sheetName val="砂浆单价表"/>
      <sheetName val="表六 "/>
      <sheetName val="调整系数"/>
      <sheetName val="数据录入"/>
      <sheetName val="改加胶玻璃、室外栏杆"/>
      <sheetName val="基础"/>
      <sheetName val="顶板"/>
      <sheetName val=""/>
      <sheetName val="费用表"/>
      <sheetName val="采购公司抵销"/>
      <sheetName val="UFPrn20100203142250"/>
      <sheetName val="UFPrn20091103150220"/>
      <sheetName val="6601"/>
      <sheetName val="6602"/>
      <sheetName val="6603"/>
      <sheetName val="102 清单"/>
      <sheetName val="弗莱明戈1A区"/>
      <sheetName val="计算式"/>
      <sheetName val="付款计划（投委会）"/>
      <sheetName val="分产品销售收入、成本分析表"/>
      <sheetName val="temp"/>
      <sheetName val="PUR资料库"/>
      <sheetName val="华房01"/>
      <sheetName val="健翔01"/>
      <sheetName val="京通01"/>
      <sheetName val="1.资金支付台帐"/>
      <sheetName val="编码"/>
      <sheetName val="QY"/>
      <sheetName val="E1020"/>
      <sheetName val="A"/>
      <sheetName val="应付账款1-11明细表"/>
      <sheetName val="新城资金明细"/>
      <sheetName val="申鑫大厦租金明细"/>
      <sheetName val="三林明细"/>
      <sheetName val="东陆明细"/>
      <sheetName val="ITEM"/>
      <sheetName val="1.1.1（土建6#楼）"/>
      <sheetName val="工程量"/>
      <sheetName val="资料库"/>
      <sheetName val="Sheet3"/>
      <sheetName val="UFPrn20031203195053"/>
      <sheetName val="貨品科目"/>
      <sheetName val="地价利息"/>
      <sheetName val="F栋"/>
      <sheetName val="4.产品成本分摊"/>
      <sheetName val="价格数据库"/>
      <sheetName val="变配电"/>
      <sheetName val="清单(成本)"/>
      <sheetName val="引用数据"/>
      <sheetName val="基础梁工程量 (外)"/>
      <sheetName val="基础梁工程量(内)"/>
      <sheetName val="利息7月-8月"/>
      <sheetName val="Cost Plan -2"/>
      <sheetName val="住宅建安-公寓"/>
      <sheetName val="序列表"/>
      <sheetName val="役"/>
      <sheetName val="计算书"/>
      <sheetName val="#REF"/>
      <sheetName val="XX排总"/>
      <sheetName val="定额(清单)库"/>
      <sheetName val="至10月末全成本汇总表（动态）"/>
      <sheetName val="19.门窗"/>
      <sheetName val="_x005f_x0000__x005f_x0000__x005"/>
      <sheetName val="至4月末全成本汇总表（动态）"/>
      <sheetName val="承台(木模)"/>
      <sheetName val="地上砌体 "/>
      <sheetName val="_x005f_x005f_x005f_x0000__x005f"/>
      <sheetName val="园建工程（后期）"/>
      <sheetName val="评估结论"/>
      <sheetName val="龙江销售收入"/>
      <sheetName val="LAVT"/>
      <sheetName val="面积"/>
      <sheetName val="营销费用预算"/>
      <sheetName val="营销合约"/>
      <sheetName val="计算表2"/>
      <sheetName val="19#楼(作废)"/>
      <sheetName val="基础资料"/>
      <sheetName val="园林电气汇总"/>
      <sheetName val="南沙尚品国际3#（底商）"/>
      <sheetName val="分部分项清单(模板)"/>
      <sheetName val="Input"/>
      <sheetName val="_x005f_x005f_x005f_x005f_"/>
      <sheetName val="19号楼"/>
      <sheetName val="20号楼"/>
      <sheetName val="21号楼 "/>
      <sheetName val="31号楼 "/>
      <sheetName val="预算200326"/>
      <sheetName val="sheet"/>
      <sheetName val="工商税收"/>
      <sheetName val="電気設備表"/>
      <sheetName val="合同付款"/>
      <sheetName val="出租写字楼方案"/>
      <sheetName val="合格证 (2)"/>
      <sheetName val="科目余额表"/>
      <sheetName val="Air Conditional"/>
      <sheetName val="Computer"/>
      <sheetName val="Equipment"/>
      <sheetName val="Motor Vehicle"/>
      <sheetName val="Renovation"/>
      <sheetName val="Marco"/>
      <sheetName val="accode"/>
      <sheetName val="指标分摊"/>
      <sheetName val="比率"/>
      <sheetName val="数据库"/>
      <sheetName val="成本项目"/>
      <sheetName val="利润表"/>
      <sheetName val="初步规划表"/>
      <sheetName val="楼层梁筋"/>
      <sheetName val="威灵电机"/>
      <sheetName val="当期规划指标"/>
      <sheetName val="Drop List References"/>
      <sheetName val="总栋号统计"/>
      <sheetName val="清单名称"/>
      <sheetName val="DATA"/>
      <sheetName val="应收票据(关联方)"/>
      <sheetName val="成本控制表"/>
      <sheetName val="GDP"/>
      <sheetName val="列表"/>
      <sheetName val="5税收优惠明细表"/>
      <sheetName val="N201"/>
      <sheetName val="安装工程量计算书单项模板"/>
      <sheetName val="行政区划"/>
      <sheetName val="农业用地"/>
      <sheetName val="_x005f_x0000__x005f_x0000__x005f_x0000__x005f_x0000__x0"/>
      <sheetName val="职工花名册"/>
      <sheetName val="清单-总"/>
      <sheetName val="项目签名封面"/>
      <sheetName val="G402."/>
      <sheetName val="分部分项工程量清单计价表"/>
      <sheetName val="清单1-裙楼Ea"/>
      <sheetName val="工作台帐"/>
      <sheetName val="模板"/>
      <sheetName val="Bill-2.1（1）"/>
      <sheetName val="汇总"/>
      <sheetName val="Journal Entries - EJE(09930)"/>
      <sheetName val="PUD adjust in Consol level"/>
      <sheetName val="全区分摊项目汇总"/>
      <sheetName val="加压泵房"/>
      <sheetName val="CP"/>
      <sheetName val="公司清单"/>
      <sheetName val="内地面"/>
      <sheetName val="资产试算"/>
      <sheetName val="项目单价"/>
      <sheetName val="完"/>
      <sheetName val="综合单价表"/>
      <sheetName val="工程清单"/>
      <sheetName val="给排水"/>
      <sheetName val="date"/>
      <sheetName val="成本科目维护"/>
      <sheetName val="成本指标"/>
      <sheetName val="合同付款台账"/>
      <sheetName val="合同基本信息"/>
      <sheetName val="预算招标 "/>
      <sheetName val="敏感详细分析"/>
      <sheetName val="目标进度表(扣除变更数）"/>
      <sheetName val="设计费用-ICP"/>
      <sheetName val="总公司序时帐"/>
      <sheetName val="售价"/>
      <sheetName val="页码引用"/>
      <sheetName val="材料损耗(不打印)"/>
      <sheetName val="03定额库"/>
      <sheetName val="94定额库"/>
      <sheetName val="清单库"/>
      <sheetName val="VAS TB"/>
      <sheetName val="LS-BS"/>
      <sheetName val="销售财务日报表②"/>
      <sheetName val="参照表"/>
      <sheetName val="46亩(新)"/>
      <sheetName val="税金预测"/>
      <sheetName val="税金缴纳情况"/>
      <sheetName val="土地款预测"/>
      <sheetName val="销售回款预测"/>
      <sheetName val="政府性收费预测"/>
      <sheetName val="X1"/>
      <sheetName val="基本信息"/>
      <sheetName val="工程量计算表"/>
      <sheetName val="结构"/>
      <sheetName val="其它"/>
      <sheetName val="措施"/>
      <sheetName val="综合单价分析表"/>
      <sheetName val="S1单价表"/>
      <sheetName val="Wl. Fin."/>
      <sheetName val="园建"/>
      <sheetName val="9-12月供货（9-10月）"/>
      <sheetName val="各产品类型指标"/>
      <sheetName val="利润预测"/>
      <sheetName val="项目经济技术指标"/>
      <sheetName val="单价分析表"/>
      <sheetName val="_x005f_x005f_x005f_x0000__x005f_x005f_x005f_x0000__x005"/>
      <sheetName val="分期产品类型去化率"/>
      <sheetName val="尾货去化比例"/>
      <sheetName val="信息"/>
      <sheetName val="自动计算"/>
      <sheetName val="实际签约"/>
      <sheetName val="销售计划（分期）-手工填报"/>
      <sheetName val="清远玖龙府（清晖路50亩）"/>
      <sheetName val="计算式明细"/>
      <sheetName val="工费及管理费利润税金"/>
      <sheetName val="Phase2 movementDEC"/>
      <sheetName val="Phase1f.a.DEC"/>
      <sheetName val="Phase2 f.a.DEC (2)"/>
      <sheetName val="材料价格"/>
      <sheetName val="补充清单"/>
      <sheetName val="Elem Cost"/>
      <sheetName val="Bill-1基本要求费用"/>
      <sheetName val="Bill-3小计"/>
      <sheetName val="Bill-4雨篷"/>
      <sheetName val="家具"/>
      <sheetName val="试算平衡表"/>
      <sheetName val="C01-1"/>
      <sheetName val="财政供养人员增幅"/>
      <sheetName val="本年收入合计"/>
      <sheetName val="人员支出"/>
      <sheetName val="事业发展"/>
      <sheetName val="营销无文本"/>
      <sheetName val="3层装修计算"/>
      <sheetName val="金泽蓝湾强电工程量"/>
      <sheetName val="北区裙楼工程量"/>
      <sheetName val="平窗"/>
      <sheetName val="JOA首頁"/>
      <sheetName val="基本资料"/>
      <sheetName val="方案4"/>
      <sheetName val="3.成本盈利预测表"/>
      <sheetName val="标准合同目录"/>
      <sheetName val="PRC GAAP"/>
      <sheetName val="总成本、总收入、租赁收入、资产估值"/>
      <sheetName val="万科四季花城城南项目面积解疑表"/>
      <sheetName val="合并TB"/>
      <sheetName val="调整分录"/>
      <sheetName val="金色二期产品成本分摊表"/>
      <sheetName val="制造费用明细账"/>
      <sheetName val="对比"/>
      <sheetName val="E系列"/>
      <sheetName val="_x005f_x005f_x005f_x005f_x005f_x005f_x005f_x0000__x005f"/>
      <sheetName val="10月发生（手工）"/>
      <sheetName val="SW-TEO"/>
      <sheetName val="3#门窗表"/>
      <sheetName val="村级支出"/>
      <sheetName val="农业人口"/>
      <sheetName val="四月份月报"/>
      <sheetName val="基础编码"/>
      <sheetName val="总措施项目"/>
      <sheetName val="高层F毛坯"/>
      <sheetName val="技术经济指标表"/>
      <sheetName val="F_OH"/>
      <sheetName val="2011利息"/>
      <sheetName val="2010利息"/>
      <sheetName val="洽谈类项目类型说明"/>
      <sheetName val="_x005f_x0000__x005f"/>
      <sheetName val="定义构件"/>
      <sheetName val="财务指标"/>
      <sheetName val="进度款台帐"/>
      <sheetName val="P&amp;L"/>
      <sheetName val="C.现金流量表"/>
      <sheetName val="4301_2004ch1"/>
      <sheetName val="5201_20041"/>
      <sheetName val="预算执行情况_(2)1"/>
      <sheetName val="建筑面积_"/>
      <sheetName val="成本汇总_"/>
      <sheetName val="Financial_highligts"/>
      <sheetName val="Mp-team_1"/>
      <sheetName val="全期规划指标_"/>
      <sheetName val="2006内部公司往来利息及调整（per_entity）"/>
      <sheetName val="___合同台账__"/>
      <sheetName val="POWER_ASSUMPTIONS"/>
      <sheetName val="PL_2007"/>
      <sheetName val="PL_2005"/>
      <sheetName val="PL_2006"/>
      <sheetName val="承台(砖模)_"/>
      <sheetName val="CJA_2006"/>
      <sheetName val="2_1设计部"/>
      <sheetName val="1_资金支付台帐"/>
      <sheetName val="G_1R-Shou_COP_Gf"/>
      <sheetName val="ECCS_1_DataSheet"/>
      <sheetName val="KPI_Datasheet"/>
      <sheetName val="项目开发周期表"/>
      <sheetName val="项目基本情况"/>
      <sheetName val="零星"/>
      <sheetName val="TBM"/>
      <sheetName val="月度预算表"/>
      <sheetName val="销售预测表"/>
      <sheetName val="地价分摊表"/>
      <sheetName val="4301_2004ch2"/>
      <sheetName val="5201_20042"/>
      <sheetName val="预算执行情况_(2)2"/>
      <sheetName val="建筑面积_1"/>
      <sheetName val="Note_1_-_Recon_Profit1"/>
      <sheetName val="Cash_Flow_Statement1"/>
      <sheetName val="2006内部公司往来利息及调整（per_entity）1"/>
      <sheetName val="成本汇总_1"/>
      <sheetName val="___合同台账__1"/>
      <sheetName val="Aging_Datasheet1"/>
      <sheetName val="全期规划指标_1"/>
      <sheetName val="Financial_highligts1"/>
      <sheetName val="Mp-team_11"/>
      <sheetName val="承台(砖模)_1"/>
      <sheetName val="工程量清单(原价)"/>
      <sheetName val="基础数据情况"/>
      <sheetName val="计量单位（综）"/>
      <sheetName val="Contacts"/>
      <sheetName val="一标段地上"/>
      <sheetName val="银行账户"/>
      <sheetName val="截止2006年6月17日股权投资"/>
      <sheetName val="04-06折旧"/>
      <sheetName val="成本动态台帐"/>
      <sheetName val="04-05年运营费用"/>
      <sheetName val="明细"/>
      <sheetName val="存货"/>
      <sheetName val="P&amp;A"/>
      <sheetName val="参数"/>
      <sheetName val="sum(Flooring )"/>
      <sheetName val="附表10"/>
      <sheetName val="动态成本差异分析表"/>
      <sheetName val="2018版成本动态台帐"/>
      <sheetName val="凤一"/>
      <sheetName val="工程量A"/>
      <sheetName val="5-现金流"/>
      <sheetName val="d-7"/>
      <sheetName val="地产口"/>
      <sheetName val="磨具余料庫"/>
      <sheetName val="B1、B2清单表"/>
      <sheetName val="核算项目余额表"/>
      <sheetName val="Setting"/>
      <sheetName val="FOL - Bar"/>
      <sheetName val="COST"/>
      <sheetName val="A1-A3清单表"/>
      <sheetName val="A1-A3门窗单价分析表"/>
      <sheetName val="型材米重表"/>
      <sheetName val="主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资负2000.12三公司（2）"/>
      <sheetName val="佳合流-11"/>
      <sheetName val="佳纤-12-Z  "/>
      <sheetName val="佳丝-12-Z  "/>
      <sheetName val="佳织-12-Z"/>
      <sheetName val="佳织流-12"/>
      <sheetName val="佳捻流"/>
      <sheetName val="佳合流-12"/>
      <sheetName val="注释 2000.12纤维"/>
      <sheetName val="注释 2000.12.捻丝 "/>
      <sheetName val="注释 2000.12.织布 "/>
      <sheetName val="注释 2000.12.佳元三公司 "/>
      <sheetName val="资负2000.12佳元三公司"/>
      <sheetName val="利润表1"/>
      <sheetName val="产品销售成本表"/>
      <sheetName val="管理费"/>
      <sheetName val="财务费"/>
      <sheetName val="预提"/>
      <sheetName val="长借.费"/>
      <sheetName val="长借.本"/>
      <sheetName val="注释 "/>
      <sheetName val="存货明细表 (2)"/>
      <sheetName val="存货明细表"/>
      <sheetName val="长借 99"/>
      <sheetName val="长借1"/>
      <sheetName val="长借2"/>
      <sheetName val="外币资金情况表"/>
      <sheetName val="递延资产"/>
      <sheetName val="应收帐款"/>
      <sheetName val="预付帐款"/>
      <sheetName val="应付帐款"/>
      <sheetName val="三家其他应付公司"/>
      <sheetName val="三家应收公司 "/>
      <sheetName val="在建工程设安"/>
      <sheetName val="应收帐龄分"/>
      <sheetName val="在建三家"/>
      <sheetName val="固定资产（捻丝）"/>
      <sheetName val="固定资产（织布）"/>
      <sheetName val="固定资产（纤维）"/>
      <sheetName val="工业纤维库存设备"/>
      <sheetName val="织布库存设备"/>
      <sheetName val="报新固定资产（捻丝）"/>
      <sheetName val="报新固定资产（织布）"/>
      <sheetName val="报新固定资产（纤维）"/>
      <sheetName val="佳合-3"/>
      <sheetName val="Sheet12"/>
      <sheetName val="Sheet1"/>
      <sheetName val="佳织流-10"/>
      <sheetName val="佳捻流-10"/>
      <sheetName val="Sheet15"/>
      <sheetName val="在建工程三家预付"/>
      <sheetName val="利润表 "/>
      <sheetName val="应付帐款2000.10"/>
      <sheetName val="预付帐款 2000.10"/>
      <sheetName val="核算项目余额表"/>
      <sheetName val="其他液氨采购"/>
      <sheetName val="Financ. Overview"/>
      <sheetName val="Toolbox"/>
      <sheetName val="主营成本"/>
      <sheetName val="其他货币资金.dbf"/>
      <sheetName val="银行存款.dbf"/>
      <sheetName val="企业表一"/>
      <sheetName val="Sheet9"/>
      <sheetName val="#REF!"/>
      <sheetName val="M-5A"/>
      <sheetName val="Main"/>
      <sheetName val="2000.12报表"/>
      <sheetName val="XL4Poppy"/>
      <sheetName val="会计事项调整表"/>
      <sheetName val="B"/>
      <sheetName val="审计调整"/>
      <sheetName val="SW-TEO"/>
      <sheetName val="M-5C"/>
      <sheetName val="改加胶玻璃、室外栏杆"/>
      <sheetName val="常用项目"/>
      <sheetName val="二期22层"/>
      <sheetName val="东一一层方柱砼"/>
      <sheetName val="5201.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增补清单（报价）"/>
      <sheetName val="零星项目单价（确认）"/>
      <sheetName val="清单汇总表"/>
      <sheetName val="标准表格"/>
      <sheetName val="各户型工程量汇总"/>
      <sheetName val="T5幢（03型精装)"/>
      <sheetName val="T5幢（04型精装)"/>
      <sheetName val="T6幢（01 型精装)"/>
      <sheetName val="T6幢（02 型精装)"/>
      <sheetName val="T7幢（02型精装)"/>
      <sheetName val="T5幢（02型标加）"/>
      <sheetName val="T6幢（05型标加）"/>
      <sheetName val="T6幢（06型标加）"/>
      <sheetName val="T7幢（03型标加）"/>
      <sheetName val="T7幢（04型标加）"/>
      <sheetName val="T5首层大堂"/>
      <sheetName val="T6首层大堂"/>
      <sheetName val="T78首层大堂"/>
      <sheetName val="T5标准层电梯厅"/>
      <sheetName val="T6标准层电梯厅"/>
      <sheetName val="T7T8标准层电梯厅"/>
      <sheetName val="#REF!"/>
      <sheetName val="封面"/>
      <sheetName val="Combo"/>
      <sheetName val="三家其他应付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封面"/>
      <sheetName val="报表说明"/>
      <sheetName val="资产负债表及损益表"/>
      <sheetName val="资产负债表"/>
      <sheetName val="利润及利润分配表"/>
      <sheetName val="现金流量表"/>
      <sheetName val="内部往来"/>
      <sheetName val="重要内部交易"/>
      <sheetName val="重要关联交易情况及余额表"/>
      <sheetName val="存货"/>
      <sheetName val="固定资产及累计折旧"/>
      <sheetName val="预提费用"/>
      <sheetName val="待摊费用变动"/>
      <sheetName val="长期待摊变动"/>
      <sheetName val="无形资产变动"/>
      <sheetName val="在建工程变动"/>
      <sheetName val="帐龄分析余额汇总"/>
      <sheetName val="应交税金变动"/>
      <sheetName val="长期股权投资变动"/>
      <sheetName val="资产减值准备汇总"/>
      <sheetName val="不良资产增减变动表"/>
      <sheetName val="发出商品与应计负债"/>
      <sheetName val="营业费用"/>
      <sheetName val="财务费用"/>
      <sheetName val="管理费用"/>
      <sheetName val="制造费用"/>
      <sheetName val="营业外收支"/>
      <sheetName val="其他业务利润"/>
      <sheetName val="财务指标表"/>
      <sheetName val="企业表一"/>
      <sheetName val="所得税凭证抽查"/>
      <sheetName val="包增减变动"/>
      <sheetName val="B"/>
      <sheetName val="余良卿9月"/>
      <sheetName val="盈余公积 （合并)"/>
      <sheetName val="Toolbox"/>
      <sheetName val="合肥华凌股份有限公司会计报表2005年10月"/>
      <sheetName val="Third party"/>
      <sheetName val="审计调整"/>
      <sheetName val="审计说明--应收账款"/>
      <sheetName val="64151支付情况"/>
      <sheetName val="Sch PR-2"/>
      <sheetName val="Sch PR-3"/>
      <sheetName val="固定资产2001年折旧"/>
      <sheetName val="#REF!"/>
      <sheetName val="Sheet9"/>
      <sheetName val="其他应付单位"/>
      <sheetName val="#REF"/>
      <sheetName val="FA Breakdown"/>
      <sheetName val="53240说明"/>
      <sheetName val="Main"/>
      <sheetName val="2-3初步及风险评估"/>
      <sheetName val="81180截止测试 (2)"/>
      <sheetName val="资过09"/>
      <sheetName val="核算项目余额表"/>
      <sheetName val="UFPrn20030305081341"/>
      <sheetName val="明细分类账"/>
      <sheetName val="重要关联交易情况及余꼠表"/>
      <sheetName val="M-5C"/>
      <sheetName val="M-5A"/>
      <sheetName val="审计说明1"/>
      <sheetName val="Sheet1 (2)"/>
      <sheetName val="PEDESB"/>
      <sheetName val="Sale breakdown"/>
      <sheetName val="资产负债表(本部原报)"/>
      <sheetName val="XL4Poppy"/>
      <sheetName val="总分类账"/>
      <sheetName val="XREF"/>
      <sheetName val="Financ. Overview"/>
      <sheetName val="G.1R-Shou COP Gf"/>
      <sheetName val="Sales branch breakdown"/>
      <sheetName val="三家其他应付公司"/>
      <sheetName val="改加胶玻璃、室外栏杆"/>
      <sheetName val="5.园建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材料清单"/>
      <sheetName val="地面过水泥砂"/>
      <sheetName val="楼板镂空及加楼板（部分项目有争议）"/>
      <sheetName val="15GSP"/>
      <sheetName val="重要内部交易"/>
      <sheetName val="财务费用"/>
      <sheetName val="管理费用"/>
      <sheetName val="目录"/>
      <sheetName val="营业费用"/>
      <sheetName val="制造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过渡数据表"/>
      <sheetName val="60推拉窗"/>
      <sheetName val="型材表"/>
      <sheetName val="供应商表"/>
      <sheetName val="厂家类型表"/>
      <sheetName val="B7栋16-19层"/>
      <sheetName val="Sheet1"/>
      <sheetName val="Sheet2"/>
      <sheetName val="补LM4 (2)"/>
      <sheetName val="CM1"/>
      <sheetName val="301-6"/>
      <sheetName val="工程材料"/>
      <sheetName val="时代廊桥花园23栋给排水工程"/>
      <sheetName val="计算式"/>
      <sheetName val="材料清单"/>
      <sheetName val="地面过水泥砂"/>
      <sheetName val="楼板镂空及加楼板（部分项目有争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使用说明"/>
      <sheetName val="封面"/>
      <sheetName val="汇总"/>
      <sheetName val="计算表"/>
      <sheetName val="计算说明"/>
      <sheetName val="参考数据"/>
      <sheetName val="过渡数据表"/>
      <sheetName val="5.园建工程"/>
      <sheetName val="301-6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p-team 1"/>
      <sheetName val="Main"/>
      <sheetName val="房屋及建筑物"/>
      <sheetName val="包增减变动"/>
      <sheetName val="POWER ASSUMPTIONS"/>
      <sheetName val="SW-TEO"/>
      <sheetName val="核算项目余额表"/>
      <sheetName val="Open"/>
      <sheetName val="重要内部交易"/>
      <sheetName val="财务费用"/>
      <sheetName val="管理费用"/>
      <sheetName val="目录"/>
      <sheetName val="营业费用"/>
      <sheetName val="制造费用"/>
      <sheetName val="三家其他应付公司"/>
      <sheetName val="网络"/>
      <sheetName val="过渡数据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核算项目余额表"/>
      <sheetName val="B"/>
      <sheetName val="审计调整"/>
      <sheetName val="其他应付款 "/>
      <sheetName val="重要内部交易"/>
      <sheetName val="财务费用"/>
      <sheetName val="管理费用"/>
      <sheetName val="目录"/>
      <sheetName val="营业费用"/>
      <sheetName val="制造费用"/>
      <sheetName val="佛山万科污水处理项目土建工程量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B"/>
      <sheetName val="核算项目余额表"/>
      <sheetName val="POWER ASSUMPTIONS"/>
      <sheetName val="主营业务收入明细表-1"/>
      <sheetName val="主营业务成本明细表-1"/>
      <sheetName val="9栋A座d1户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企业表一"/>
      <sheetName val="M-5C"/>
      <sheetName val="M-5A"/>
      <sheetName val="表2 园建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成本对比表"/>
      <sheetName val="061212修订说明"/>
      <sheetName val="地价变化"/>
      <sheetName val="售价变化"/>
      <sheetName val="规划指标变化"/>
      <sheetName val="车位成本分摊变化"/>
      <sheetName val="已超标情况统计"/>
      <sheetName val="#REF!"/>
      <sheetName val="工程材料"/>
      <sheetName val="5201.2004"/>
      <sheetName val="301-6"/>
      <sheetName val="建筑面积及其它"/>
      <sheetName val="sk4"/>
      <sheetName val="21"/>
      <sheetName val="分部分项工程量清单计价表"/>
      <sheetName val="现场签证"/>
      <sheetName val="建筑面积及脚手架"/>
      <sheetName val="工程量计算表2"/>
      <sheetName val="工程量计算书3"/>
      <sheetName val="附表1-工程量计算式"/>
      <sheetName val="计算表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T5T6地下室汇总表"/>
      <sheetName val="T7T8地下室汇总表"/>
      <sheetName val="T5栋地上汇总"/>
      <sheetName val="T6栋地上汇总表"/>
      <sheetName val="T7栋地上汇总表"/>
      <sheetName val="T8栋地上汇总表"/>
      <sheetName val="T5T6地下室强电"/>
      <sheetName val="T7T8地下室强电"/>
      <sheetName val="T5地上室强电"/>
      <sheetName val="T6地上室强电"/>
      <sheetName val="T7地上室强电"/>
      <sheetName val="T8地上室强电"/>
      <sheetName val="#REF!"/>
      <sheetName val="名称"/>
      <sheetName val="计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B3板"/>
      <sheetName val="B4板"/>
      <sheetName val="B4零星"/>
      <sheetName val="墙面工程"/>
      <sheetName val="#REF!"/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预算制作"/>
      <sheetName val="项目分类"/>
      <sheetName val="地面工程"/>
      <sheetName val="顶面工程"/>
      <sheetName val="门窗工程"/>
      <sheetName val="水电工程"/>
      <sheetName val="拆除工程"/>
      <sheetName val="制作项目"/>
      <sheetName val="其他工程"/>
      <sheetName val="购买主材"/>
      <sheetName val="21"/>
      <sheetName val="承台(砖模) "/>
      <sheetName val="柱"/>
      <sheetName val="工程量计算书"/>
      <sheetName val="内围地梁钢筋说明"/>
      <sheetName val="标准表格"/>
      <sheetName val="梁"/>
      <sheetName val="四季花城城南地块户型面积"/>
      <sheetName val="下拉菜单"/>
      <sheetName val="Define"/>
      <sheetName val="中小学生"/>
      <sheetName val="汇总表"/>
      <sheetName val="建筑面积 "/>
      <sheetName val="甲供料表"/>
      <sheetName val="人工挖孔桩"/>
      <sheetName val="承台(木模)"/>
      <sheetName val="基础梁"/>
      <sheetName val="计算试"/>
      <sheetName val="砖墙"/>
      <sheetName val="门窗表"/>
      <sheetName val="型材线密度表"/>
      <sheetName val="LC01 (2)"/>
      <sheetName val="钢材"/>
      <sheetName val="铝材表面处理"/>
      <sheetName val="玻璃"/>
      <sheetName val="五金配件(1)"/>
      <sheetName val="五金配件(2)"/>
      <sheetName val="五金配件(3)"/>
      <sheetName val="密封胶"/>
      <sheetName val="附件"/>
      <sheetName val="LC01"/>
      <sheetName val="上悬67"/>
      <sheetName val="推拉05"/>
      <sheetName val="平开门"/>
      <sheetName val="门连窗"/>
      <sheetName val="推拉门"/>
      <sheetName val="地弹簧门(无框)"/>
      <sheetName val="地弹簧门(有框)"/>
      <sheetName val="LC32"/>
      <sheetName val="LC32a"/>
      <sheetName val="TLC01"/>
      <sheetName val="LM01a"/>
      <sheetName val="LM01b"/>
      <sheetName val="TLM01a"/>
      <sheetName val="TLM01b"/>
      <sheetName val="TLM01c"/>
      <sheetName val="DHM01"/>
      <sheetName val="DYM01"/>
      <sheetName val="Sheet9"/>
      <sheetName val="DN100污水泵台班费率"/>
      <sheetName val="1 (2)"/>
      <sheetName val="电线管修补"/>
      <sheetName val="1 (3)"/>
      <sheetName val="钢烟囱报价书"/>
      <sheetName val="烟囱加高400钢管"/>
      <sheetName val="1 (5)"/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规划指标"/>
      <sheetName val="细部结构"/>
      <sheetName val="条型基础"/>
      <sheetName val="基础"/>
      <sheetName val="平楼板表(进度)"/>
      <sheetName val="钢筋"/>
      <sheetName val="Sheet3"/>
      <sheetName val="封面"/>
      <sheetName val="计算表"/>
      <sheetName val="报价说明"/>
      <sheetName val="汇总"/>
      <sheetName val="P组团装修"/>
      <sheetName val="P组团样板房园建"/>
      <sheetName val="独栋给排水"/>
      <sheetName val="独栋电气"/>
      <sheetName val="主材暂定价"/>
      <sheetName val="名称"/>
      <sheetName val="土建工程综合单价表"/>
      <sheetName val="综合单价汇总表"/>
      <sheetName val="Parameters"/>
      <sheetName val="目录"/>
      <sheetName val="Note 1 - Recon Profit"/>
      <sheetName val="Cash Flow Statement"/>
      <sheetName val="基础资料（B）"/>
      <sheetName val="单方成本测算(帐面)"/>
      <sheetName val="成本结转表(IFRS)"/>
      <sheetName val="组团面积"/>
      <sheetName val="套数"/>
      <sheetName val="总指标"/>
      <sheetName val="2004年"/>
      <sheetName val="2006年"/>
      <sheetName val="2005年"/>
      <sheetName val="资本化利息分配表"/>
      <sheetName val="面积指标"/>
      <sheetName val="Aging Datasheet"/>
      <sheetName val="CFS"/>
      <sheetName val="参数表"/>
      <sheetName val="敏感参数"/>
      <sheetName val="给排水工程量计算书"/>
      <sheetName val="成本汇总 "/>
      <sheetName val="施工参考单价报价表"/>
      <sheetName val="甲指乙供材料报价表"/>
      <sheetName val="其它工作项目报价清单"/>
      <sheetName val="指标表"/>
      <sheetName val="车库"/>
      <sheetName val="江宁新指标"/>
      <sheetName val="叠拼"/>
      <sheetName val="复式"/>
      <sheetName val="平层"/>
      <sheetName val="独立商业"/>
      <sheetName val="地下超市"/>
      <sheetName val="Mp-team 1"/>
      <sheetName val="土地款支出"/>
      <sheetName val="规划指标表"/>
      <sheetName val="5期B栋会所装饰精装修"/>
      <sheetName val="单价分析"/>
      <sheetName val="编制说明"/>
      <sheetName val="建筑面积"/>
      <sheetName val="装修部份工程量"/>
      <sheetName val="安装部分工程量"/>
      <sheetName val="安装部分清单"/>
      <sheetName val="装修部份清单"/>
      <sheetName val="22"/>
      <sheetName val="24"/>
      <sheetName val="Module3"/>
      <sheetName val="Module2"/>
      <sheetName val="Module1"/>
      <sheetName val="造价汇总表"/>
      <sheetName val="建筑做法"/>
      <sheetName val="土建图纸疑问"/>
      <sheetName val="水电图纸疑问"/>
      <sheetName val="物业共用部位接管验收标准29120620修改版"/>
      <sheetName val="土建含量表"/>
      <sheetName val="7.3期土建清单【地下室】"/>
      <sheetName val="7.3期水电清单【地下室】"/>
      <sheetName val="B43~B46#土建清单【塔楼】"/>
      <sheetName val="B43~B46#水电清单【塔楼】"/>
      <sheetName val="措施项目清单"/>
      <sheetName val="土建甲供材统计表"/>
      <sheetName val="水电甲供应材统计表"/>
      <sheetName val="甲限价材"/>
      <sheetName val="主要人工、材料、机械单价表"/>
      <sheetName val="零星项目综合单价表"/>
      <sheetName val="事业发展"/>
      <sheetName val="编制总说明"/>
      <sheetName val="工程量清单报价表"/>
      <sheetName val="MQ1"/>
      <sheetName val="MQ2"/>
      <sheetName val="MQ3"/>
      <sheetName val="MQ4"/>
      <sheetName val="MQ5"/>
      <sheetName val="MQ6"/>
      <sheetName val="MQ7"/>
      <sheetName val="MQ8"/>
      <sheetName val="MQ9"/>
      <sheetName val="MQ10"/>
      <sheetName val="MQ11"/>
      <sheetName val="MQ12"/>
      <sheetName val="MQ13"/>
      <sheetName val="MQ14"/>
      <sheetName val="MQ15"/>
      <sheetName val="MQ16"/>
      <sheetName val="MQ17"/>
      <sheetName val="MQ18"/>
      <sheetName val="LM1"/>
      <sheetName val="玻璃顶蓬A"/>
      <sheetName val="玻璃顶蓬B"/>
      <sheetName val="玻璃顶蓬C"/>
      <sheetName val="玻璃顶蓬D"/>
      <sheetName val="MQ1不锈钢雨篷"/>
      <sheetName val="MQ2不锈钢雨篷"/>
      <sheetName val="MQ3不锈钢雨篷"/>
      <sheetName val="MQ4不锈钢雨篷"/>
      <sheetName val="MQ5-7不锈钢雨篷"/>
      <sheetName val="MQ8不锈钢雨篷"/>
      <sheetName val="MQ9不锈钢雨篷"/>
      <sheetName val="MQ10不锈钢雨篷"/>
      <sheetName val="LBC1"/>
      <sheetName val="LBC2"/>
      <sheetName val="LBC3"/>
      <sheetName val="材料清单"/>
      <sheetName val="结算汇总"/>
      <sheetName val="签证汇总"/>
      <sheetName val="签证清单"/>
      <sheetName val="造价汇总"/>
      <sheetName val="B1-3复式"/>
      <sheetName val="H1-201小高"/>
      <sheetName val="00000000"/>
      <sheetName val="#REF"/>
      <sheetName val="说明"/>
      <sheetName val="报价单"/>
      <sheetName val="砌体改造计算书 (2)"/>
      <sheetName val="砌体改造计算书"/>
      <sheetName val="假凸窗"/>
      <sheetName val="地面过水泥砂"/>
      <sheetName val="楼板镂空及加楼板（部分项目有争议）"/>
      <sheetName val="规划后阳台改房间"/>
      <sheetName val="阳台安装栏杆（待工程师出方案）"/>
      <sheetName val="卫生间、厨房水管井尺寸统一"/>
      <sheetName val="单位库"/>
      <sheetName val="地上土建及措施项目费"/>
      <sheetName val="土建直接费"/>
      <sheetName val="安装直接费"/>
      <sheetName val="整体措施费"/>
      <sheetName val="其它措施费"/>
      <sheetName val="项目管理费用(土建)"/>
      <sheetName val="项目管理费用(安装)"/>
      <sheetName val="临电临水措施费"/>
      <sheetName val="项目成本汇总"/>
      <sheetName val="原表模"/>
      <sheetName val="内基梁J~R"/>
      <sheetName val="钢筋模1.1"/>
      <sheetName val="内基梁A~J"/>
      <sheetName val="Template"/>
      <sheetName val="XLR_NoRangeSheet"/>
      <sheetName val="Sheet1"/>
      <sheetName val="合同清单"/>
      <sheetName val="C1"/>
      <sheetName val="C2"/>
      <sheetName val="C3改"/>
      <sheetName val="C3"/>
      <sheetName val="C4改"/>
      <sheetName val="C4"/>
      <sheetName val="C5"/>
      <sheetName val="C5&quot;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改"/>
      <sheetName val="C25"/>
      <sheetName val="C26改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C35"/>
      <sheetName val="C37"/>
      <sheetName val="C38"/>
      <sheetName val="C39"/>
      <sheetName val="C40"/>
      <sheetName val="C41"/>
      <sheetName val="C42"/>
      <sheetName val="C43"/>
      <sheetName val="C44"/>
      <sheetName val="C45"/>
      <sheetName val="C46改"/>
      <sheetName val="C46"/>
      <sheetName val="C47"/>
      <sheetName val="LC0615A"/>
      <sheetName val="LC0615"/>
      <sheetName val="LMC2124"/>
      <sheetName val="LM49"/>
      <sheetName val="LM2"/>
      <sheetName val="LM3"/>
      <sheetName val="LM5"/>
      <sheetName val="sheet2"/>
      <sheetName val="材料单"/>
      <sheetName val="金御华府"/>
      <sheetName val="兰乔圣菲"/>
      <sheetName val="金域华庭"/>
      <sheetName val="瓷砖"/>
      <sheetName val="木饰面"/>
      <sheetName val="木地板"/>
      <sheetName val="软包"/>
      <sheetName val="墙纸"/>
      <sheetName val="马赛克"/>
      <sheetName val="摩恩洁具"/>
      <sheetName val="地毯"/>
      <sheetName val="乐家洁具"/>
      <sheetName val="清镜"/>
      <sheetName val="铝扣板"/>
      <sheetName val="灯具"/>
      <sheetName val="方太市场价"/>
      <sheetName val="洁具（五金）"/>
      <sheetName val="板材（木制品）"/>
      <sheetName val="零星附材"/>
      <sheetName val="欧普照明"/>
      <sheetName val="石材报价"/>
      <sheetName val="与万科谈的价钱"/>
      <sheetName val="乳胶漆与万科的合同价"/>
      <sheetName val="城花八期报价汇总表"/>
      <sheetName val="A区土建±0.00以下土建工程"/>
      <sheetName val="A区土建±0.00以上建工程"/>
      <sheetName val="B区土建工程"/>
      <sheetName val="电气"/>
      <sheetName val="给排水"/>
      <sheetName val="A区土建±0.00以下清单调整报价表"/>
      <sheetName val="A区土建±0.00以上清单调整报价表"/>
      <sheetName val="B区土建清单调整报价表"/>
      <sheetName val="电气清单调整报价表"/>
      <sheetName val="给排水清单调整报价表"/>
      <sheetName val="包干费用报价表"/>
      <sheetName val="材料耗用量表"/>
      <sheetName val="甲方、三方分包工程"/>
      <sheetName val="甲方、三方材料"/>
      <sheetName val="工程结算工作交接单"/>
      <sheetName val="结算申请报告"/>
      <sheetName val="对账单"/>
      <sheetName val="结算书汇总封面"/>
      <sheetName val="工程量汇总表"/>
      <sheetName val="13#楼"/>
      <sheetName val="13#单价分析表"/>
      <sheetName val="13#楼主材表"/>
      <sheetName val="13#楼型材米重"/>
      <sheetName val="55号楼"/>
      <sheetName val="55#楼单价"/>
      <sheetName val="56号楼"/>
      <sheetName val="56#楼单价"/>
      <sheetName val="57号楼"/>
      <sheetName val="57#楼单价"/>
      <sheetName val="55-57号楼铝板吊顶"/>
      <sheetName val="55-57铝板吊顶单价"/>
      <sheetName val="55-57主材表"/>
      <sheetName val="55-57型材米重"/>
      <sheetName val="58#楼"/>
      <sheetName val="58#楼单价分析表"/>
      <sheetName val="58#楼主材表"/>
      <sheetName val="58#楼型材米重"/>
      <sheetName val="61#楼"/>
      <sheetName val="61#楼单价分析表"/>
      <sheetName val="61主材表"/>
      <sheetName val="61型材米重"/>
      <sheetName val="会所"/>
      <sheetName val="会所单价分析表"/>
      <sheetName val="主材表"/>
      <sheetName val="型材米重"/>
      <sheetName val="门窗计价调价规则"/>
      <sheetName val="门窗主材计算规则"/>
      <sheetName val="门窗单价分析"/>
      <sheetName val="百叶单价分析"/>
      <sheetName val="护栏单价分析"/>
      <sheetName val="栏杆单价分析"/>
      <sheetName val="铝材"/>
      <sheetName val="补充清单"/>
      <sheetName val="审批表"/>
      <sheetName val="施工方实际施工量"/>
      <sheetName val="备忘"/>
      <sheetName val="协议清单"/>
      <sheetName val="结算书计价清单"/>
      <sheetName val="加工砖价格"/>
      <sheetName val="结算对帐单"/>
      <sheetName val="甲供材"/>
      <sheetName val="中天梯级"/>
      <sheetName val="中天装饰"/>
      <sheetName val="海辰装饰"/>
      <sheetName val="海辰梯级砖"/>
      <sheetName val="土建工程综合单价组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企业表一"/>
      <sheetName val="XL4Poppy"/>
      <sheetName val="总分类账"/>
      <sheetName val="核算项目余额表"/>
      <sheetName val="Sheet2"/>
      <sheetName val="审计调整"/>
      <sheetName val="科目余额表正式"/>
      <sheetName val="M-5C"/>
      <sheetName val="M-5A"/>
      <sheetName val="室内汇总"/>
      <sheetName val="单位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ain"/>
      <sheetName val="Sheet9"/>
      <sheetName val="dm"/>
      <sheetName val="房屋及建筑物"/>
      <sheetName val="提足折旧"/>
      <sheetName val="核算项目余额表"/>
      <sheetName val="XL4Poppy"/>
      <sheetName val="Toolbox"/>
      <sheetName val="施工参考单价报价表"/>
      <sheetName val="其它工作项目报价清单"/>
      <sheetName val="甲指乙供材料报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Toolbox"/>
      <sheetName val="企业表一"/>
      <sheetName val="_______"/>
      <sheetName val="核算项目余额表"/>
      <sheetName val="XL4Poppy"/>
      <sheetName val="三家其他应付公司"/>
      <sheetName val="SW-TEO"/>
      <sheetName val="BOQ_A"/>
      <sheetName val="BOQ-B"/>
      <sheetName val="BOQ-C"/>
      <sheetName val="M-5A"/>
      <sheetName val="M-5C"/>
      <sheetName val="房屋及建筑物"/>
      <sheetName val="室外园林电气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基础项目"/>
      <sheetName val="工程量计算表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甲供料表"/>
      <sheetName val="人工挖孔桩"/>
      <sheetName val="承台(砖模) "/>
      <sheetName val="承台(木模)"/>
      <sheetName val="基础梁"/>
      <sheetName val="梁"/>
      <sheetName val="柱"/>
      <sheetName val="计算试"/>
      <sheetName val="砖墙"/>
      <sheetName val="门窗表"/>
      <sheetName val="工程材料"/>
      <sheetName val="220m2"/>
      <sheetName val="基础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地下室及共用部位接管验收标准"/>
      <sheetName val="建筑做法"/>
      <sheetName val="构造柱分布图"/>
      <sheetName val="二期、三期含量对比表"/>
      <sheetName val="地下土建清单"/>
      <sheetName val="地上土建清单"/>
      <sheetName val="措施费 "/>
      <sheetName val="含量汇总表"/>
      <sheetName val="#REF!"/>
      <sheetName val="承台(砖模) "/>
      <sheetName val="柱"/>
      <sheetName val="細部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B"/>
      <sheetName val="企业表一"/>
      <sheetName val="2006年10月"/>
      <sheetName val="承台(砖模) "/>
      <sheetName val="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工作台帐"/>
      <sheetName val="结算封面"/>
      <sheetName val="Sheet1"/>
      <sheetName val="Sheet1 (2)"/>
      <sheetName val="Sheet1 (3)"/>
      <sheetName val="Sheet1 (4)"/>
      <sheetName val="鹿苑永电增加工程"/>
      <sheetName val="墙面工程"/>
      <sheetName val="门窗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单位工程费汇总表"/>
      <sheetName val="分部分项工程量清单计价表"/>
      <sheetName val="材差 "/>
      <sheetName val="Macro1"/>
      <sheetName val="301-6"/>
      <sheetName val="工程材料"/>
      <sheetName val="#REF!"/>
      <sheetName val="21"/>
      <sheetName val="-1层~26层地面"/>
      <sheetName val="C栋复式-1层~26层墙面"/>
      <sheetName val="雨水管网"/>
      <sheetName val="污水管网 "/>
      <sheetName val="强电过路砼保护管 "/>
      <sheetName val="5201.2004"/>
      <sheetName val="单位库"/>
      <sheetName val="工程量汇总表"/>
      <sheetName val="零星工程"/>
      <sheetName val="建筑面积及其它"/>
      <sheetName val="汇总表"/>
      <sheetName val="墙面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XL4Poppy"/>
      <sheetName val="企业表一"/>
      <sheetName val="M-5C"/>
      <sheetName val="三家其他应付公司"/>
      <sheetName val="K3代码"/>
      <sheetName val="M-5A"/>
      <sheetName val="#REF!"/>
      <sheetName val="房屋及建筑物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B"/>
      <sheetName val="提足折旧"/>
      <sheetName val="汇总表及手算计算格式 (2)"/>
      <sheetName val="分部分项工程量清单计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编辑说明"/>
      <sheetName val="汇总表"/>
      <sheetName val="金域蓝湾南区园林工程(水电)"/>
      <sheetName val="给排水工程量计算书"/>
      <sheetName val="给排水数据汇总"/>
      <sheetName val="电气工程量计算书"/>
      <sheetName val="电气数据汇总"/>
      <sheetName val="Sheet3"/>
      <sheetName val="21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工程量计算表"/>
      <sheetName val="Sheet3"/>
      <sheetName val="工作台帐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  <sheetName val="职工花名册"/>
      <sheetName val="给排水工程量计算书"/>
      <sheetName val="封面"/>
      <sheetName val="21"/>
      <sheetName val="工作台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BoatTMP"/>
      <sheetName val="PrelimTMP"/>
      <sheetName val="BoatWshop TMP"/>
      <sheetName val="核算项目余额表"/>
      <sheetName val="XL4Poppy"/>
      <sheetName val="21"/>
      <sheetName val="eqpmad2"/>
      <sheetName val="职工花名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科目余额表正式"/>
      <sheetName val="UFPrn20030305081341"/>
      <sheetName val="企业表一"/>
      <sheetName val="M-5A"/>
      <sheetName val="M-5C"/>
      <sheetName val="SW-TEO"/>
      <sheetName val="主营成本"/>
      <sheetName val="三家其他应付公司"/>
      <sheetName val="eqpmad2"/>
      <sheetName val="BoatTMP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细部结构"/>
      <sheetName val="条型基础"/>
      <sheetName val="基础"/>
      <sheetName val="柱"/>
      <sheetName val="梁"/>
      <sheetName val="平楼板表(进度)"/>
      <sheetName val="钢筋"/>
      <sheetName val="建筑面积 "/>
      <sheetName val="Sheet3"/>
      <sheetName val="内围地梁钢筋说明"/>
      <sheetName val="21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审计调整"/>
      <sheetName val="Main"/>
      <sheetName val="三家其他应付公司"/>
      <sheetName val="Sheet2"/>
      <sheetName val="核算项目余额表"/>
      <sheetName val="REINF-WTM"/>
      <sheetName val="XL4Poppy"/>
      <sheetName val="BoatTMP"/>
      <sheetName val="21"/>
      <sheetName val="材料表"/>
      <sheetName val="测算依据"/>
      <sheetName val="砂浆单价表"/>
      <sheetName val="内围地梁钢筋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华发附框(实)"/>
      <sheetName val="12"/>
      <sheetName val="材料统计"/>
      <sheetName val="材料统表计"/>
      <sheetName val="材料采购单01"/>
      <sheetName val="配件统计"/>
      <sheetName val="Sheet2"/>
      <sheetName val="Sheet3"/>
      <sheetName val="比重及价格"/>
      <sheetName val=".19)_亚运村最新清单_第二次的_.19)_亚运村最新清单_"/>
      <sheetName val="材料表"/>
      <sheetName val="测算依据"/>
      <sheetName val="砂浆单价表"/>
      <sheetName val="21"/>
      <sheetName val="房屋及建筑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房屋及建筑物"/>
      <sheetName val="资产负债表(本部原报)"/>
      <sheetName val="G.1R-Shou COP Gf"/>
      <sheetName val="eqpmad2"/>
      <sheetName val="固定资产2001年折旧"/>
      <sheetName val="所得税凭证抽查"/>
      <sheetName val="Main"/>
      <sheetName val="FitOutConfCentre"/>
      <sheetName val="dm"/>
      <sheetName val="核算项目余额表"/>
      <sheetName val="21"/>
      <sheetName val=".19)_亚运村最新清单_第二次的_.19)_亚运村最新清单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核算项目余额表"/>
      <sheetName val="UFPrn20030305081341"/>
      <sheetName val="三家其他应付公司"/>
      <sheetName val="主营成本"/>
      <sheetName val="房屋及建筑物"/>
      <sheetName val="编制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华发附框(实)"/>
      <sheetName val="12"/>
      <sheetName val="材料统计"/>
      <sheetName val="材料统表计"/>
      <sheetName val="材料采购单01"/>
      <sheetName val="配件统计"/>
      <sheetName val="材料采购单06"/>
      <sheetName val="材料采购单07"/>
      <sheetName val="材料采购单08"/>
      <sheetName val="Sheet2"/>
      <sheetName val="Sheet3"/>
      <sheetName val="比重及价格"/>
      <sheetName val="点表"/>
      <sheetName val="301-6"/>
      <sheetName val="工程材料"/>
      <sheetName val="21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企业表一"/>
      <sheetName val="21"/>
      <sheetName val="#REF!"/>
      <sheetName val="比重及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工程量计算书"/>
      <sheetName val="入侵报警系统"/>
      <sheetName val="#REF!"/>
      <sheetName val="单位库"/>
      <sheetName val="核算项目余额表"/>
      <sheetName val="比重及价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工程汇总表"/>
      <sheetName val="清单-总"/>
      <sheetName val="措施费总表－总"/>
      <sheetName val="其它项目总表－总"/>
      <sheetName val="单项工程汇总表"/>
      <sheetName val="分部分项单价分析表-总"/>
      <sheetName val="措施项目单价分析表-总"/>
      <sheetName val="主要材料价格表-总"/>
      <sheetName val="清单-地下室"/>
      <sheetName val="措施费－单体 (1)"/>
      <sheetName val="其它项目费－单体(1)"/>
      <sheetName val="清单-1栋"/>
      <sheetName val="清单-2栋"/>
      <sheetName val="清单-3栋"/>
      <sheetName val="清单-4栋"/>
      <sheetName val="清单-5栋"/>
      <sheetName val="清单-6栋"/>
      <sheetName val="清单-7栋"/>
      <sheetName val="清单-8栋"/>
      <sheetName val="清单-9栋"/>
      <sheetName val="清单-10栋"/>
      <sheetName val="清单-11栋"/>
      <sheetName val="清单-12栋"/>
      <sheetName val="清单-服务中心"/>
      <sheetName val="清单-市政"/>
      <sheetName val="工程量计算书"/>
      <sheetName val="#REF!"/>
      <sheetName val="       楼门窗清单"/>
      <sheetName val="报价汇总表 "/>
      <sheetName val="Sheet3"/>
      <sheetName val="目录"/>
      <sheetName val="月报综述"/>
      <sheetName val="Sheet2"/>
      <sheetName val="现金流"/>
      <sheetName val="会计利润 （考虑土评）"/>
      <sheetName val="会计利润 （考虑土评）复件"/>
      <sheetName val="管理利润"/>
      <sheetName val="会计毛利 (考虑土评)"/>
      <sheetName val="会计毛利"/>
      <sheetName val="管理毛利"/>
      <sheetName val="管理毛利(考虑土评)"/>
      <sheetName val="销售计划"/>
      <sheetName val="待转化-利润贡献"/>
      <sheetName val="待转化-13年利润锁定"/>
      <sheetName val="节奏成本"/>
      <sheetName val="渝能土增"/>
      <sheetName val="会计利润"/>
      <sheetName val="土增"/>
      <sheetName val="土增新"/>
      <sheetName val="付款计划"/>
      <sheetName val="土地评估增值及商誉"/>
      <sheetName val="利息资本化"/>
      <sheetName val="贷款明细表"/>
      <sheetName val="四期5#精装与清水成本对比"/>
      <sheetName val="2013销售计划简表"/>
      <sheetName val="2012年指标调整"/>
      <sheetName val="开发间接费"/>
      <sheetName val="融资财务费用 2012年"/>
      <sheetName val="融资财务费用 2013年 "/>
      <sheetName val="融资财务费用 2014年"/>
      <sheetName val="2013年融资计划表"/>
      <sheetName val="2014年融资计划表"/>
      <sheetName val="资本化利息基础表"/>
      <sheetName val="税款"/>
      <sheetName val="管理费用2012"/>
      <sheetName val="管理费用2013"/>
      <sheetName val="管理费用"/>
      <sheetName val="销售费用2012"/>
      <sheetName val="销售费用2013"/>
      <sheetName val="资产负债表"/>
      <sheetName val="销售费用"/>
      <sheetName val="科目余额表"/>
      <sheetName val="会计利润 (差异)"/>
      <sheetName val="会计利润（分期）"/>
      <sheetName val="销售计划（分月）"/>
      <sheetName val="按揭手续费2012"/>
      <sheetName val="融资财务费用"/>
      <sheetName val="融资财务费用 2011年"/>
      <sheetName val="2010年融资安排"/>
      <sheetName val="2011年融资安排 "/>
      <sheetName val="会计毛利 (2011待转化)"/>
      <sheetName val="会计毛利 (2012待转化) (含土地评估增值)"/>
      <sheetName val="会计毛利 (2011待转化明细) "/>
      <sheetName val="会计毛利 (2012待转化) "/>
      <sheetName val="会计毛利 (2012待转化明细)"/>
      <sheetName val="现金流 (已审批贷款)"/>
      <sheetName val="销售计划 (收入)"/>
      <sheetName val="销售计划 (12月份纯新增)"/>
      <sheetName val="会计毛利 (12月份纯新增)"/>
      <sheetName val="开发间接费预算完成"/>
      <sheetName val="持有物业"/>
      <sheetName val="其他收支"/>
      <sheetName val="Sheet1"/>
      <sheetName val="预计资产负债"/>
      <sheetName val="资产负债变动"/>
      <sheetName val="公司NAV"/>
      <sheetName val="10年经营计划审批表"/>
      <sheetName val="指标汇总"/>
      <sheetName val="重点科目余额明细"/>
      <sheetName val="纳税情况表"/>
      <sheetName val="近期主要税务工作"/>
      <sheetName val="近期税务相关政策"/>
      <sheetName val="下月经营计划"/>
      <sheetName val="会计毛利 (2012待转化明细含土评)"/>
      <sheetName val="销售费用新"/>
      <sheetName val="管理费用新"/>
      <sheetName val="管理费用2014"/>
      <sheetName val="Sheet4"/>
      <sheetName val="Sheet5"/>
      <sheetName val="eqpmad2"/>
      <sheetName val="绿化"/>
      <sheetName val="景观"/>
      <sheetName val="方案1"/>
      <sheetName val="G.1R-Shou COP Gf"/>
      <sheetName val="系数516"/>
      <sheetName val="方案4"/>
      <sheetName val="Mp-team 1"/>
      <sheetName val="POWER ASSUMPTIONS"/>
      <sheetName val="Main"/>
      <sheetName val="Toolbox"/>
      <sheetName val="调整（争取版本）"/>
      <sheetName val="项目指标"/>
      <sheetName val="合同台账"/>
      <sheetName val="动态成本"/>
      <sheetName val="付款台账"/>
      <sheetName val="附表1"/>
      <sheetName val="Financ. Overview"/>
      <sheetName val="清单1"/>
      <sheetName val="原材料单价分析"/>
      <sheetName val="填表指引"/>
      <sheetName val="建造成本审批表"/>
      <sheetName val="直接成本审批表"/>
      <sheetName val="增加费用成本及分摊"/>
      <sheetName val="综合指标表"/>
      <sheetName val="配置标准"/>
      <sheetName val="公配及分摊"/>
      <sheetName val="土地款及分摊"/>
      <sheetName val="公共部位装修"/>
      <sheetName val="电梯"/>
      <sheetName val="智能化"/>
      <sheetName val="精装修"/>
      <sheetName val="成本明细表"/>
      <sheetName val="分期规划指标"/>
      <sheetName val="跨期分摊表"/>
      <sheetName val="非建安成本"/>
      <sheetName val="土增税"/>
      <sheetName val="建安（叠拼）"/>
      <sheetName val="建安（集中商业） "/>
      <sheetName val="建安（地下车库）"/>
      <sheetName val="建安（地基与基础工程）"/>
      <sheetName val="99CCTV"/>
      <sheetName val="XL4Poppy"/>
      <sheetName val="5.1-销售数量及金额 湖北"/>
      <sheetName val="Sheet9"/>
      <sheetName val="jhcyl"/>
      <sheetName val="KKKKKKKK"/>
      <sheetName val="Open"/>
      <sheetName val="基本设置"/>
      <sheetName val="惠明原版"/>
      <sheetName val="2号影响楼栋面积"/>
      <sheetName val="2号所有楼栋面积"/>
      <sheetName val="方案指标"/>
      <sheetName val="分析"/>
      <sheetName val="1号地"/>
      <sheetName val="2号地"/>
      <sheetName val="SW-TEO"/>
      <sheetName val="框图"/>
      <sheetName val="报价一"/>
      <sheetName val="框图2"/>
      <sheetName val="方案3"/>
      <sheetName val="10月回"/>
      <sheetName val="关键节点"/>
      <sheetName val="工程付款汇总表"/>
      <sheetName val="工程款总明细表"/>
      <sheetName val="开发间接费分摊"/>
      <sheetName val="其他收支表"/>
      <sheetName val="关于资本化利息的基础数据"/>
      <sheetName val="科目明细表"/>
      <sheetName val="兼容性报表"/>
      <sheetName val="Sheet23"/>
      <sheetName val="Sheet24"/>
      <sheetName val="1-6月客戶數"/>
      <sheetName val="預算目標"/>
      <sheetName val="开发节凑"/>
      <sheetName val="纳税调整"/>
      <sheetName val="Drop Down"/>
      <sheetName val="_REF!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说明"/>
      <sheetName val="销量"/>
      <sheetName val="共享"/>
      <sheetName val="促销活动"/>
      <sheetName val="活动"/>
      <sheetName val="总表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B"/>
      <sheetName val="22号"/>
      <sheetName val="gvl"/>
      <sheetName val="所得税凭证抽查"/>
      <sheetName val="POWERASSUMPTIONS"/>
      <sheetName val="序列表"/>
      <sheetName val="分布1"/>
      <sheetName val="联络单"/>
      <sheetName val="报告目录"/>
      <sheetName val="与预算分析说明"/>
      <sheetName val="与去年分析说明"/>
      <sheetName val="损益汇总当月"/>
      <sheetName val="损益累计汇总"/>
      <sheetName val="管理损益当月"/>
      <sheetName val="管理损益累计"/>
      <sheetName val="产品别损益(自当)"/>
      <sheetName val="产品别损益(调拨)"/>
      <sheetName val="产品别损益(全当)"/>
      <sheetName val="产品别损益(自累)"/>
      <sheetName val="产品别损益(全累)"/>
      <sheetName val="低价面边际贡献（当月）"/>
      <sheetName val="低价面过际贡献（累计"/>
      <sheetName val="地区别损益当月-1"/>
      <sheetName val="地区别损益当月-2"/>
      <sheetName val="地区别损益累计-1"/>
      <sheetName val="地区别损益累计-2"/>
      <sheetName val="销售数量分析 "/>
      <sheetName val="销售金额分析"/>
      <sheetName val="毛利价量差分析(新)"/>
      <sheetName val="毛利价量差分析(当月"/>
      <sheetName val="产品别材料价量差"/>
      <sheetName val="原材料材料价量差"/>
      <sheetName val="制造费用比较表 "/>
      <sheetName val="生产部门别制造费用分析 "/>
      <sheetName val="制造费用差异分析"/>
      <sheetName val="部门别制造费用差异分析"/>
      <sheetName val="产成品单箱成本 "/>
      <sheetName val="粉包单成本"/>
      <sheetName val="酱包单成本"/>
      <sheetName val="PSP碗单箱制造费用分析"/>
      <sheetName val="纸箱单箱制造费用分析"/>
      <sheetName val="水电价量差"/>
      <sheetName val="销售费用7"/>
      <sheetName val="部门别销售费用7"/>
      <sheetName val="销售费用差异分析"/>
      <sheetName val="运输费用7"/>
      <sheetName val="促销费用明细"/>
      <sheetName val="管理费用比较表"/>
      <sheetName val="部门别管理费用"/>
      <sheetName val="管理费用差异分析"/>
      <sheetName val="财务费用"/>
      <sheetName val="其他业务收支"/>
      <sheetName val="营业外收支"/>
      <sheetName val="封皮"/>
      <sheetName val="指标对比"/>
      <sheetName val="开办费"/>
      <sheetName val="开办明细格式"/>
      <sheetName val="1-3"/>
      <sheetName val="9"/>
      <sheetName val="7"/>
      <sheetName val="4-6"/>
      <sheetName val="第一部分定价"/>
      <sheetName val="1-3对比"/>
      <sheetName val="标报对比"/>
      <sheetName val="D0026B3"/>
      <sheetName val="一号清单 开办费"/>
      <sheetName val="二号清单-联排别墅地下土建（14#）"/>
      <sheetName val="二号清单-联排别墅地上土建（14#）"/>
      <sheetName val="二号清单-叠拼别墅地下土建（13#）"/>
      <sheetName val="二号清单-叠拼别墅地上土建"/>
      <sheetName val="二号清单-小高层地下土建"/>
      <sheetName val="二号清单-小高层地上土建"/>
      <sheetName val="二号清单-商业地下土建"/>
      <sheetName val="二号清单-商业地上土建"/>
      <sheetName val="二号清单-地库"/>
      <sheetName val="二号清单-土建补充清单"/>
      <sheetName val="土建综合单价分析表"/>
      <sheetName val="三号清单联排-地下机电"/>
      <sheetName val="三号清单联排-地上机电"/>
      <sheetName val="三号清单-叠拼地下机电"/>
      <sheetName val="三号清单-叠拼地上机电"/>
      <sheetName val="三号清单-小高层地下机电"/>
      <sheetName val="三号清单-小高层地上住宅机电"/>
      <sheetName val="三号清单-公寓住宅机电 "/>
      <sheetName val="三号清单-商业地上机电"/>
      <sheetName val="三号清单-地下车库机电"/>
      <sheetName val="计日工"/>
      <sheetName val="机电综合单价分析表"/>
      <sheetName val="GS 4#地块 "/>
      <sheetName val="StartUp"/>
      <sheetName val="单位"/>
      <sheetName val="编制说明"/>
      <sheetName val="建筑"/>
      <sheetName val="结构"/>
      <sheetName val="其他"/>
      <sheetName val="砼含量分析"/>
      <sheetName val="基础资料（B）"/>
      <sheetName val="单位库"/>
      <sheetName val="分区测算"/>
      <sheetName val="GS"/>
      <sheetName val="1.0SUM"/>
      <sheetName val="1.1"/>
      <sheetName val="1.2SUM"/>
      <sheetName val="入侵报警系统"/>
      <sheetName val="1.2"/>
      <sheetName val="1.3"/>
      <sheetName val="1.4sum"/>
      <sheetName val="1.4"/>
      <sheetName val="1.5sum"/>
      <sheetName val="1.5"/>
      <sheetName val="1.6sum"/>
      <sheetName val="1.6"/>
      <sheetName val="1.3.1SUM电气"/>
      <sheetName val="1.3电气"/>
      <sheetName val="1.3.2SUM卫生洁具"/>
      <sheetName val="1.3.2卫生洁具"/>
      <sheetName val="装饰主材表 "/>
      <sheetName val="电气主材表"/>
      <sheetName val="卫生洁具主材表"/>
      <sheetName val="材料"/>
      <sheetName val="YC"/>
      <sheetName val="总量"/>
      <sheetName val="1"/>
      <sheetName val="2"/>
      <sheetName val="3"/>
      <sheetName val="4"/>
      <sheetName val="5"/>
      <sheetName val="6"/>
      <sheetName val="8"/>
      <sheetName val="氟中"/>
      <sheetName val="氟L"/>
      <sheetName val="氟窗"/>
      <sheetName val="氟L窗"/>
      <sheetName val="氟L门"/>
      <sheetName val="氟门"/>
      <sheetName val="粉门"/>
      <sheetName val="粉窗"/>
      <sheetName val="钢构"/>
      <sheetName val="按新系统"/>
      <sheetName val="组价"/>
      <sheetName val="汇总"/>
      <sheetName val="改加胶玻璃、室外栏杆"/>
      <sheetName val="塔楼（系统1）"/>
      <sheetName val="1-2层（系统5）"/>
      <sheetName val="附楼外侧立面 (系统2、系统5）"/>
      <sheetName val="系统6（中庭及凹阳台、天桥）"/>
      <sheetName val="入口处及下沉花园"/>
      <sheetName val="核心筒、观光电梯、空调室外机"/>
      <sheetName val="附楼内侧立面铝板及玻璃（系统3 ）"/>
      <sheetName val="裙楼内侧6-11层玻璃铝板（系统4）"/>
      <sheetName val="室外吊顶"/>
      <sheetName val="裙房"/>
      <sheetName val="明细表"/>
      <sheetName val="报价说明"/>
      <sheetName val="投标总价"/>
      <sheetName val="投标报价汇总表"/>
      <sheetName val="单位工程量清单汇总表"/>
      <sheetName val="分部分项工程量清单"/>
      <sheetName val="措施项目清单 "/>
      <sheetName val="综合单价分析表 "/>
      <sheetName val="限定品牌及封样材料清单"/>
      <sheetName val="零星工作项目清单"/>
      <sheetName val="经济指标分析"/>
      <sheetName val="独栋"/>
      <sheetName val="D双拼"/>
      <sheetName val="六拼"/>
      <sheetName val="四拼"/>
      <sheetName val="损耗表"/>
      <sheetName val="含量表"/>
      <sheetName val="调价表"/>
      <sheetName val="综合单价分析表"/>
      <sheetName val="经营予、决算封皮"/>
      <sheetName val="#REF"/>
      <sheetName val="A"/>
      <sheetName val="입찰내역 발주처 양식"/>
      <sheetName val="重要内部交易"/>
      <sheetName val="制造费用"/>
      <sheetName val="营业费用"/>
      <sheetName val="Fly Sheets"/>
      <sheetName val="含量"/>
      <sheetName val="成本比对汇总表"/>
      <sheetName val="合计"/>
      <sheetName val="外立面科目目标成本测算表（幕墙）"/>
      <sheetName val="外立面科目目标成本测算表（门窗）"/>
      <sheetName val="外立面科目目标成本测算表（门窗带钢副框）"/>
      <sheetName val="外立面科目目标成本测算表（涂料）"/>
      <sheetName val="工程量计算表1#"/>
      <sheetName val="工程量计算表2# "/>
      <sheetName val="工程量计算表3# "/>
      <sheetName val="工程量计算表4#"/>
      <sheetName val="工程量计算表5#"/>
      <sheetName val="工程量计算表6# "/>
      <sheetName val="材料表"/>
      <sheetName val="指标及含量分配"/>
      <sheetName val="填报指引"/>
      <sheetName val="清单总目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三家其他应付公司"/>
      <sheetName val="核算项目余额表"/>
      <sheetName val="时代廊桥花园23栋给排水工程"/>
      <sheetName val="点表"/>
      <sheetName val="工程量计算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房屋及建筑物"/>
      <sheetName val="企业表一"/>
      <sheetName val="XL4Poppy"/>
      <sheetName val="eqpmad2"/>
      <sheetName val="Financ. Overview"/>
      <sheetName val="Toolbox"/>
      <sheetName val="其他应付款 "/>
      <sheetName val="COL-SCH"/>
      <sheetName val="#REF!"/>
      <sheetName val="点表"/>
      <sheetName val="入侵报警系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其他液氨采购"/>
      <sheetName val="B"/>
      <sheetName val="其他货币资金.dbf"/>
      <sheetName val="银行存款.dbf"/>
      <sheetName val="三家其他应付公司"/>
      <sheetName val="内销硫酸期初"/>
      <sheetName val="#REF!"/>
      <sheetName val="_______"/>
      <sheetName val="dm"/>
      <sheetName val="Toolbox"/>
      <sheetName val="预付账款04"/>
      <sheetName val="固定资产04"/>
      <sheetName val="累计折旧04"/>
      <sheetName val="在建工程-杏花镇"/>
      <sheetName val="在建工程-新厂区"/>
      <sheetName val="应付票据04"/>
      <sheetName val="其他凭证抽查"/>
      <sheetName val="eqpmad2"/>
      <sheetName val="包增减变动"/>
      <sheetName val="Sheet9"/>
      <sheetName val="审计调整"/>
      <sheetName val="企业表一"/>
      <sheetName val="房屋及建筑物"/>
      <sheetName val="21"/>
      <sheetName val="工程量计算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资负2000.12三公司（2）"/>
      <sheetName val="佳合流-11"/>
      <sheetName val="佳纤-12-Z  "/>
      <sheetName val="佳丝-12-Z  "/>
      <sheetName val="佳织-12-Z"/>
      <sheetName val="佳织流-12"/>
      <sheetName val="佳捻流"/>
      <sheetName val="佳合流-12"/>
      <sheetName val="注释 2000.12纤维"/>
      <sheetName val="注释 2000.12.捻丝 "/>
      <sheetName val="注释 2000.12.织布 "/>
      <sheetName val="注释 2000.12.佳元三公司 "/>
      <sheetName val="资负2000.12佳元三公司"/>
      <sheetName val="利润表1"/>
      <sheetName val="产品销售成本表"/>
      <sheetName val="管理费"/>
      <sheetName val="财务费"/>
      <sheetName val="预提"/>
      <sheetName val="长借.费"/>
      <sheetName val="长借.本"/>
      <sheetName val="注释 "/>
      <sheetName val="存货明细表 (2)"/>
      <sheetName val="存货明细表"/>
      <sheetName val="长借 99"/>
      <sheetName val="长借1"/>
      <sheetName val="长借2"/>
      <sheetName val="外币资金情况表"/>
      <sheetName val="递延资产"/>
      <sheetName val="应收帐款"/>
      <sheetName val="预付帐款"/>
      <sheetName val="应付帐款"/>
      <sheetName val="三家其他应付公司"/>
      <sheetName val="三家应收公司 "/>
      <sheetName val="在建工程设安"/>
      <sheetName val="应收帐龄分"/>
      <sheetName val="在建三家"/>
      <sheetName val="固定资产（捻丝）"/>
      <sheetName val="固定资产（织布）"/>
      <sheetName val="固定资产（纤维）"/>
      <sheetName val="工业纤维库存设备"/>
      <sheetName val="织布库存设备"/>
      <sheetName val="报新固定资产（捻丝）"/>
      <sheetName val="报新固定资产（织布）"/>
      <sheetName val="报新固定资产（纤维）"/>
      <sheetName val="佳合-3"/>
      <sheetName val="Sheet12"/>
      <sheetName val="Sheet1"/>
      <sheetName val="佳织流-10"/>
      <sheetName val="佳捻流-10"/>
      <sheetName val="Sheet15"/>
      <sheetName val="在建工程三家预付"/>
      <sheetName val="利润表 "/>
      <sheetName val="应付帐款2000.10"/>
      <sheetName val="预付帐款 2000.10"/>
      <sheetName val="核算项目余额表"/>
      <sheetName val="其他液氨采购"/>
      <sheetName val="企业表一"/>
      <sheetName val="M-5A"/>
      <sheetName val="M-5C"/>
      <sheetName val="B"/>
      <sheetName val="包增减变动"/>
      <sheetName val="PER SALES ORG"/>
      <sheetName val="_______"/>
      <sheetName val="Toolbox"/>
      <sheetName val="SW-TEO"/>
      <sheetName val="其他货币资金.dbf"/>
      <sheetName val="银行存款.dbf"/>
      <sheetName val="#REF!"/>
      <sheetName val="户名"/>
      <sheetName val="Sheet9"/>
      <sheetName val="所得税凭证抽查"/>
      <sheetName val="POWER ASSUMPTIONS"/>
      <sheetName val="房屋及建筑物"/>
      <sheetName val="Elem Cost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三家其他应付公司"/>
      <sheetName val="B"/>
      <sheetName val="#REF!"/>
      <sheetName val="其他货币资金.dbf"/>
      <sheetName val="银行存款.dbf"/>
      <sheetName val="资产负债表(本部原报)"/>
      <sheetName val="其他液氨采购"/>
      <sheetName val="固定资产2001年折旧"/>
      <sheetName val="所得税凭证抽查"/>
      <sheetName val="企业表一"/>
      <sheetName val="M-5C"/>
      <sheetName val="M-5A"/>
      <sheetName val="for disclosure"/>
      <sheetName val="母子利润汇总"/>
      <sheetName val="Main"/>
      <sheetName val="房屋及建筑物"/>
      <sheetName val="资产负债表"/>
      <sheetName val="清单12.31"/>
      <sheetName val="长期借款"/>
      <sheetName val="在建工程设备"/>
      <sheetName val="调整分录汇总"/>
      <sheetName val="关联方及集团内清单"/>
      <sheetName val="Open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124301 查询"/>
      <sheetName val="经贸库存商品"/>
      <sheetName val="梁"/>
      <sheetName val="计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_REF!"/>
      <sheetName val="UFPrn20060705140320"/>
      <sheetName val="UFPrn20060705113520"/>
      <sheetName val="Main"/>
      <sheetName val="核算项目余额表"/>
      <sheetName val="三家其他应付公司"/>
      <sheetName val="#REF!"/>
      <sheetName val="封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(汇总正式)"/>
      <sheetName val="利润表(汇总正式)"/>
      <sheetName val="资产负债表(正式)(汇总过程)"/>
      <sheetName val="利润表(正式)(汇总过程)"/>
      <sheetName val="资产负债表(汇总原报)"/>
      <sheetName val="利润表(汇总原报)"/>
      <sheetName val="资产负债表(原报) (汇总过程)"/>
      <sheetName val="利润表(原报) (汇总过程)"/>
      <sheetName val="资产负债表(本部正式)"/>
      <sheetName val="利润表(本部正式)"/>
      <sheetName val="资产负债表试算表(本部)"/>
      <sheetName val="资产负债表试算表(本部年初数)"/>
      <sheetName val="利润表试算表(本部)"/>
      <sheetName val="资产负债表(本部原报)"/>
      <sheetName val="利润表(本部原报)"/>
      <sheetName val="会计事项调整(1)"/>
      <sheetName val="会计事项调整(2)"/>
      <sheetName val="现金流量表"/>
      <sheetName val="现金流量表审核表"/>
      <sheetName val="现金流量表其他事项说明"/>
      <sheetName val="Toolbox"/>
      <sheetName val="G.1R-Shou COP Gf"/>
      <sheetName val="企业表一"/>
      <sheetName val="核算项目余额表"/>
      <sheetName val="提足折旧"/>
      <sheetName val="eqpmad2"/>
      <sheetName val="包增减变动"/>
      <sheetName val="#REF!"/>
      <sheetName val="计算表"/>
      <sheetName val="三家其他应付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清单-总"/>
      <sheetName val="封面"/>
      <sheetName val="材料清单"/>
      <sheetName val="地面过水泥砂"/>
      <sheetName val="楼板镂空及加楼板（部分项目有争议）"/>
      <sheetName val="资产负债表(本部原报)"/>
      <sheetName val="核算项目余额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预算总表"/>
      <sheetName val="预算明细"/>
      <sheetName val="预算制作"/>
      <sheetName val="项目分类"/>
      <sheetName val="地面工程"/>
      <sheetName val="墙面工程"/>
      <sheetName val="顶面工程"/>
      <sheetName val="门窗工程"/>
      <sheetName val="水电工程"/>
      <sheetName val="拆除工程"/>
      <sheetName val="制作项目"/>
      <sheetName val="其他工程"/>
      <sheetName val="购买主材"/>
      <sheetName val="基础项目"/>
      <sheetName val="石材购买量统计"/>
      <sheetName val="弱电"/>
      <sheetName val="建筑面积 "/>
      <sheetName val="工程材料"/>
      <sheetName val="#REF!"/>
      <sheetName val="过渡数据表"/>
      <sheetName val="清单-总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 "/>
      <sheetName val="增补清单（报价）"/>
      <sheetName val="零星项目单价（确认）"/>
      <sheetName val="型号品牌清单"/>
      <sheetName val="汇总表"/>
      <sheetName val="首层大堂"/>
      <sheetName val="标准层电梯厅"/>
      <sheetName val="户内单价标准表格"/>
      <sheetName val="322b-A7-06"/>
      <sheetName val="322b-A8-01"/>
      <sheetName val="322b-A8-03"/>
      <sheetName val="322b-A9-03"/>
      <sheetName val="322c-A9-06"/>
      <sheetName val="221a(A7栋04户)"/>
      <sheetName val="221a(A7栋05户) "/>
      <sheetName val="221a(A8栋04户)"/>
      <sheetName val="221a(A8栋05户)"/>
      <sheetName val="322a(A9栋01户)"/>
      <sheetName val="322a(异A7栋03户)"/>
      <sheetName val="322a(异A7栋02户) "/>
      <sheetName val="322a(异A9栋04户)"/>
      <sheetName val="322a(异A8栋06户)"/>
      <sheetName val="322a(异A7栋01户)"/>
      <sheetName val="322a(异A8栋02户)"/>
      <sheetName val="322a(异A9栋05户)"/>
      <sheetName val="322a(异A9栋02户)"/>
      <sheetName val="#REF!"/>
      <sheetName val="B4零星"/>
      <sheetName val="过渡数据表"/>
      <sheetName val="名称"/>
      <sheetName val="墙面工程"/>
      <sheetName val="清单-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科目余额表正式"/>
      <sheetName val="科目余额表正式 (2)"/>
      <sheetName val="Sheet2"/>
      <sheetName val="Sheet1"/>
      <sheetName val="Sheet3"/>
      <sheetName val="科目余额表 (2)"/>
      <sheetName val="科目余额表 (3)"/>
      <sheetName val="主营成本"/>
      <sheetName val="资产负债表(本部原报)"/>
      <sheetName val="Open"/>
      <sheetName val="_______"/>
      <sheetName val="核算项目余额表"/>
      <sheetName val="XL4Poppy"/>
      <sheetName val="dm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企业表一"/>
      <sheetName val="M-5C"/>
      <sheetName val="M-5A"/>
      <sheetName val="单位库"/>
      <sheetName val="工程材料"/>
      <sheetName val="土建工程综合单价组价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计算表"/>
      <sheetName val="单位库"/>
      <sheetName val="工作台帐"/>
      <sheetName val="Consensus Estimates"/>
      <sheetName val="#REF"/>
      <sheetName val="POWER ASSUMPTIONS"/>
      <sheetName val="eva"/>
      <sheetName val="Sheet2"/>
      <sheetName val="Toolbox"/>
      <sheetName val="规划指标"/>
      <sheetName val="LQGDHI"/>
      <sheetName val="模拟总价表"/>
      <sheetName val="说明"/>
      <sheetName val="目录"/>
      <sheetName val="月报综述"/>
      <sheetName val="现金流"/>
      <sheetName val="会计利润 （考虑土评）"/>
      <sheetName val="会计利润 （考虑土评）复件"/>
      <sheetName val="管理利润"/>
      <sheetName val="会计毛利 (考虑土评)"/>
      <sheetName val="会计毛利"/>
      <sheetName val="利息资本化重测"/>
      <sheetName val="管理毛利"/>
      <sheetName val="管理毛利(考虑土评)"/>
      <sheetName val="销售计划"/>
      <sheetName val="待转化-利润贡献"/>
      <sheetName val="待转化-利润贡献（原）"/>
      <sheetName val="待转化-13年利润锁定"/>
      <sheetName val="节奏成本"/>
      <sheetName val="渝能土增"/>
      <sheetName val="会计利润"/>
      <sheetName val="土增"/>
      <sheetName val="土增新"/>
      <sheetName val="付款计划"/>
      <sheetName val="土地评估增值及商誉"/>
      <sheetName val="利息资本化"/>
      <sheetName val="贷款明细表"/>
      <sheetName val="四期5#精装与清水成本对比"/>
      <sheetName val="2013销售计划简表"/>
      <sheetName val="2012年指标调整"/>
      <sheetName val="开发间接费"/>
      <sheetName val="融资财务费用 2012年"/>
      <sheetName val="融资财务费用 2013年 "/>
      <sheetName val="融资财务费用 2014年"/>
      <sheetName val="2013年融资计划表"/>
      <sheetName val="2014年融资计划表"/>
      <sheetName val="资本化利息基础表"/>
      <sheetName val="税款"/>
      <sheetName val="管理费用2012"/>
      <sheetName val="管理费用2013"/>
      <sheetName val="管理费用"/>
      <sheetName val="销售费用2012"/>
      <sheetName val="销售费用2013"/>
      <sheetName val="资产负债表"/>
      <sheetName val="销售费用"/>
      <sheetName val="科目余额表"/>
      <sheetName val="会计利润 (差异)"/>
      <sheetName val="会计利润（分期）"/>
      <sheetName val="销售计划（分月）"/>
      <sheetName val="按揭手续费2012"/>
      <sheetName val="融资财务费用"/>
      <sheetName val="融资财务费用 2011年"/>
      <sheetName val="2010年融资安排"/>
      <sheetName val="2011年融资安排 "/>
      <sheetName val="会计毛利 (2011待转化)"/>
      <sheetName val="会计毛利 (2012待转化) (含土地评估增值)"/>
      <sheetName val="会计毛利 (2011待转化明细) "/>
      <sheetName val="会计毛利 (2012待转化) "/>
      <sheetName val="会计毛利 (2012待转化明细)"/>
      <sheetName val="现金流 (已审批贷款)"/>
      <sheetName val="销售计划 (收入)"/>
      <sheetName val="销售计划 (12月份纯新增)"/>
      <sheetName val="会计毛利 (12月份纯新增)"/>
      <sheetName val="开发间接费预算完成"/>
      <sheetName val="持有物业"/>
      <sheetName val="其他收支"/>
      <sheetName val="Sheet1"/>
      <sheetName val="预计资产负债"/>
      <sheetName val="资产负债变动"/>
      <sheetName val="公司NAV"/>
      <sheetName val="10年经营计划审批表"/>
      <sheetName val="指标汇总"/>
      <sheetName val="重点科目余额明细"/>
      <sheetName val="纳税情况表"/>
      <sheetName val="近期主要税务工作"/>
      <sheetName val="近期税务相关政策"/>
      <sheetName val="下月经营计划"/>
      <sheetName val="会计毛利 (2012待转化明细含土评)"/>
      <sheetName val="销售费用新"/>
      <sheetName val="管理费用新"/>
      <sheetName val="管理费用2014"/>
      <sheetName val="方案1"/>
      <sheetName val="G.1R-Shou COP Gf"/>
      <sheetName val="系数516"/>
      <sheetName val="方案4"/>
      <sheetName val="Mp-team 1"/>
      <sheetName val="Main"/>
      <sheetName val="调整（争取版本）"/>
      <sheetName val="项目指标"/>
      <sheetName val="合同台账"/>
      <sheetName val="动态成本"/>
      <sheetName val="付款台账"/>
      <sheetName val="附表1"/>
      <sheetName val="Financ. Overview"/>
      <sheetName val="清单1"/>
      <sheetName val="原材料单价分析"/>
      <sheetName val="eqpmad2"/>
      <sheetName val="鮮之味搭贈"/>
      <sheetName val="IG軍挑戰案附件(2)"/>
      <sheetName val="IG軍挑戰案附件(簽呈版)"/>
      <sheetName val="IG軍挑戰案附件(1)"/>
      <sheetName val="IG軍挑戰案1227"/>
      <sheetName val="上市計劃附件 (3)"/>
      <sheetName val="上市計劃附件 (2)"/>
      <sheetName val="上市計劃附件"/>
      <sheetName val="新產品上市計劃"/>
      <sheetName val="標準格式"/>
      <sheetName val="IG軍on pack附件 (2)"/>
      <sheetName val="IG軍on pack1204"/>
      <sheetName val="進度管制表"/>
      <sheetName val="促銷活動損益"/>
      <sheetName val="促銷活動附件"/>
      <sheetName val="盒蓋集字促銷方案"/>
      <sheetName val="台鹽合約"/>
      <sheetName val="台鹽合約 (2)"/>
      <sheetName val="公會附表"/>
      <sheetName val="公會代表"/>
      <sheetName val="葵花油合約書事宜"/>
      <sheetName val="追加預算"/>
      <sheetName val="1kg軍促銷方案研擬 "/>
      <sheetName val="小包裝研擬(2)"/>
      <sheetName val="小包裝促銷方案研擬(1) "/>
      <sheetName val="小包裝促銷方案研擬"/>
      <sheetName val="IG軍on pack附件"/>
      <sheetName val="IG軍on pack"/>
      <sheetName val="武田技酬金"/>
      <sheetName val="IG挑戰結算"/>
      <sheetName val="賣酒簽呈"/>
      <sheetName val="副牌補貼"/>
      <sheetName val="追加廣告預算0621"/>
      <sheetName val="經銷通路修正"/>
      <sheetName val="_____"/>
      <sheetName val="Open"/>
      <sheetName val="XL4Poppy"/>
      <sheetName val="基本设置"/>
      <sheetName val="年度、月度情况"/>
      <sheetName val="KKKKKKKK"/>
      <sheetName val="Sheet9"/>
      <sheetName val="工程量"/>
      <sheetName val="现金流折现"/>
      <sheetName val="项目分期指标汇总"/>
      <sheetName val="土地使用费"/>
      <sheetName val="销售费用测算表"/>
      <sheetName val="利润表"/>
      <sheetName val="毛利明细"/>
      <sheetName val="管理費用"/>
      <sheetName val="售价涨幅表"/>
      <sheetName val="销售及结转"/>
      <sheetName val="土地增值税"/>
      <sheetName val="现金流（分月）"/>
      <sheetName val="存货占压资金"/>
      <sheetName val="现金流（分月） (2)"/>
      <sheetName val="付款计划1"/>
      <sheetName val="付款计划2"/>
      <sheetName val="总成本"/>
      <sheetName val="资本化利息1"/>
      <sheetName val="资本化利息2"/>
      <sheetName val="09年融资完成情况"/>
      <sheetName val="10年融资计划表"/>
      <sheetName val="土地评估增值"/>
      <sheetName val="商誉分摊"/>
      <sheetName val="以前结转成本差异分析"/>
      <sheetName val="以前年度结转成本"/>
      <sheetName val="各月销售"/>
      <sheetName val="土地溢价摊销"/>
      <sheetName val="附表5-成本变化影响"/>
      <sheetName val="以前年度利润表"/>
      <sheetName val="附表1-以前年度毛利明细"/>
      <sheetName val="流程图"/>
      <sheetName val="零研普查封面"/>
      <sheetName val="零研普查"/>
      <sheetName val="新零研普查"/>
      <sheetName val="普查城市详细编码"/>
      <sheetName val="调查表"/>
      <sheetName val="普查注意事项"/>
      <sheetName val="类型区分表"/>
      <sheetName val="康产品"/>
      <sheetName val="商店类型"/>
      <sheetName val="日用品明细表"/>
      <sheetName val="普查记录表"/>
      <sheetName val="劳务费发放明细表"/>
      <sheetName val="样本分布示例牡丹江"/>
      <sheetName val="普查库示例"/>
      <sheetName val="选取调查样本封面 "/>
      <sheetName val="选取调查样本"/>
      <sheetName val="样本"/>
      <sheetName val="访员培训封面"/>
      <sheetName val="访员培训"/>
      <sheetName val="一览表"/>
      <sheetName val="媒体"/>
      <sheetName val="批发市场"/>
      <sheetName val="基础问卷市场调查表"/>
      <sheetName val="问卷示例"/>
      <sheetName val="A基础问卷"/>
      <sheetName val="A基础问卷示例"/>
      <sheetName val="学生资料卡"/>
      <sheetName val="品项口味一览表"/>
      <sheetName val="访员调查封面"/>
      <sheetName val="访员调查"/>
      <sheetName val="检核问卷封面 "/>
      <sheetName val="检核问卷及奖惩"/>
      <sheetName val="劳务费总计"/>
      <sheetName val="劳务费发放表 "/>
      <sheetName val="市调费用邮寄明细"/>
      <sheetName val="统计问卷封面 "/>
      <sheetName val="统计问卷"/>
      <sheetName val="零售价表"/>
      <sheetName val="销量表"/>
      <sheetName val="批号表"/>
      <sheetName val="B类销量统计表"/>
      <sheetName val="A类店统计表"/>
      <sheetName val="直营统计表"/>
      <sheetName val="直营统计表 (2)"/>
      <sheetName val="形成月报封面"/>
      <sheetName val="月报说明"/>
      <sheetName val="东北总铺"/>
      <sheetName val="东北总占"/>
      <sheetName val="月报封面"/>
      <sheetName val="铺货率"/>
      <sheetName val="分口味"/>
      <sheetName val="主品项铺货度"/>
      <sheetName val="哈分区"/>
      <sheetName val="占有总表"/>
      <sheetName val="分价占有"/>
      <sheetName val="零售价格"/>
      <sheetName val="利润"/>
      <sheetName val="零售批号"/>
      <sheetName val="批号预警表"/>
      <sheetName val="A级店口味铺货"/>
      <sheetName val="A级主要店"/>
      <sheetName val="市场信息（1）"/>
      <sheetName val="市场信息 (2)"/>
      <sheetName val="广促信息"/>
      <sheetName val="提供月报封面 "/>
      <sheetName val="形成月报封面 (3)"/>
      <sheetName val="杭州调"/>
      <sheetName val="IRR"/>
      <sheetName val="现金流 (2)"/>
      <sheetName val="融资计划及财务费用表"/>
      <sheetName val="销售周期表"/>
      <sheetName val="开发节奏表"/>
      <sheetName val="节奏成本表"/>
      <sheetName val="新付款计划"/>
      <sheetName val="成本明细表（一期）"/>
      <sheetName val="成本明细表（二期）"/>
      <sheetName val="成本明细表（三期）"/>
      <sheetName val="成本明细表（四期）"/>
      <sheetName val="成本明细表（五期）"/>
      <sheetName val="成本明细表（六期）"/>
      <sheetName val="成本明细表（七期）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31"/>
      <sheetName val="本月"/>
      <sheetName val="天津"/>
      <sheetName val="广州"/>
      <sheetName val="杭州"/>
      <sheetName val="重庆"/>
      <sheetName val="武汉"/>
      <sheetName val="沈阳"/>
      <sheetName val="上海"/>
      <sheetName val="西安"/>
      <sheetName val="6月"/>
      <sheetName val="6月 (2)"/>
      <sheetName val="SW-TEO"/>
      <sheetName val="99CCTV"/>
      <sheetName val="TEMP"/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会计利润 (土地评估增值)"/>
      <sheetName val="会计毛利 (土地评估增值)"/>
      <sheetName val="关键节点"/>
      <sheetName val="工程付款汇总表"/>
      <sheetName val="工程款总明细表"/>
      <sheetName val="开发间接费分摊"/>
      <sheetName val="其他收支表"/>
      <sheetName val="关于资本化利息的基础数据"/>
      <sheetName val="科目明细表"/>
      <sheetName val="兼容性报表"/>
      <sheetName val="Sheet23"/>
      <sheetName val="Sheet24"/>
      <sheetName val="11-1_11.30"/>
      <sheetName val="绿化"/>
      <sheetName val="景观"/>
      <sheetName val="Sheet3"/>
      <sheetName val="景观硬景"/>
      <sheetName val="苗木"/>
      <sheetName val="市政排水"/>
      <sheetName val="水电"/>
      <sheetName val="汇总"/>
      <sheetName val="XXXXX"/>
      <sheetName val="1-6月客戶數"/>
      <sheetName val="預算目標"/>
      <sheetName val="框图"/>
      <sheetName val="报价一"/>
      <sheetName val="框图2"/>
      <sheetName val="方案3"/>
      <sheetName val="10月回"/>
      <sheetName val="开发节凑"/>
      <sheetName val="纳税调整"/>
      <sheetName val="Drop Down"/>
      <sheetName val="_REF!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核算项目余额表"/>
      <sheetName val="销量"/>
      <sheetName val="共享"/>
      <sheetName val="促销活动"/>
      <sheetName val="活动"/>
      <sheetName val="总表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科目余额表正式"/>
      <sheetName val="¨ª¡ã__30L (__)  "/>
      <sheetName val="¨ª¡ã__15L(_a¡ê_"/>
      <sheetName val="基础项目"/>
      <sheetName val="墙面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总分类账"/>
      <sheetName val="管理费用调入营业费用"/>
      <sheetName val="设计成本"/>
      <sheetName val="房屋及建筑物"/>
      <sheetName val="核算项目余额表"/>
      <sheetName val="企业表一"/>
      <sheetName val="B"/>
      <sheetName val="主营成本"/>
      <sheetName val="CLS"/>
      <sheetName val="_______"/>
      <sheetName val="科目余额表正式"/>
      <sheetName val="资产负债表(本部原报)"/>
      <sheetName val="工程材料"/>
      <sheetName val="墙面工程"/>
      <sheetName val="工作台帐"/>
      <sheetName val="B4零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总分类账"/>
      <sheetName val="包增减变动"/>
      <sheetName val="XL4Poppy"/>
      <sheetName val="三家其他应付公司"/>
      <sheetName val="#REF!"/>
      <sheetName val="科目余额表正式"/>
      <sheetName val="承台(砖模) "/>
      <sheetName val="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总分类账"/>
      <sheetName val="墙面工程"/>
      <sheetName val="分部分项工程量清单计价表"/>
      <sheetName val="工作台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专业工程汇总表"/>
      <sheetName val="评估汇总表"/>
      <sheetName val="估算评估汇总表"/>
      <sheetName val="Sheet1"/>
      <sheetName val="建筑测算表（原）"/>
      <sheetName val="建筑测算明细（240302）"/>
      <sheetName val="建筑测算明细240307"/>
      <sheetName val="限额设计"/>
      <sheetName val="安装对标表（地块1）"/>
      <sheetName val="门窗栏杆砌体外墙量"/>
      <sheetName val="测算范围"/>
      <sheetName val="问题整理表"/>
      <sheetName val="限额指标"/>
      <sheetName val="含量指标"/>
      <sheetName val="工程量统计"/>
      <sheetName val="地下室含量换算"/>
      <sheetName val="预设计提资"/>
      <sheetName val="专业估算汇总"/>
      <sheetName val="安装对标表（地块2）"/>
      <sheetName val="估算评估表 "/>
      <sheetName val="炭步含量指标"/>
      <sheetName val="炭步估算评估表"/>
      <sheetName val="表2 分部分项-地下室 (测算)"/>
      <sheetName val="表3 分部分项-地上部分 (测算)"/>
      <sheetName val="措施费预算包干清单"/>
      <sheetName val="方案资料"/>
      <sheetName val="弹性空间项"/>
      <sheetName val="WpsReserved_CellImgList"/>
      <sheetName val="总分类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  <sheetName val="装饰测算清单"/>
      <sheetName val="企业表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封面"/>
      <sheetName val="工程计算项目列表"/>
      <sheetName val="工程量计算表"/>
      <sheetName val="工程量汇总表"/>
      <sheetName val="作法及图集选用表"/>
      <sheetName val="使用说明"/>
      <sheetName val="常用辅助资料"/>
      <sheetName val="综合计算表(饰面)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指标核对"/>
      <sheetName val="封面"/>
      <sheetName val="目录"/>
      <sheetName val="H1"/>
      <sheetName val="H2"/>
      <sheetName val="H3"/>
      <sheetName val="YX-1"/>
      <sheetName val="YX-1.1"/>
      <sheetName val="YX-1.2"/>
      <sheetName val="YX-1.3"/>
      <sheetName val="JY-1"/>
      <sheetName val="JY-2"/>
      <sheetName val="JY-3"/>
      <sheetName val="JY-4"/>
      <sheetName val="JY-5"/>
      <sheetName val="KF-1"/>
      <sheetName val="KF-1.1"/>
      <sheetName val="GC-1"/>
      <sheetName val="GC-1.1"/>
      <sheetName val="GC-1.2"/>
      <sheetName val="GC-2"/>
      <sheetName val="XZ-1"/>
      <sheetName val="XZ-1.1"/>
      <sheetName val="XZ-1.2"/>
      <sheetName val="ZH-1"/>
      <sheetName val="室内汇总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指标核对"/>
      <sheetName val="封面"/>
      <sheetName val="目录"/>
      <sheetName val="H1"/>
      <sheetName val="H2"/>
      <sheetName val="H3"/>
      <sheetName val="YX-1"/>
      <sheetName val="YX-1.1"/>
      <sheetName val="YX-1.2"/>
      <sheetName val="JY-1"/>
      <sheetName val="JY-2"/>
      <sheetName val="JY-3"/>
      <sheetName val="JY-4"/>
      <sheetName val="KF-1"/>
      <sheetName val="KF-2"/>
      <sheetName val="GC-1"/>
      <sheetName val="XZ-1"/>
      <sheetName val="XZ-1.1"/>
      <sheetName val="ZH-1"/>
      <sheetName val="ZH-2"/>
      <sheetName val="2006年10月"/>
      <sheetName val="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签证单6-13层"/>
      <sheetName val="东一一层方柱砼"/>
      <sheetName val="铝合金"/>
      <sheetName val="Mp-team 1"/>
      <sheetName val="常用项目"/>
      <sheetName val="室内汇总"/>
      <sheetName val="S栋-180m2"/>
      <sheetName val="目录"/>
      <sheetName val="工程量计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东一一层方柱砼"/>
      <sheetName val="签证单3-4层"/>
      <sheetName val="进度款结算清单"/>
      <sheetName val="工程量清单"/>
      <sheetName val="钢筋汇总"/>
      <sheetName val="预埋件量及砼汇总"/>
      <sheetName val="东一三层板面加强筋"/>
      <sheetName val="东一三层板面面筋"/>
      <sheetName val="东一三层板筋"/>
      <sheetName val="东一二层柱"/>
      <sheetName val="东一三层梁"/>
      <sheetName val="东二三层板面加强筋"/>
      <sheetName val="东二三层板面面筋"/>
      <sheetName val="东二三层板筋"/>
      <sheetName val="东二三层梁钢筋"/>
      <sheetName val="东一一层圆柱砼"/>
      <sheetName val="东一二层圆柱砼"/>
      <sheetName val="东一二层方柱砼"/>
      <sheetName val="东一二层梁砼"/>
      <sheetName val="东一二层板砼"/>
      <sheetName val="东一三层梁砼"/>
      <sheetName val="东一三层板砼"/>
      <sheetName val="东二三层梁砼"/>
      <sheetName val="东二三层板砼"/>
      <sheetName val="二层加厚区砼"/>
      <sheetName val="楼梯"/>
      <sheetName val="板马凳筋"/>
      <sheetName val="电梯井"/>
      <sheetName val="东一幕墙"/>
      <sheetName val="东二幕墙"/>
      <sheetName val="登机桥预埋件"/>
      <sheetName val="T栋-220m2 "/>
      <sheetName val="签证单6-13层"/>
      <sheetName val="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楼宇价目表B3"/>
      <sheetName val="楼宇价目表A9"/>
      <sheetName val="楼宇价目表A10"/>
      <sheetName val="楼宇价目表B2"/>
      <sheetName val="楼宇价目表B1"/>
      <sheetName val="4.产品成本分摊"/>
      <sheetName val="盈A030617使用格式"/>
      <sheetName val="室内汇总"/>
      <sheetName val="签证单3-4层"/>
      <sheetName val="目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铝合金"/>
      <sheetName val="东一一层方柱砼"/>
      <sheetName val="总表"/>
      <sheetName val="#REF!"/>
      <sheetName val="21"/>
      <sheetName val="2006年10月"/>
      <sheetName val="内围地梁钢筋说明"/>
      <sheetName val="Mp-team 1"/>
      <sheetName val="XL4Poppy"/>
      <sheetName val="常用项目"/>
      <sheetName val="签证单6-13层"/>
      <sheetName val="C户型装饰清单 "/>
      <sheetName val="楼宇价目表A10"/>
      <sheetName val="楼宇价目表A9"/>
      <sheetName val="楼宇价目表B1"/>
      <sheetName val="楼宇价目表B2"/>
      <sheetName val="目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工程量"/>
      <sheetName val="含量"/>
      <sheetName val="单价"/>
      <sheetName val="工程造价复核审批表"/>
      <sheetName val="材料价格"/>
      <sheetName val="单价分析"/>
      <sheetName val="XL4Poppy"/>
      <sheetName val="301-6"/>
      <sheetName val="工程材料"/>
      <sheetName val="C户型装饰清单 "/>
      <sheetName val="2006年10月"/>
      <sheetName val="签证单6-13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3"/>
      <sheetName val="24"/>
      <sheetName val="Module3"/>
      <sheetName val="Module2"/>
      <sheetName val="Module1"/>
      <sheetName val="XL4Poppy"/>
      <sheetName val="常用项目"/>
      <sheetName val="301-6"/>
      <sheetName val="工程材料"/>
      <sheetName val="Macro1"/>
      <sheetName val="工程量"/>
      <sheetName val="签证单3-4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主入口雨蓬采光顶钢结构"/>
      <sheetName val="东一一层方柱砼"/>
      <sheetName val="list"/>
      <sheetName val="工程量"/>
      <sheetName val="张湾2346期"/>
      <sheetName val="楼宇价目表A10"/>
      <sheetName val="楼宇价目表A9"/>
      <sheetName val="楼宇价目表B1"/>
      <sheetName val="楼宇价目表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盈ABC030617朝向"/>
      <sheetName val="盈A030617使用格式"/>
      <sheetName val="盈B030617使用格式"/>
      <sheetName val="盈C030617使用格式"/>
      <sheetName val="分布图"/>
      <sheetName val="盈ABC030617使用格式"/>
      <sheetName val="JY-4"/>
      <sheetName val="白云骏景楼宇价目表盈ABC座030617_6"/>
      <sheetName val="XL4Poppy"/>
      <sheetName val="2006年10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"/>
      <sheetName val="核算项目余额表"/>
      <sheetName val="三家其他应付公司"/>
      <sheetName val="Sales branch breakdown"/>
      <sheetName val="新模板"/>
      <sheetName val="企业表一"/>
      <sheetName val="M-5A"/>
      <sheetName val="其他液氨采购"/>
      <sheetName val="4-2.销售分公司应收帐款"/>
      <sheetName val="10-3.向关联方采购固定资产"/>
      <sheetName val="应收账款明细表"/>
      <sheetName val="#REF!"/>
      <sheetName val="LINK1"/>
      <sheetName val="Financ. Overview"/>
      <sheetName val="Toolbox"/>
      <sheetName val="chiet tinh"/>
      <sheetName val="XL4Poppy"/>
      <sheetName val="东一一层方柱砼"/>
      <sheetName val="_x005f_x0000__x005f_x0000__x005"/>
      <sheetName val="_x005f_x0000__x005f_x0000__x005f_x0000__x005f_x0000__x0"/>
      <sheetName val="_x005f_x005f_x005f_x0000__x005f_x005f_x005f_x0000__x005"/>
      <sheetName val="变更"/>
      <sheetName val="日报_无证（扣除变更数）"/>
      <sheetName val="日报_有证（扣除变更数）"/>
      <sheetName val="挞定退房"/>
      <sheetName val="盈A030617使用格式"/>
      <sheetName val="301-6"/>
      <sheetName val="工程材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QY"/>
      <sheetName val="list"/>
      <sheetName val="NAME"/>
      <sheetName val="封面"/>
      <sheetName val="目录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合同付款"/>
      <sheetName val="营销费用预算"/>
      <sheetName val="营销合约"/>
      <sheetName val="成本项目"/>
      <sheetName val="楼宇价目表A10"/>
      <sheetName val="楼宇价目表A9"/>
      <sheetName val="楼宇价目表B1"/>
      <sheetName val="楼宇价目表B2"/>
      <sheetName val="Sheet9"/>
      <sheetName val="变更"/>
      <sheetName val="日报_无证（扣除变更数）"/>
      <sheetName val="日报_有证（扣除变更数）"/>
      <sheetName val="挞定退房"/>
      <sheetName val="工程量"/>
      <sheetName val="张湾2346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日"/>
      <sheetName val="编码表"/>
      <sheetName val="目录"/>
      <sheetName val="1.资金支付台帐"/>
      <sheetName val="2.回笼计划"/>
      <sheetName val="3.计划（未审核）"/>
      <sheetName val="4.计划（已审核）"/>
      <sheetName val="附一.时间表"/>
      <sheetName val="附二.项目清单"/>
      <sheetName val="QY"/>
      <sheetName val="list"/>
      <sheetName val="Sheet9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指标核对"/>
      <sheetName val="封面"/>
      <sheetName val="目录"/>
      <sheetName val="H1"/>
      <sheetName val="H2"/>
      <sheetName val="H3"/>
      <sheetName val="H3-V1"/>
      <sheetName val="H3-V1 (2)"/>
      <sheetName val="H3-V1 (4)"/>
      <sheetName val="YX-1"/>
      <sheetName val="YX-1.2"/>
      <sheetName val="YX-1.1"/>
      <sheetName val="YX-1.3"/>
      <sheetName val="JY-1"/>
      <sheetName val="JY-2"/>
      <sheetName val="JY-3"/>
      <sheetName val="JY-4"/>
      <sheetName val="JY-5"/>
      <sheetName val="KF-1"/>
      <sheetName val="KF-1.1"/>
      <sheetName val="GC-1"/>
      <sheetName val="GC-1.1"/>
      <sheetName val="GC-1.2"/>
      <sheetName val="GC-2"/>
      <sheetName val="XZ-1"/>
      <sheetName val="XZ-1.1"/>
      <sheetName val="XZ-1.2"/>
      <sheetName val="ZH-1"/>
      <sheetName val="编码表"/>
      <sheetName val="附二.项目清单"/>
      <sheetName val="日"/>
      <sheetName val="QY"/>
      <sheetName val="list"/>
      <sheetName val="盈A030617使用格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JC-1、JC-4原"/>
      <sheetName val="JC-2原"/>
      <sheetName val="JC-3(一区)原"/>
      <sheetName val="JC-3(二区)原"/>
      <sheetName val="JC-1、JC-4统"/>
      <sheetName val="JC-2统"/>
      <sheetName val="JC-3统"/>
      <sheetName val="00000000"/>
      <sheetName val="10000000"/>
      <sheetName val="XL4Poppy"/>
      <sheetName val="301-6"/>
      <sheetName val="工程材料"/>
      <sheetName val="目录"/>
      <sheetName val="编码表"/>
      <sheetName val="附二.项目清单"/>
      <sheetName val="日"/>
      <sheetName val="变更"/>
      <sheetName val="日报_无证（扣除变更数）"/>
      <sheetName val="日报_有证（扣除变更数）"/>
      <sheetName val="挞定退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经营目标台帐"/>
      <sheetName val="销售利润台帐"/>
      <sheetName val="投入产出台帐1"/>
      <sheetName val="投入产出台帐2"/>
      <sheetName val="成本台帐"/>
      <sheetName val="目录"/>
      <sheetName val="list"/>
      <sheetName val="NAME"/>
      <sheetName val="XL4Poppy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name"/>
      <sheetName val="合同汇总"/>
      <sheetName val="Sheet1"/>
      <sheetName val="成本付款汇总"/>
      <sheetName val="已签合同"/>
      <sheetName val="合同付款"/>
      <sheetName val="预留款"/>
      <sheetName val="签证"/>
      <sheetName val="成本控制"/>
      <sheetName val="成本项目"/>
      <sheetName val="list"/>
      <sheetName val="XL4Poppy"/>
      <sheetName val="Q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进度款结算清单"/>
      <sheetName val="工程量清单"/>
      <sheetName val="钢筋汇总"/>
      <sheetName val="预埋件量及砼汇总"/>
      <sheetName val="东一三层板面加强筋"/>
      <sheetName val="东一三层板面面筋"/>
      <sheetName val="东一三层板筋"/>
      <sheetName val="东一二层柱"/>
      <sheetName val="东一三层梁"/>
      <sheetName val="东二三层板面加强筋"/>
      <sheetName val="东二三层板面面筋"/>
      <sheetName val="东二三层板筋"/>
      <sheetName val="东二三层梁钢筋"/>
      <sheetName val="东一一层圆柱砼"/>
      <sheetName val="东一一层方柱砼"/>
      <sheetName val="东一二层圆柱砼"/>
      <sheetName val="东一二层方柱砼"/>
      <sheetName val="东一二层梁砼"/>
      <sheetName val="东一二层板砼"/>
      <sheetName val="东一三层梁砼"/>
      <sheetName val="东一三层板砼"/>
      <sheetName val="东二三层梁砼"/>
      <sheetName val="东二三层板砼"/>
      <sheetName val="二层加厚区砼"/>
      <sheetName val="楼梯"/>
      <sheetName val="板马凳筋"/>
      <sheetName val="电梯井"/>
      <sheetName val="东一幕墙"/>
      <sheetName val="东二幕墙"/>
      <sheetName val="登机桥预埋件"/>
      <sheetName val="工程材料"/>
      <sheetName val="常用项目"/>
      <sheetName val="XLR_NoRangeSheet"/>
      <sheetName val="主入口雨蓬采光顶钢结构"/>
      <sheetName val="销售分析"/>
      <sheetName val="成本台帐"/>
      <sheetName val="编码表"/>
      <sheetName val="附二.项目清单"/>
      <sheetName val="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哈瓦那"/>
      <sheetName val="圣多明各 萨尔瓦多"/>
      <sheetName val="维西亚 圣地亚哥"/>
      <sheetName val="哈瓦那公寓"/>
      <sheetName val="哈瓦那商铺"/>
      <sheetName val="销售分析"/>
      <sheetName val="销控分布图"/>
      <sheetName val="日报（齐定）（扣除变更数）"/>
      <sheetName val="list"/>
      <sheetName val="NAME"/>
      <sheetName val="封面"/>
      <sheetName val="东一一层方柱砼"/>
      <sheetName val="日报（扣除变更数）"/>
      <sheetName val="成本项目"/>
      <sheetName val="目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东一一层方柱砼"/>
      <sheetName val="铝合金"/>
      <sheetName val="室内汇总"/>
      <sheetName val="Mp-team 1"/>
      <sheetName val="常用项目"/>
      <sheetName val="Sheet9"/>
      <sheetName val="XLR_NoRangeSheet"/>
      <sheetName val="XL4Poppy"/>
      <sheetName val="销售分析"/>
      <sheetName val="G201os"/>
      <sheetName val="材"/>
      <sheetName val="外墙"/>
      <sheetName val="Gener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主要工程量统计表"/>
      <sheetName val="措施费项目计算表"/>
      <sheetName val="机械及周转材计划表"/>
      <sheetName val="大型机械使用费"/>
      <sheetName val="主要材料价格表"/>
      <sheetName val="现场管理费测算表"/>
      <sheetName val="项目成本汇总表"/>
      <sheetName val="铝合金"/>
      <sheetName val="材料"/>
      <sheetName val="分包"/>
      <sheetName val="清单(新)"/>
      <sheetName val="Sheet2"/>
      <sheetName val="Sheet3"/>
      <sheetName val="工程材料"/>
      <sheetName val="东一一层方柱砼"/>
      <sheetName val="301-6"/>
      <sheetName val="单位"/>
      <sheetName val="销售分析"/>
      <sheetName val="成本台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F户型"/>
      <sheetName val="F跃"/>
      <sheetName val="F-1"/>
      <sheetName val="桩"/>
      <sheetName val="价格"/>
      <sheetName val="单位"/>
      <sheetName val="301-6"/>
      <sheetName val="工程材料"/>
      <sheetName val="XL4Poppy"/>
      <sheetName val="营销合约"/>
      <sheetName val="铝合金"/>
      <sheetName val="日报（扣除变更数）"/>
      <sheetName val="成本项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name"/>
      <sheetName val="营销费用预算"/>
      <sheetName val="营销汇总"/>
      <sheetName val="营销付款"/>
      <sheetName val="营销合约"/>
      <sheetName val="合同汇总"/>
      <sheetName val="成本汇总"/>
      <sheetName val="已签合同"/>
      <sheetName val="合同付款"/>
      <sheetName val="合同变更"/>
      <sheetName val="成本控制"/>
      <sheetName val="Sheet1"/>
      <sheetName val="成本项目"/>
      <sheetName val="日报（扣除变更数）"/>
      <sheetName val="list"/>
      <sheetName val="封面"/>
      <sheetName val="单位"/>
      <sheetName val="工程材料"/>
      <sheetName val="东一一层方柱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QY"/>
      <sheetName val="NAME"/>
      <sheetName val="list"/>
      <sheetName val="封面"/>
      <sheetName val="目录"/>
      <sheetName val="1"/>
      <sheetName val="2X"/>
      <sheetName val="3X"/>
      <sheetName val="1t"/>
      <sheetName val="2"/>
      <sheetName val="2(lm)"/>
      <sheetName val="3"/>
      <sheetName val="5(old)"/>
      <sheetName val="6X"/>
      <sheetName val="7X"/>
      <sheetName val="4"/>
      <sheetName val="5"/>
      <sheetName val="5t"/>
      <sheetName val="6"/>
      <sheetName val="6t"/>
      <sheetName val="7"/>
      <sheetName val="13X"/>
      <sheetName val="7t"/>
      <sheetName val="8"/>
      <sheetName val="8t"/>
      <sheetName val="9"/>
      <sheetName val="9t"/>
      <sheetName val="10a"/>
      <sheetName val="10"/>
      <sheetName val="10(Y)"/>
      <sheetName val="11"/>
      <sheetName val="11(lm)"/>
      <sheetName val="13-1"/>
      <sheetName val="13-2"/>
      <sheetName val="13-3"/>
      <sheetName val="13-4"/>
      <sheetName val="ch"/>
      <sheetName val="9a"/>
      <sheetName val="1-1"/>
      <sheetName val="1-2"/>
      <sheetName val="1-3"/>
      <sheetName val="1-4"/>
      <sheetName val="3-1"/>
      <sheetName val="3-2"/>
      <sheetName val="3-3"/>
      <sheetName val="3-4"/>
      <sheetName val="6-1"/>
      <sheetName val="6-2"/>
      <sheetName val="6-3"/>
      <sheetName val="6-4"/>
      <sheetName val="7-1"/>
      <sheetName val="7-2"/>
      <sheetName val="19X"/>
      <sheetName val="销售分析"/>
      <sheetName val="Part_Datum"/>
      <sheetName val="XL4Poppy"/>
      <sheetName val="营销合约"/>
      <sheetName val="4.2"/>
      <sheetName val="4.1"/>
      <sheetName val="4.4"/>
      <sheetName val="4.3"/>
      <sheetName val="工程材料"/>
      <sheetName val="301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1"/>
      <sheetName val="2"/>
      <sheetName val="4"/>
      <sheetName val="3"/>
      <sheetName val="4.1"/>
      <sheetName val="4.2"/>
      <sheetName val="4.3"/>
      <sheetName val="4.4"/>
      <sheetName val="5"/>
      <sheetName val="5.1"/>
      <sheetName val="6"/>
      <sheetName val="7"/>
      <sheetName val="8"/>
      <sheetName val="9"/>
      <sheetName val="10"/>
      <sheetName val="11"/>
      <sheetName val="XM9"/>
      <sheetName val="XM16"/>
      <sheetName val="东一一层方柱砼"/>
      <sheetName val="list"/>
      <sheetName val="NAME"/>
      <sheetName val="XL4Poppy"/>
      <sheetName val="铝合金"/>
      <sheetName val="日报（扣除变更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指标核对"/>
      <sheetName val="封面"/>
      <sheetName val="目录"/>
      <sheetName val="H1"/>
      <sheetName val="H2"/>
      <sheetName val="H3"/>
      <sheetName val="YX-1"/>
      <sheetName val="YX-1.1"/>
      <sheetName val="YX-1.2"/>
      <sheetName val="JY-1"/>
      <sheetName val="JY-2"/>
      <sheetName val="JY-3"/>
      <sheetName val="JY-4"/>
      <sheetName val="KF-1"/>
      <sheetName val="KF-2"/>
      <sheetName val="GC-1"/>
      <sheetName val="XZ-1"/>
      <sheetName val="XZ-1.1"/>
      <sheetName val="ZH-1"/>
      <sheetName val="ZH-2"/>
      <sheetName val="汇总(分项)"/>
      <sheetName val="工程材料"/>
      <sheetName val="营销合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铝合金"/>
      <sheetName val="XL4Poppy"/>
      <sheetName val="东一一层方柱砼"/>
      <sheetName val="FF2.0商场"/>
      <sheetName val="FF3.0门廊"/>
      <sheetName val="FF2.0更衣室"/>
      <sheetName val="Mp-team 1"/>
      <sheetName val="目录"/>
      <sheetName val="营销费用预算"/>
      <sheetName val="签证单3-4层"/>
      <sheetName val="General"/>
      <sheetName val="list"/>
      <sheetName val="NAME"/>
      <sheetName val="封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工程材料"/>
      <sheetName val="list"/>
      <sheetName val="4.2"/>
      <sheetName val="4.1"/>
      <sheetName val="4.4"/>
      <sheetName val="4.3"/>
      <sheetName val="铝合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name"/>
      <sheetName val="合同汇总"/>
      <sheetName val="Sheet1"/>
      <sheetName val="成本付款汇总"/>
      <sheetName val="已签合同"/>
      <sheetName val="合同付款"/>
      <sheetName val="预留款"/>
      <sheetName val="签证"/>
      <sheetName val="成本控制"/>
      <sheetName val="成本项目"/>
      <sheetName val="list"/>
      <sheetName val="QY"/>
      <sheetName val="工程材料"/>
      <sheetName val="General"/>
      <sheetName val="JY-4"/>
      <sheetName val="XL4Poppy"/>
      <sheetName val="营销合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分摊原则"/>
      <sheetName val="封面"/>
      <sheetName val="JY-4"/>
      <sheetName val="JY-4.1"/>
      <sheetName val="JY-4.2(1区)"/>
      <sheetName val="JY-4.2(2区)"/>
      <sheetName val="JY-4.2(3区)"/>
      <sheetName val="JY-4.2(3区.2)"/>
      <sheetName val="list"/>
      <sheetName val="营销费用预算"/>
      <sheetName val="营销合约"/>
      <sheetName val="Mp-team 1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name"/>
      <sheetName val="营销费用预算"/>
      <sheetName val="营销汇总"/>
      <sheetName val="营销付款"/>
      <sheetName val="营销合约"/>
      <sheetName val="合同汇总"/>
      <sheetName val="成本汇总"/>
      <sheetName val="已签合同"/>
      <sheetName val="合同付款"/>
      <sheetName val="合同变更"/>
      <sheetName val="成本控制"/>
      <sheetName val="Sheet1"/>
      <sheetName val="成本项目"/>
      <sheetName val="list"/>
      <sheetName val="封面"/>
      <sheetName val="JY-4"/>
      <sheetName val="日报(有预售证的)"/>
      <sheetName val="汇总(分项)"/>
      <sheetName val="4.2"/>
      <sheetName val="4.1"/>
      <sheetName val="4.4"/>
      <sheetName val="4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目标进度表"/>
      <sheetName val="月图表"/>
      <sheetName val="月报表"/>
      <sheetName val="日报"/>
      <sheetName val="日报(有预售证的)"/>
      <sheetName val="每日销售明细"/>
      <sheetName val="21世纪日报"/>
      <sheetName val="JY-4"/>
      <sheetName val="营销费用预算"/>
      <sheetName val="合同付款"/>
      <sheetName val="营销合约"/>
      <sheetName val="成本项目"/>
      <sheetName val="铝合金"/>
      <sheetName val="目录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主要工程量统计表"/>
      <sheetName val="措施费项目计算表"/>
      <sheetName val="机械及周转材计划表"/>
      <sheetName val="大型机械使用费"/>
      <sheetName val="主要材料价格表"/>
      <sheetName val="现场管理费测算表"/>
      <sheetName val="项目成本汇总表"/>
      <sheetName val="铝合金"/>
      <sheetName val="材料"/>
      <sheetName val="分包"/>
      <sheetName val="清单(新)"/>
      <sheetName val="Sheet2"/>
      <sheetName val="Sheet3"/>
      <sheetName val="工程材料"/>
      <sheetName val="东一一层方柱砼"/>
      <sheetName val="单位"/>
      <sheetName val="301-6"/>
      <sheetName val="合同付款"/>
      <sheetName val="XL4Poppy"/>
      <sheetName val="常用项目"/>
      <sheetName val="Sheet9"/>
      <sheetName val="预付"/>
      <sheetName val="日报(有预售证的)"/>
      <sheetName val="Mp-team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预提费用"/>
      <sheetName val="应付工资"/>
      <sheetName val="工程"/>
      <sheetName val="材料"/>
      <sheetName val="预付"/>
      <sheetName val="其他应收款"/>
      <sheetName val="其他应付款"/>
      <sheetName val="保修金明细"/>
      <sheetName val="单位工程成本分析表 "/>
      <sheetName val="成本科目"/>
      <sheetName val="铝合金"/>
      <sheetName val="建行王明飞"/>
      <sheetName val="General"/>
      <sheetName val="汇总(分项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通州交税"/>
      <sheetName val="建行王明飞"/>
      <sheetName val="何春对帐"/>
      <sheetName val="UFPrn20071204104913 (2)"/>
      <sheetName val="黄土炎"/>
      <sheetName val="UFPrn20071211171929"/>
      <sheetName val="李伟忠孙汉萍"/>
      <sheetName val="UFPrn20071217173832"/>
      <sheetName val="UFPrn20071220164019"/>
      <sheetName val="圣元中心"/>
      <sheetName val="青龙桥1221"/>
      <sheetName val="飞云现代城"/>
      <sheetName val="UFPrn20071227180020"/>
      <sheetName val="欠发票"/>
      <sheetName val="UFPrn20080102122521"/>
      <sheetName val="UFPrn20080102122905"/>
      <sheetName val="UFPrn20080103094807"/>
      <sheetName val="UFPrn20080103120655"/>
      <sheetName val="吴观豪"/>
      <sheetName val="UFPrn20080104172859"/>
      <sheetName val="UFPrn20080107150029"/>
      <sheetName val="UFPrn20080107151205"/>
      <sheetName val="UFPrn20080107153151"/>
      <sheetName val="UFPrn20080108120010"/>
      <sheetName val="UFPrn20080108135942"/>
      <sheetName val="酒店"/>
      <sheetName val="魏坚"/>
      <sheetName val="刘凤武"/>
      <sheetName val="姜勇"/>
      <sheetName val="2004"/>
      <sheetName val="0032"/>
      <sheetName val="UFPrn20080115155800"/>
      <sheetName val="刘工要北京湾材料"/>
      <sheetName val="贵州建工天津项目往来"/>
      <sheetName val="深长城优山美地项目"/>
      <sheetName val="预付"/>
      <sheetName val="list"/>
      <sheetName val="目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QY"/>
      <sheetName val="NAME"/>
      <sheetName val="list"/>
      <sheetName val="封面"/>
      <sheetName val="目录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预付"/>
      <sheetName val="JY-4"/>
      <sheetName val="工程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指标核对"/>
      <sheetName val="封面"/>
      <sheetName val="目录"/>
      <sheetName val="H1"/>
      <sheetName val="H2"/>
      <sheetName val="H3"/>
      <sheetName val="YX-1"/>
      <sheetName val="YX-1.1"/>
      <sheetName val="YX-1.2"/>
      <sheetName val="JY-2"/>
      <sheetName val="JY-1"/>
      <sheetName val="JY-3"/>
      <sheetName val="JY-4"/>
      <sheetName val="KF-1"/>
      <sheetName val="KF-2"/>
      <sheetName val="GC-1"/>
      <sheetName val="XZ-1"/>
      <sheetName val="XZ-1.1"/>
      <sheetName val="ZH-1"/>
      <sheetName val="ZH-2"/>
      <sheetName val="list"/>
      <sheetName val="NAME"/>
      <sheetName val="营销费用预算"/>
      <sheetName val="营销合约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日报(有预售证的)"/>
      <sheetName val="li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  <sheetName val="项目签名封面"/>
      <sheetName val="铝合金"/>
      <sheetName val="JY-4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使用说明"/>
      <sheetName val="计算表"/>
      <sheetName val="单位"/>
      <sheetName val="常用项目"/>
      <sheetName val="基础T接头"/>
      <sheetName val="工程材料"/>
      <sheetName val="301-6"/>
      <sheetName val="目标进度表(扣除变更数）"/>
      <sheetName val="XLR_NoRangeSheet"/>
      <sheetName val="预付"/>
      <sheetName val="营销费用预算"/>
      <sheetName val="营销合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项目签名封面"/>
      <sheetName val="目录"/>
      <sheetName val="01"/>
      <sheetName val="02"/>
      <sheetName val="02-01"/>
      <sheetName val="02-02"/>
      <sheetName val="03"/>
      <sheetName val="03-01"/>
      <sheetName val="03-02"/>
      <sheetName val="03-03"/>
      <sheetName val="04"/>
      <sheetName val="04-01"/>
      <sheetName val="04-02"/>
      <sheetName val="05"/>
      <sheetName val="06"/>
      <sheetName val="06-01"/>
      <sheetName val="06-02"/>
      <sheetName val="07"/>
      <sheetName val="08"/>
      <sheetName val="09"/>
      <sheetName val="10"/>
      <sheetName val="11"/>
      <sheetName val="12"/>
      <sheetName val="封面"/>
      <sheetName val="102#、104#首层电梯大堂"/>
      <sheetName val="XLR_NoRangeSheet"/>
      <sheetName val="常用项目"/>
      <sheetName val="建行王明飞"/>
      <sheetName val="日报(有预售证的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目标进度表(扣除变更数）"/>
      <sheetName val="日报（扣除变更数）"/>
      <sheetName val="Sheet1"/>
      <sheetName val="挞定退房"/>
      <sheetName val="每月住宅销售分析表（扣除变更数）"/>
      <sheetName val="日报_有证（扣除变更数）"/>
      <sheetName val="日报_无证（扣除变更数）"/>
      <sheetName val="住宅销售情况分析图（扣除变更数）"/>
      <sheetName val="住宅成交金额分析图（扣除变更数）"/>
      <sheetName val="住宅成交套数分析图"/>
      <sheetName val="住宅成交面积分析图"/>
      <sheetName val="住宅成交均价分析图"/>
      <sheetName val="目标进度表(不扣除变更数）"/>
      <sheetName val="日报（不扣除变更数）"/>
      <sheetName val="项目签名封面"/>
      <sheetName val="东一一层方柱砼"/>
      <sheetName val="常用项目"/>
      <sheetName val="list"/>
      <sheetName val="NAME"/>
      <sheetName val="铝合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外墙装饰线"/>
      <sheetName val="外墙面砖"/>
      <sheetName val="外墙喷涂"/>
      <sheetName val="外墙装饰"/>
      <sheetName val="表格"/>
      <sheetName val="室内装饰"/>
      <sheetName val="室内汇总"/>
      <sheetName val="301-6"/>
      <sheetName val="工程材料"/>
      <sheetName val="东一一层方柱砼"/>
      <sheetName val="JY-4.2"/>
      <sheetName val="XLR_NoRangeSheet"/>
      <sheetName val="预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张湾2346期"/>
      <sheetName val="空表"/>
      <sheetName val="Sheet2"/>
      <sheetName val="Sheet3"/>
      <sheetName val="2006年10月"/>
      <sheetName val="明细1"/>
      <sheetName val="明细2"/>
      <sheetName val="常用项目"/>
      <sheetName val="建行王明飞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地下室材料表"/>
      <sheetName val="1.2.10区单价"/>
      <sheetName val="明细1"/>
      <sheetName val="明细2"/>
      <sheetName val="单价1"/>
      <sheetName val="铝合金"/>
      <sheetName val="工程材料"/>
      <sheetName val="XLR_NoRangeSheet"/>
      <sheetName val="东一一层方柱砼"/>
      <sheetName val="张湾2346期"/>
      <sheetName val="室内汇总"/>
      <sheetName val="项目签名封面"/>
      <sheetName val="lis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室内汇总"/>
      <sheetName val="工程材料"/>
      <sheetName val="明细1"/>
      <sheetName val="明细2"/>
      <sheetName val="XL4Poppy"/>
      <sheetName val="目标进度表(扣除变更数）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F"/>
      <sheetName val="S"/>
      <sheetName val="D"/>
      <sheetName val="ZS"/>
      <sheetName val="H"/>
      <sheetName val="ZS (2)"/>
      <sheetName val="ZS (3)"/>
      <sheetName val="H (2)"/>
      <sheetName val="D (2)"/>
      <sheetName val="XL4Poppy"/>
      <sheetName val=""/>
      <sheetName val="KKKKKKKK"/>
      <sheetName val="室内汇总"/>
      <sheetName val="Mp-team 1"/>
      <sheetName val="设置"/>
      <sheetName val="工程材料"/>
      <sheetName val="铝合金"/>
      <sheetName val="明细1"/>
      <sheetName val="明细2"/>
      <sheetName val="XLR_NoRangeSheet"/>
      <sheetName val="清单-总"/>
      <sheetName val="建筑面积 "/>
      <sheetName val="平保唐山支公司（寿险）办公职场装饰工程"/>
      <sheetName val="#REF!"/>
      <sheetName val="_x005f_x0000__x005f_x0000__x005"/>
      <sheetName val="_x005f_x0000__x005f_x0000__x005f_x0000__x005f_x0000__x0"/>
      <sheetName val="_x005f_x005f_x005f_x0000__x005f_x005f_x005f_x0000__x005"/>
      <sheetName val="list"/>
      <sheetName val="东一一层方柱砼"/>
      <sheetName val="常用项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name"/>
      <sheetName val="合同汇总"/>
      <sheetName val="成本付款汇总"/>
      <sheetName val="已签合同"/>
      <sheetName val="合同付款"/>
      <sheetName val="list"/>
      <sheetName val="剩余工程量预算"/>
      <sheetName val="签证"/>
      <sheetName val="成本控制"/>
      <sheetName val="2005预算"/>
      <sheetName val="XL4Poppy"/>
      <sheetName val="工程材料"/>
      <sheetName val="东一一层方柱砼"/>
      <sheetName val="项目签名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工程材料"/>
      <sheetName val="合价"/>
      <sheetName val="单价"/>
      <sheetName val="清单汇总"/>
      <sheetName val="单价 (2)"/>
      <sheetName val="201-1"/>
      <sheetName val="201-2"/>
      <sheetName val="201-3"/>
      <sheetName val="201-4"/>
      <sheetName val="301-1"/>
      <sheetName val="301-2"/>
      <sheetName val="301-3"/>
      <sheetName val="301-4"/>
      <sheetName val="301-5"/>
      <sheetName val="301-6"/>
      <sheetName val="301-7"/>
      <sheetName val="301-8"/>
      <sheetName val="301-9"/>
      <sheetName val="301-10"/>
      <sheetName val="302-1"/>
      <sheetName val="302-2"/>
      <sheetName val="302-3"/>
      <sheetName val="401-1"/>
      <sheetName val="401-2"/>
      <sheetName val="402-1"/>
      <sheetName val="402-2"/>
      <sheetName val="501-1"/>
      <sheetName val="502-1"/>
      <sheetName val="503-1"/>
      <sheetName val="503-2"/>
      <sheetName val="503-3"/>
      <sheetName val="503-4"/>
      <sheetName val="601-1"/>
      <sheetName val="601-2"/>
      <sheetName val="601-3"/>
      <sheetName val="601-4"/>
      <sheetName val="601-5"/>
      <sheetName val="602-1 "/>
      <sheetName val="铝合金"/>
      <sheetName val="材"/>
      <sheetName val="list"/>
      <sheetName val="室内汇总"/>
      <sheetName val="目标进度表(扣除变更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大货汇总"/>
      <sheetName val="汇总（公共）"/>
      <sheetName val="首入口大堂"/>
      <sheetName val="轿箱"/>
      <sheetName val="标电梯厅"/>
      <sheetName val="地下层电梯厅"/>
      <sheetName val="左翼标一"/>
      <sheetName val="左翼标二"/>
      <sheetName val="右翼标一"/>
      <sheetName val="右翼标二"/>
      <sheetName val="T1,T4走火楼梯"/>
      <sheetName val="材"/>
      <sheetName val="固定家具"/>
      <sheetName val="首大堂"/>
      <sheetName val="大堂分析"/>
      <sheetName val="Sheet2"/>
      <sheetName val="Sheet4"/>
      <sheetName val="封面"/>
      <sheetName val="预算说明"/>
      <sheetName val="左翼走火楼梯"/>
      <sheetName val="工程材料"/>
      <sheetName val="室内汇总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工程造价复核审批表"/>
      <sheetName val="总封面"/>
      <sheetName val="说明"/>
      <sheetName val="汇总表"/>
      <sheetName val="上海之鱼"/>
      <sheetName val="工程材料"/>
      <sheetName val="铝合金"/>
      <sheetName val="C户型装饰清单 "/>
      <sheetName val="301-6"/>
      <sheetName val="楼宇价目表A10"/>
      <sheetName val="楼宇价目表A9"/>
      <sheetName val="楼宇价目表B1"/>
      <sheetName val="楼宇价目表B2"/>
      <sheetName val="#REF"/>
      <sheetName val="JY-4.2"/>
      <sheetName val="东一一层方柱砼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标段报价汇总表"/>
      <sheetName val="措施费报价表"/>
      <sheetName val="XL4Poppy"/>
      <sheetName val="主入口雨蓬采光顶钢结构"/>
      <sheetName val="明细1"/>
      <sheetName val="明细2"/>
      <sheetName val="工程材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进度款结算清单"/>
      <sheetName val="工程量清单"/>
      <sheetName val="钢筋汇总"/>
      <sheetName val="预埋件量及砼汇总"/>
      <sheetName val="东一三层板面加强筋"/>
      <sheetName val="东一三层板面面筋"/>
      <sheetName val="东一三层板筋"/>
      <sheetName val="东一二层柱"/>
      <sheetName val="东一三层梁"/>
      <sheetName val="东二三层板面加强筋"/>
      <sheetName val="东二三层板面面筋"/>
      <sheetName val="东二三层板筋"/>
      <sheetName val="东二三层梁钢筋"/>
      <sheetName val="东一一层圆柱砼"/>
      <sheetName val="东一一层方柱砼"/>
      <sheetName val="东一二层圆柱砼"/>
      <sheetName val="东一二层方柱砼"/>
      <sheetName val="东一二层梁砼"/>
      <sheetName val="东一二层板砼"/>
      <sheetName val="东一三层梁砼"/>
      <sheetName val="东一三层板砼"/>
      <sheetName val="东二三层梁砼"/>
      <sheetName val="东二三层板砼"/>
      <sheetName val="二层加厚区砼"/>
      <sheetName val="楼梯"/>
      <sheetName val="板马凳筋"/>
      <sheetName val="电梯井"/>
      <sheetName val="东一幕墙"/>
      <sheetName val="东二幕墙"/>
      <sheetName val="登机桥预埋件"/>
      <sheetName val="工程材料"/>
      <sheetName val="XLR_NoRangeSheet"/>
      <sheetName val="常用项目"/>
      <sheetName val="XL4Poppy"/>
      <sheetName val="铝合金"/>
      <sheetName val="#REF!"/>
      <sheetName val="301-6"/>
      <sheetName val="目标进度表(扣除变更数）"/>
      <sheetName val="102#、104#首层电梯大堂"/>
      <sheetName val="室内汇总"/>
      <sheetName val="目录"/>
      <sheetName val="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进度款结算清单"/>
      <sheetName val="工程量清单"/>
      <sheetName val="钢筋汇总"/>
      <sheetName val="预埋件量及砼汇总"/>
      <sheetName val="东一三层板面加强筋"/>
      <sheetName val="东一三层板面面筋"/>
      <sheetName val="东一三层板筋"/>
      <sheetName val="东一二层柱"/>
      <sheetName val="东一三层梁"/>
      <sheetName val="东二三层板面加强筋"/>
      <sheetName val="东二三层板面面筋"/>
      <sheetName val="东二三层板筋"/>
      <sheetName val="东二三层梁钢筋"/>
      <sheetName val="东一一层圆柱砼"/>
      <sheetName val="东一一层方柱砼"/>
      <sheetName val="东一二层圆柱砼"/>
      <sheetName val="东一二层方柱砼"/>
      <sheetName val="东一二层梁砼"/>
      <sheetName val="东一二层板砼"/>
      <sheetName val="东一三层梁砼"/>
      <sheetName val="东一三层板砼"/>
      <sheetName val="东二三层梁砼"/>
      <sheetName val="东二三层板砼"/>
      <sheetName val="二层加厚区砼"/>
      <sheetName val="楼梯"/>
      <sheetName val="板马凳筋"/>
      <sheetName val="电梯井"/>
      <sheetName val="东一幕墙"/>
      <sheetName val="东二幕墙"/>
      <sheetName val="登机桥预埋件"/>
      <sheetName val="工程材料"/>
      <sheetName val="XLR_NoRangeSheet"/>
      <sheetName val="常用项目"/>
      <sheetName val="XL4Poppy"/>
      <sheetName val="铝合金"/>
      <sheetName val="#REF!"/>
      <sheetName val="301-6"/>
      <sheetName val="目标进度表(扣除变更数）"/>
      <sheetName val="102#、104#首层电梯大堂"/>
      <sheetName val="室内汇总"/>
      <sheetName val="目录"/>
      <sheetName val="JY-4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修正说明"/>
      <sheetName val="编制说明"/>
      <sheetName val="表1 总价表-凤凰路"/>
      <sheetName val="精装修工程清单"/>
      <sheetName val="高层住宅户内装饰"/>
      <sheetName val="中高层住宅户内装饰"/>
      <sheetName val="回迁房住宅户内装饰"/>
      <sheetName val="大堂装饰 "/>
      <sheetName val="公寓户内装饰"/>
      <sheetName val="回迁房大堂装饰  "/>
      <sheetName val="架空层装饰  "/>
      <sheetName val="公共区域、走廊装修装饰 "/>
      <sheetName val="回迁房及公寓公共区域、走廊装修装饰  "/>
      <sheetName val="地下门厅装饰  "/>
      <sheetName val="回迁房地下门厅装饰  "/>
      <sheetName val="高层住宅户内装饰-地块三"/>
      <sheetName val="高层户内装修-底稿"/>
      <sheetName val="公共区域装饰-地块三"/>
      <sheetName val="公共区域-底稿"/>
      <sheetName val="中高层住宅户内装饰 (天贵路)"/>
      <sheetName val="大堂装饰  (天贵路)"/>
      <sheetName val="架空层装饰   (天贵路)"/>
      <sheetName val="公共区域、走廊装修装饰  (天贵路)"/>
      <sheetName val="1#109-拆分"/>
      <sheetName val="8#143A-拆分"/>
      <sheetName val="8#143B-拆分"/>
      <sheetName val="143样板间"/>
      <sheetName val="表1 分部分项表-机电工程（类似单价）"/>
      <sheetName val="表1 分部分项表-机电工程（类似单价） (2)"/>
      <sheetName val="Sheet1"/>
      <sheetName val="表1 分部分项表-机电工程（参照安装工程-类似单价）"/>
      <sheetName val="措施费取费总表"/>
      <sheetName val="零星工程"/>
      <sheetName val="材料信息"/>
      <sheetName val="109-审核工程量"/>
      <sheetName val="109户型施工手册"/>
      <sheetName val="143施工手册"/>
      <sheetName val="WpsReserved_CellImgList"/>
      <sheetName val="明细1"/>
      <sheetName val="明细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view="pageBreakPreview" zoomScaleNormal="100" workbookViewId="0">
      <selection activeCell="I7" sqref="I7"/>
    </sheetView>
  </sheetViews>
  <sheetFormatPr defaultColWidth="10.5" defaultRowHeight="11.25" outlineLevelCol="6"/>
  <cols>
    <col min="1" max="1" width="9.33333333333333" style="174" customWidth="1"/>
    <col min="2" max="2" width="2.92222222222222" style="174" customWidth="1"/>
    <col min="3" max="3" width="25.2777777777778" style="174" customWidth="1"/>
    <col min="4" max="4" width="12.6333333333333" style="174" customWidth="1"/>
    <col min="5" max="5" width="38.8888888888889" style="174" customWidth="1"/>
    <col min="6" max="6" width="3.11111111111111" style="174" customWidth="1"/>
    <col min="7" max="7" width="9.07777777777778" style="174" customWidth="1"/>
    <col min="8" max="16384" width="10.5" style="174"/>
  </cols>
  <sheetData>
    <row r="1" s="174" customFormat="1" ht="127.5" customHeight="1" spans="1:7">
      <c r="A1" s="186"/>
      <c r="B1" s="186"/>
      <c r="C1" s="260" t="s">
        <v>0</v>
      </c>
      <c r="D1" s="260"/>
      <c r="E1" s="260"/>
      <c r="F1" s="260"/>
      <c r="G1" s="261"/>
    </row>
    <row r="2" s="174" customFormat="1" ht="60" customHeight="1" spans="1:7">
      <c r="A2" s="262" t="s">
        <v>1</v>
      </c>
      <c r="B2" s="262"/>
      <c r="C2" s="262"/>
      <c r="D2" s="262"/>
      <c r="E2" s="262"/>
      <c r="F2" s="262"/>
      <c r="G2" s="262"/>
    </row>
    <row r="3" s="174" customFormat="1" ht="237" customHeight="1" spans="1:7">
      <c r="A3" s="262"/>
      <c r="B3" s="262"/>
      <c r="C3" s="262"/>
      <c r="D3" s="262"/>
      <c r="E3" s="262"/>
      <c r="F3" s="262"/>
      <c r="G3" s="262"/>
    </row>
    <row r="4" s="174" customFormat="1" ht="60" customHeight="1" spans="1:7">
      <c r="A4" s="249"/>
      <c r="B4" s="263" t="s">
        <v>2</v>
      </c>
      <c r="C4" s="263"/>
      <c r="D4" s="264"/>
      <c r="E4" s="264"/>
      <c r="F4" s="249"/>
      <c r="G4" s="249"/>
    </row>
    <row r="5" s="174" customFormat="1" ht="36" customHeight="1" spans="1:7">
      <c r="A5" s="249"/>
      <c r="B5" s="265"/>
      <c r="C5" s="265"/>
      <c r="D5" s="255" t="s">
        <v>3</v>
      </c>
      <c r="E5" s="255"/>
      <c r="F5" s="249"/>
      <c r="G5" s="249"/>
    </row>
    <row r="6" s="174" customFormat="1" ht="60.75" customHeight="1" spans="1:7">
      <c r="A6" s="249"/>
      <c r="B6" s="263" t="s">
        <v>4</v>
      </c>
      <c r="C6" s="263"/>
      <c r="D6" s="264"/>
      <c r="E6" s="264"/>
      <c r="F6" s="249"/>
      <c r="G6" s="249"/>
    </row>
    <row r="7" s="174" customFormat="1" ht="36" customHeight="1" spans="1:7">
      <c r="A7" s="249"/>
      <c r="B7" s="194"/>
      <c r="C7" s="194"/>
      <c r="D7" s="255" t="s">
        <v>3</v>
      </c>
      <c r="E7" s="255"/>
      <c r="F7" s="194"/>
      <c r="G7" s="194"/>
    </row>
    <row r="8" s="174" customFormat="1" ht="69.75" customHeight="1" spans="1:7">
      <c r="A8" s="263" t="s">
        <v>5</v>
      </c>
      <c r="B8" s="263"/>
      <c r="C8" s="263"/>
      <c r="D8" s="263"/>
      <c r="E8" s="263"/>
      <c r="F8" s="263"/>
      <c r="G8" s="263"/>
    </row>
    <row r="9" s="174" customFormat="1" ht="21" customHeight="1" spans="1:7">
      <c r="A9" s="249"/>
      <c r="B9" s="266"/>
      <c r="C9" s="266"/>
      <c r="D9" s="267"/>
      <c r="E9" s="267"/>
      <c r="F9" s="257"/>
      <c r="G9" s="257"/>
    </row>
    <row r="10" s="174" customFormat="1" ht="18" customHeight="1" spans="1:7">
      <c r="A10" s="186"/>
      <c r="B10" s="186"/>
      <c r="C10" s="194"/>
      <c r="D10" s="194"/>
      <c r="E10" s="194"/>
      <c r="F10" s="194"/>
      <c r="G10" s="259"/>
    </row>
  </sheetData>
  <sheetProtection formatCells="0" formatColumns="0" formatRows="0" insertRows="0" insertColumns="0" insertHyperlinks="0" deleteColumns="0" deleteRows="0" sort="0" autoFilter="0" pivotTables="0"/>
  <mergeCells count="21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</mergeCells>
  <pageMargins left="0.393055555555556" right="0.393055555555556" top="0.708333333333333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view="pageBreakPreview" zoomScaleNormal="100" topLeftCell="A5" workbookViewId="0">
      <selection activeCell="D3" sqref="D3:G3"/>
    </sheetView>
  </sheetViews>
  <sheetFormatPr defaultColWidth="10.5" defaultRowHeight="11.25" outlineLevelCol="6"/>
  <cols>
    <col min="1" max="1" width="21.8333333333333" style="174" customWidth="1"/>
    <col min="2" max="2" width="2.72222222222222" style="174" customWidth="1"/>
    <col min="3" max="3" width="14.6666666666667" style="174" customWidth="1"/>
    <col min="4" max="4" width="10.1666666666667" style="174" customWidth="1"/>
    <col min="5" max="5" width="24" style="174" customWidth="1"/>
    <col min="6" max="6" width="9.92222222222222" style="174" customWidth="1"/>
    <col min="7" max="7" width="19.6666666666667" style="174" customWidth="1"/>
    <col min="8" max="16384" width="10.5" style="174"/>
  </cols>
  <sheetData>
    <row r="1" s="174" customFormat="1" ht="69.75" customHeight="1" spans="1:7">
      <c r="A1" s="243" t="s">
        <v>6</v>
      </c>
      <c r="B1" s="243"/>
      <c r="C1" s="243"/>
      <c r="D1" s="243"/>
      <c r="E1" s="243"/>
      <c r="F1" s="243"/>
      <c r="G1" s="243"/>
    </row>
    <row r="2" s="174" customFormat="1" ht="60" customHeight="1" spans="1:7">
      <c r="A2" s="244" t="s">
        <v>1</v>
      </c>
      <c r="B2" s="244"/>
      <c r="C2" s="244"/>
      <c r="D2" s="244"/>
      <c r="E2" s="244"/>
      <c r="F2" s="244"/>
      <c r="G2" s="244"/>
    </row>
    <row r="3" s="174" customFormat="1" ht="37.5" customHeight="1" spans="1:7">
      <c r="A3" s="245" t="s">
        <v>7</v>
      </c>
      <c r="B3" s="245"/>
      <c r="C3" s="246" t="s">
        <v>8</v>
      </c>
      <c r="D3" s="247" t="e">
        <f>汇总表!#REF!</f>
        <v>#REF!</v>
      </c>
      <c r="E3" s="247"/>
      <c r="F3" s="247"/>
      <c r="G3" s="247"/>
    </row>
    <row r="4" s="174" customFormat="1" ht="29.25" customHeight="1" spans="1:7">
      <c r="A4" s="245"/>
      <c r="B4" s="245"/>
      <c r="C4" s="246" t="s">
        <v>9</v>
      </c>
      <c r="D4" s="248" t="e">
        <f>D3</f>
        <v>#REF!</v>
      </c>
      <c r="E4" s="248"/>
      <c r="F4" s="248"/>
      <c r="G4" s="248"/>
    </row>
    <row r="5" s="174" customFormat="1" ht="24" customHeight="1" spans="1:7">
      <c r="A5" s="249"/>
      <c r="B5" s="249"/>
      <c r="C5" s="249"/>
      <c r="D5" s="250"/>
      <c r="E5" s="251"/>
      <c r="F5" s="251"/>
      <c r="G5" s="251"/>
    </row>
    <row r="6" s="174" customFormat="1" ht="71.25" customHeight="1" spans="1:7">
      <c r="A6" s="245" t="s">
        <v>2</v>
      </c>
      <c r="B6" s="245"/>
      <c r="C6" s="252"/>
      <c r="D6" s="252"/>
      <c r="E6" s="253" t="s">
        <v>4</v>
      </c>
      <c r="F6" s="252"/>
      <c r="G6" s="252"/>
    </row>
    <row r="7" s="174" customFormat="1" ht="29.25" customHeight="1" spans="1:7">
      <c r="A7" s="254"/>
      <c r="B7" s="254"/>
      <c r="C7" s="255" t="s">
        <v>10</v>
      </c>
      <c r="D7" s="255"/>
      <c r="E7" s="188"/>
      <c r="F7" s="256" t="s">
        <v>11</v>
      </c>
      <c r="G7" s="256"/>
    </row>
    <row r="8" s="174" customFormat="1" ht="71.25" customHeight="1" spans="1:7">
      <c r="A8" s="245" t="s">
        <v>12</v>
      </c>
      <c r="B8" s="245"/>
      <c r="C8" s="252"/>
      <c r="D8" s="252"/>
      <c r="E8" s="253" t="s">
        <v>13</v>
      </c>
      <c r="F8" s="252"/>
      <c r="G8" s="252"/>
    </row>
    <row r="9" s="174" customFormat="1" ht="29.25" customHeight="1" spans="1:7">
      <c r="A9" s="245"/>
      <c r="B9" s="245"/>
      <c r="C9" s="255" t="s">
        <v>14</v>
      </c>
      <c r="D9" s="255"/>
      <c r="E9" s="188"/>
      <c r="F9" s="255" t="s">
        <v>14</v>
      </c>
      <c r="G9" s="255"/>
    </row>
    <row r="10" s="174" customFormat="1" ht="71.25" customHeight="1" spans="1:7">
      <c r="A10" s="245" t="s">
        <v>15</v>
      </c>
      <c r="B10" s="245"/>
      <c r="C10" s="252"/>
      <c r="D10" s="252"/>
      <c r="E10" s="253" t="s">
        <v>16</v>
      </c>
      <c r="F10" s="252"/>
      <c r="G10" s="252"/>
    </row>
    <row r="11" s="174" customFormat="1" ht="29.25" customHeight="1" spans="1:7">
      <c r="A11" s="253"/>
      <c r="B11" s="253"/>
      <c r="C11" s="255" t="s">
        <v>17</v>
      </c>
      <c r="D11" s="255"/>
      <c r="E11" s="257"/>
      <c r="F11" s="258" t="s">
        <v>18</v>
      </c>
      <c r="G11" s="258"/>
    </row>
    <row r="12" s="174" customFormat="1" ht="71.25" customHeight="1" spans="1:7">
      <c r="A12" s="245" t="s">
        <v>19</v>
      </c>
      <c r="B12" s="245"/>
      <c r="C12" s="252"/>
      <c r="D12" s="252"/>
      <c r="E12" s="253" t="s">
        <v>20</v>
      </c>
      <c r="F12" s="252"/>
      <c r="G12" s="252"/>
    </row>
    <row r="13" s="174" customFormat="1" ht="18" customHeight="1" spans="1:7">
      <c r="A13" s="186"/>
      <c r="B13" s="194"/>
      <c r="C13" s="194"/>
      <c r="D13" s="194"/>
      <c r="E13" s="194"/>
      <c r="F13" s="194"/>
      <c r="G13" s="259" t="s">
        <v>21</v>
      </c>
    </row>
  </sheetData>
  <sheetProtection formatCells="0" formatColumns="0" formatRows="0" insertRows="0" insertColumns="0" insertHyperlinks="0" deleteColumns="0" deleteRows="0" sort="0" autoFilter="0" pivotTables="0"/>
  <mergeCells count="30">
    <mergeCell ref="A1:G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ageMargins left="0.550694444444444" right="0.432638888888889" top="0.511805555555556" bottom="0.590277777777778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36"/>
  <sheetViews>
    <sheetView view="pageBreakPreview" zoomScale="130" zoomScaleNormal="115" topLeftCell="A16" workbookViewId="0">
      <selection activeCell="B36" sqref="B36"/>
    </sheetView>
  </sheetViews>
  <sheetFormatPr defaultColWidth="9.33333333333333" defaultRowHeight="12.75" outlineLevelCol="2"/>
  <cols>
    <col min="1" max="1" width="9.33333333333333" style="231"/>
    <col min="2" max="2" width="94.1" style="231" customWidth="1"/>
    <col min="3" max="16384" width="9.33333333333333" style="231"/>
  </cols>
  <sheetData>
    <row r="1" s="231" customFormat="1" ht="18.75" spans="1:3">
      <c r="A1" s="232" t="s">
        <v>22</v>
      </c>
      <c r="B1" s="232"/>
      <c r="C1" s="233"/>
    </row>
    <row r="2" s="231" customFormat="1" spans="1:3">
      <c r="A2" s="234" t="s">
        <v>23</v>
      </c>
      <c r="B2" s="235" t="s">
        <v>24</v>
      </c>
      <c r="C2" s="233"/>
    </row>
    <row r="3" s="231" customFormat="1" ht="22.5" spans="1:3">
      <c r="A3" s="236">
        <v>1</v>
      </c>
      <c r="B3" s="237" t="s">
        <v>25</v>
      </c>
      <c r="C3" s="233"/>
    </row>
    <row r="4" s="231" customFormat="1" spans="1:3">
      <c r="A4" s="234" t="s">
        <v>26</v>
      </c>
      <c r="B4" s="235" t="s">
        <v>27</v>
      </c>
      <c r="C4" s="233"/>
    </row>
    <row r="5" s="231" customFormat="1" ht="22.5" spans="1:3">
      <c r="A5" s="236">
        <v>1</v>
      </c>
      <c r="B5" s="237" t="s">
        <v>28</v>
      </c>
      <c r="C5" s="238"/>
    </row>
    <row r="6" s="231" customFormat="1" spans="1:3">
      <c r="A6" s="236">
        <v>2</v>
      </c>
      <c r="B6" s="237" t="s">
        <v>29</v>
      </c>
      <c r="C6" s="238"/>
    </row>
    <row r="7" s="231" customFormat="1" ht="78.75" spans="1:3">
      <c r="A7" s="236">
        <v>3</v>
      </c>
      <c r="B7" s="237" t="s">
        <v>30</v>
      </c>
      <c r="C7" s="238"/>
    </row>
    <row r="8" s="231" customFormat="1" ht="22.5" spans="1:3">
      <c r="A8" s="236">
        <v>4</v>
      </c>
      <c r="B8" s="237" t="s">
        <v>31</v>
      </c>
      <c r="C8" s="238"/>
    </row>
    <row r="9" s="231" customFormat="1" ht="22.5" spans="1:3">
      <c r="A9" s="236">
        <v>5</v>
      </c>
      <c r="B9" s="237" t="s">
        <v>32</v>
      </c>
      <c r="C9" s="238"/>
    </row>
    <row r="10" s="231" customFormat="1" ht="22.5" spans="1:3">
      <c r="A10" s="236">
        <v>6</v>
      </c>
      <c r="B10" s="237" t="s">
        <v>33</v>
      </c>
      <c r="C10" s="238"/>
    </row>
    <row r="11" s="231" customFormat="1" spans="1:3">
      <c r="A11" s="236">
        <v>7</v>
      </c>
      <c r="B11" s="237" t="s">
        <v>34</v>
      </c>
      <c r="C11" s="238"/>
    </row>
    <row r="12" s="231" customFormat="1" spans="1:3">
      <c r="A12" s="236">
        <v>8</v>
      </c>
      <c r="B12" s="237" t="s">
        <v>35</v>
      </c>
      <c r="C12" s="238"/>
    </row>
    <row r="13" s="231" customFormat="1" spans="1:3">
      <c r="A13" s="236">
        <v>9</v>
      </c>
      <c r="B13" s="237" t="s">
        <v>36</v>
      </c>
      <c r="C13" s="238"/>
    </row>
    <row r="14" s="231" customFormat="1" spans="1:3">
      <c r="A14" s="236">
        <v>10</v>
      </c>
      <c r="B14" s="237" t="s">
        <v>37</v>
      </c>
      <c r="C14" s="238"/>
    </row>
    <row r="15" s="231" customFormat="1" ht="67.5" spans="1:3">
      <c r="A15" s="236">
        <v>11</v>
      </c>
      <c r="B15" s="237" t="s">
        <v>38</v>
      </c>
      <c r="C15" s="239"/>
    </row>
    <row r="16" s="231" customFormat="1" ht="22.5" spans="1:3">
      <c r="A16" s="236">
        <v>12</v>
      </c>
      <c r="B16" s="237" t="s">
        <v>39</v>
      </c>
      <c r="C16" s="238"/>
    </row>
    <row r="17" s="231" customFormat="1" spans="1:3">
      <c r="A17" s="236">
        <v>13</v>
      </c>
      <c r="B17" s="237" t="s">
        <v>40</v>
      </c>
      <c r="C17" s="238"/>
    </row>
    <row r="18" s="231" customFormat="1" spans="1:3">
      <c r="A18" s="236">
        <v>14</v>
      </c>
      <c r="B18" s="237" t="s">
        <v>41</v>
      </c>
      <c r="C18" s="238"/>
    </row>
    <row r="19" s="231" customFormat="1" spans="1:3">
      <c r="A19" s="236">
        <v>15</v>
      </c>
      <c r="B19" s="237" t="s">
        <v>42</v>
      </c>
      <c r="C19" s="238"/>
    </row>
    <row r="20" s="231" customFormat="1" ht="33.75" spans="1:3">
      <c r="A20" s="236">
        <v>16</v>
      </c>
      <c r="B20" s="237" t="s">
        <v>43</v>
      </c>
      <c r="C20" s="238"/>
    </row>
    <row r="21" s="231" customFormat="1" spans="1:3">
      <c r="A21" s="236">
        <v>17</v>
      </c>
      <c r="B21" s="237" t="s">
        <v>44</v>
      </c>
      <c r="C21" s="238"/>
    </row>
    <row r="22" s="231" customFormat="1" ht="67.5" spans="1:3">
      <c r="A22" s="236">
        <v>18</v>
      </c>
      <c r="B22" s="237" t="s">
        <v>45</v>
      </c>
      <c r="C22" s="238"/>
    </row>
    <row r="23" s="231" customFormat="1" ht="33.75" spans="1:3">
      <c r="A23" s="236">
        <v>19</v>
      </c>
      <c r="B23" s="237" t="s">
        <v>46</v>
      </c>
      <c r="C23" s="238"/>
    </row>
    <row r="24" s="231" customFormat="1" spans="1:3">
      <c r="A24" s="236">
        <v>20</v>
      </c>
      <c r="B24" s="237" t="s">
        <v>47</v>
      </c>
      <c r="C24" s="238"/>
    </row>
    <row r="25" s="231" customFormat="1" spans="1:3">
      <c r="A25" s="236">
        <v>21</v>
      </c>
      <c r="B25" s="237" t="s">
        <v>48</v>
      </c>
      <c r="C25" s="238"/>
    </row>
    <row r="26" s="231" customFormat="1" ht="22.5" spans="1:3">
      <c r="A26" s="236">
        <v>22</v>
      </c>
      <c r="B26" s="237" t="s">
        <v>49</v>
      </c>
      <c r="C26" s="238"/>
    </row>
    <row r="27" s="231" customFormat="1" spans="1:3">
      <c r="A27" s="236">
        <v>23</v>
      </c>
      <c r="B27" s="237" t="s">
        <v>50</v>
      </c>
      <c r="C27" s="238"/>
    </row>
    <row r="28" s="231" customFormat="1" spans="1:3">
      <c r="A28" s="236">
        <v>24</v>
      </c>
      <c r="B28" s="237" t="s">
        <v>51</v>
      </c>
      <c r="C28" s="238"/>
    </row>
    <row r="29" s="231" customFormat="1" spans="1:3">
      <c r="A29" s="236">
        <v>25</v>
      </c>
      <c r="B29" s="237" t="s">
        <v>52</v>
      </c>
      <c r="C29" s="238"/>
    </row>
    <row r="30" s="231" customFormat="1" ht="22.5" spans="1:3">
      <c r="A30" s="236">
        <v>26</v>
      </c>
      <c r="B30" s="237" t="s">
        <v>53</v>
      </c>
      <c r="C30" s="238"/>
    </row>
    <row r="31" s="231" customFormat="1" spans="1:3">
      <c r="A31" s="236">
        <v>27</v>
      </c>
      <c r="B31" s="237" t="s">
        <v>54</v>
      </c>
      <c r="C31" s="238"/>
    </row>
    <row r="32" s="231" customFormat="1" spans="1:3">
      <c r="A32" s="234" t="s">
        <v>55</v>
      </c>
      <c r="B32" s="235" t="s">
        <v>56</v>
      </c>
      <c r="C32" s="233"/>
    </row>
    <row r="33" s="231" customFormat="1" spans="1:3">
      <c r="A33" s="236">
        <v>1</v>
      </c>
      <c r="B33" s="237" t="s">
        <v>57</v>
      </c>
      <c r="C33" s="238"/>
    </row>
    <row r="34" s="231" customFormat="1" spans="1:3">
      <c r="A34" s="236">
        <v>2</v>
      </c>
      <c r="B34" s="237" t="s">
        <v>58</v>
      </c>
      <c r="C34" s="238"/>
    </row>
    <row r="35" s="231" customFormat="1" ht="33.75" spans="1:3">
      <c r="A35" s="236">
        <v>3</v>
      </c>
      <c r="B35" s="237" t="s">
        <v>59</v>
      </c>
      <c r="C35" s="238"/>
    </row>
    <row r="36" s="231" customFormat="1" spans="1:3">
      <c r="A36" s="240">
        <v>4</v>
      </c>
      <c r="B36" s="241" t="s">
        <v>60</v>
      </c>
      <c r="C36" s="242"/>
    </row>
  </sheetData>
  <sheetProtection algorithmName="SHA-512" hashValue="M/mt+eYGArd33BBiGMekMMVKJDtTrUy209jqEiFAjZr7cNqGKqE33h81XLZQsJukvX5emmeoqXkT3o3gb0q89A==" saltValue="O0HU5BRa5gQ9VAe5kwqDTg==" spinCount="100000" sheet="1" insertHyperlinks="0" sort="0" autoFilter="0" pivotTables="0" objects="1"/>
  <mergeCells count="1">
    <mergeCell ref="A1:B1"/>
  </mergeCells>
  <pageMargins left="0.472222222222222" right="0.472222222222222" top="0.550694444444444" bottom="0.156944444444444" header="0.5" footer="0.196527777777778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28"/>
  <sheetViews>
    <sheetView tabSelected="1" view="pageBreakPreview" zoomScale="115" zoomScaleNormal="100" workbookViewId="0">
      <pane ySplit="5" topLeftCell="A11" activePane="bottomLeft" state="frozen"/>
      <selection/>
      <selection pane="bottomLeft" activeCell="D17" sqref="D17"/>
    </sheetView>
  </sheetViews>
  <sheetFormatPr defaultColWidth="9.77777777777778" defaultRowHeight="12.75" outlineLevelCol="4"/>
  <cols>
    <col min="1" max="1" width="7.33333333333333" style="211" customWidth="1"/>
    <col min="2" max="2" width="32.4555555555556" style="211" customWidth="1"/>
    <col min="3" max="3" width="20.1444444444444" style="211" customWidth="1"/>
    <col min="4" max="4" width="17.6777777777778" style="211" customWidth="1"/>
    <col min="5" max="5" width="23.8333333333333" style="211" customWidth="1"/>
    <col min="6" max="6" width="22.8333333333333" style="211" customWidth="1"/>
    <col min="7" max="7" width="15.5" style="211"/>
    <col min="8" max="16384" width="9.77777777777778" style="211"/>
  </cols>
  <sheetData>
    <row r="1" ht="9" customHeight="1"/>
    <row r="2" s="211" customFormat="1" ht="29" customHeight="1" spans="1:5">
      <c r="A2" s="213" t="s">
        <v>61</v>
      </c>
      <c r="B2" s="213"/>
      <c r="C2" s="213"/>
      <c r="D2" s="213"/>
      <c r="E2" s="213"/>
    </row>
    <row r="3" s="211" customFormat="1" ht="12" customHeight="1" spans="1:5">
      <c r="A3" s="214"/>
      <c r="B3" s="214"/>
      <c r="C3" s="213"/>
      <c r="D3" s="214"/>
      <c r="E3" s="214"/>
    </row>
    <row r="4" s="211" customFormat="1" ht="17" customHeight="1" spans="1:5">
      <c r="A4" s="215" t="s">
        <v>62</v>
      </c>
      <c r="B4" s="215"/>
      <c r="C4" s="216"/>
      <c r="D4" s="215"/>
      <c r="E4" s="215"/>
    </row>
    <row r="5" s="211" customFormat="1" ht="30" customHeight="1" spans="1:5">
      <c r="A5" s="217" t="s">
        <v>63</v>
      </c>
      <c r="B5" s="218" t="s">
        <v>64</v>
      </c>
      <c r="C5" s="218" t="s">
        <v>65</v>
      </c>
      <c r="D5" s="218" t="s">
        <v>66</v>
      </c>
      <c r="E5" s="218" t="s">
        <v>67</v>
      </c>
    </row>
    <row r="6" s="211" customFormat="1" ht="30" customHeight="1" spans="1:5">
      <c r="A6" s="219" t="s">
        <v>23</v>
      </c>
      <c r="B6" s="218" t="s">
        <v>68</v>
      </c>
      <c r="C6" s="218">
        <f>拆除工程!I23</f>
        <v>73650.03</v>
      </c>
      <c r="D6" s="218">
        <f>C6/11000</f>
        <v>6.7</v>
      </c>
      <c r="E6" s="218"/>
    </row>
    <row r="7" s="211" customFormat="1" ht="30" customHeight="1" spans="1:5">
      <c r="A7" s="219" t="s">
        <v>26</v>
      </c>
      <c r="B7" s="218" t="s">
        <v>69</v>
      </c>
      <c r="C7" s="218">
        <f>SUM(C8:C13)</f>
        <v>11464890.63</v>
      </c>
      <c r="D7" s="218">
        <f t="shared" ref="D7:D24" si="0">C7/11000</f>
        <v>1042.26</v>
      </c>
      <c r="E7" s="220"/>
    </row>
    <row r="8" s="211" customFormat="1" ht="30" customHeight="1" spans="1:5">
      <c r="A8" s="221">
        <v>1</v>
      </c>
      <c r="B8" s="222" t="s">
        <v>70</v>
      </c>
      <c r="C8" s="82">
        <f>装修工程!Z5</f>
        <v>2017526.04</v>
      </c>
      <c r="D8" s="217">
        <f t="shared" si="0"/>
        <v>183.41</v>
      </c>
      <c r="E8" s="223"/>
    </row>
    <row r="9" s="211" customFormat="1" ht="30" customHeight="1" spans="1:5">
      <c r="A9" s="221">
        <v>2</v>
      </c>
      <c r="B9" s="224" t="s">
        <v>71</v>
      </c>
      <c r="C9" s="82">
        <f>装修工程!Z21</f>
        <v>1281375.97</v>
      </c>
      <c r="D9" s="217">
        <f t="shared" si="0"/>
        <v>116.49</v>
      </c>
      <c r="E9" s="223"/>
    </row>
    <row r="10" s="211" customFormat="1" ht="30" customHeight="1" spans="1:5">
      <c r="A10" s="221">
        <v>3</v>
      </c>
      <c r="B10" s="224" t="s">
        <v>72</v>
      </c>
      <c r="C10" s="82">
        <f>装修工程!Z24</f>
        <v>654170.98</v>
      </c>
      <c r="D10" s="217">
        <f t="shared" si="0"/>
        <v>59.47</v>
      </c>
      <c r="E10" s="223"/>
    </row>
    <row r="11" s="211" customFormat="1" ht="30" customHeight="1" spans="1:5">
      <c r="A11" s="221">
        <v>4</v>
      </c>
      <c r="B11" s="224" t="s">
        <v>73</v>
      </c>
      <c r="C11" s="82">
        <f>装修工程!Z30</f>
        <v>1620107.92</v>
      </c>
      <c r="D11" s="217">
        <f t="shared" si="0"/>
        <v>147.28</v>
      </c>
      <c r="E11" s="223"/>
    </row>
    <row r="12" s="211" customFormat="1" ht="30" customHeight="1" spans="1:5">
      <c r="A12" s="221">
        <v>5</v>
      </c>
      <c r="B12" s="224" t="s">
        <v>74</v>
      </c>
      <c r="C12" s="82">
        <f>装修工程!Z33</f>
        <v>962547.34</v>
      </c>
      <c r="D12" s="217">
        <f t="shared" si="0"/>
        <v>87.5</v>
      </c>
      <c r="E12" s="223"/>
    </row>
    <row r="13" s="211" customFormat="1" ht="30" customHeight="1" spans="1:5">
      <c r="A13" s="221">
        <v>6</v>
      </c>
      <c r="B13" s="224" t="s">
        <v>75</v>
      </c>
      <c r="C13" s="82">
        <f>装修工程!Z37</f>
        <v>4929162.38</v>
      </c>
      <c r="D13" s="217">
        <f t="shared" si="0"/>
        <v>448.11</v>
      </c>
      <c r="E13" s="223"/>
    </row>
    <row r="14" s="212" customFormat="1" ht="30" customHeight="1" spans="1:5">
      <c r="A14" s="219" t="s">
        <v>55</v>
      </c>
      <c r="B14" s="218" t="s">
        <v>76</v>
      </c>
      <c r="C14" s="85">
        <f>入户门!K7</f>
        <v>462938.08</v>
      </c>
      <c r="D14" s="218">
        <f t="shared" si="0"/>
        <v>42.09</v>
      </c>
      <c r="E14" s="220"/>
    </row>
    <row r="15" s="211" customFormat="1" ht="30" customHeight="1" spans="1:5">
      <c r="A15" s="219" t="s">
        <v>77</v>
      </c>
      <c r="B15" s="218" t="s">
        <v>78</v>
      </c>
      <c r="C15" s="218">
        <f>SUM(C16:C18)</f>
        <v>2220462.91</v>
      </c>
      <c r="D15" s="218">
        <f t="shared" si="0"/>
        <v>201.86</v>
      </c>
      <c r="E15" s="225"/>
    </row>
    <row r="16" s="211" customFormat="1" ht="30" customHeight="1" spans="1:5">
      <c r="A16" s="221">
        <v>1</v>
      </c>
      <c r="B16" s="222" t="s">
        <v>79</v>
      </c>
      <c r="C16" s="82">
        <f>安装工程!Z5</f>
        <v>862070.54</v>
      </c>
      <c r="D16" s="217">
        <f t="shared" si="0"/>
        <v>78.37</v>
      </c>
      <c r="E16" s="225"/>
    </row>
    <row r="17" s="211" customFormat="1" ht="30" customHeight="1" spans="1:5">
      <c r="A17" s="221">
        <v>2</v>
      </c>
      <c r="B17" s="224" t="s">
        <v>80</v>
      </c>
      <c r="C17" s="82">
        <f>安装工程!Z29</f>
        <v>728732.37</v>
      </c>
      <c r="D17" s="217">
        <f t="shared" si="0"/>
        <v>66.25</v>
      </c>
      <c r="E17" s="225"/>
    </row>
    <row r="18" s="211" customFormat="1" ht="26" customHeight="1" spans="1:5">
      <c r="A18" s="221">
        <v>3</v>
      </c>
      <c r="B18" s="224" t="s">
        <v>81</v>
      </c>
      <c r="C18" s="226">
        <f>安装工程!Z50</f>
        <v>629660</v>
      </c>
      <c r="D18" s="217">
        <f t="shared" si="0"/>
        <v>57.24</v>
      </c>
      <c r="E18" s="227"/>
    </row>
    <row r="19" s="211" customFormat="1" ht="26" customHeight="1" spans="1:5">
      <c r="A19" s="219" t="s">
        <v>82</v>
      </c>
      <c r="B19" s="218" t="s">
        <v>83</v>
      </c>
      <c r="C19" s="227">
        <f>二次消防工程!Z200</f>
        <v>355121.44</v>
      </c>
      <c r="D19" s="218">
        <f t="shared" si="0"/>
        <v>32.28</v>
      </c>
      <c r="E19" s="227"/>
    </row>
    <row r="20" s="211" customFormat="1" ht="26" customHeight="1" spans="1:5">
      <c r="A20" s="219" t="s">
        <v>84</v>
      </c>
      <c r="B20" s="218" t="s">
        <v>85</v>
      </c>
      <c r="C20" s="218">
        <f>智能化工程!Z44</f>
        <v>136572.97</v>
      </c>
      <c r="D20" s="218">
        <f t="shared" si="0"/>
        <v>12.42</v>
      </c>
      <c r="E20" s="227"/>
    </row>
    <row r="21" s="211" customFormat="1" ht="26" customHeight="1" spans="1:5">
      <c r="A21" s="219" t="s">
        <v>86</v>
      </c>
      <c r="B21" s="227" t="s">
        <v>87</v>
      </c>
      <c r="C21" s="227">
        <f>(C15+C7+C6+C19+C20+C14)*措施费!C3</f>
        <v>882818.16</v>
      </c>
      <c r="D21" s="218">
        <f t="shared" si="0"/>
        <v>80.26</v>
      </c>
      <c r="E21" s="227"/>
    </row>
    <row r="22" s="211" customFormat="1" ht="36" customHeight="1" spans="1:5">
      <c r="A22" s="219" t="s">
        <v>88</v>
      </c>
      <c r="B22" s="227" t="s">
        <v>89</v>
      </c>
      <c r="C22" s="227">
        <f>C6+C7+C15+C19+C20+C21+C14</f>
        <v>15596454.22</v>
      </c>
      <c r="D22" s="218">
        <f t="shared" si="0"/>
        <v>1417.86</v>
      </c>
      <c r="E22" s="227"/>
    </row>
    <row r="23" s="211" customFormat="1" ht="26" customHeight="1" spans="1:5">
      <c r="A23" s="219" t="s">
        <v>90</v>
      </c>
      <c r="B23" s="227" t="s">
        <v>91</v>
      </c>
      <c r="C23" s="227">
        <f>C22*0.09</f>
        <v>1403680.88</v>
      </c>
      <c r="D23" s="218">
        <f t="shared" si="0"/>
        <v>127.61</v>
      </c>
      <c r="E23" s="227"/>
    </row>
    <row r="24" s="211" customFormat="1" ht="26" customHeight="1" spans="1:5">
      <c r="A24" s="219" t="s">
        <v>92</v>
      </c>
      <c r="B24" s="227" t="s">
        <v>93</v>
      </c>
      <c r="C24" s="227">
        <f>C22+C23</f>
        <v>17000135.1</v>
      </c>
      <c r="D24" s="218">
        <f t="shared" si="0"/>
        <v>1545.47</v>
      </c>
      <c r="E24" s="227"/>
    </row>
    <row r="25" s="211" customFormat="1" ht="24" customHeight="1" spans="1:5">
      <c r="A25" s="228"/>
      <c r="B25" s="228"/>
      <c r="C25" s="229"/>
      <c r="D25" s="228"/>
      <c r="E25" s="228"/>
    </row>
    <row r="28" spans="2:2">
      <c r="B28" s="230"/>
    </row>
  </sheetData>
  <sheetProtection algorithmName="SHA-512" hashValue="/Pml1mDcYz7VR8nDZ/OOsPf2sgnIRJGA8NH5xeJcHlx83S3RN1GDcJG4pZE6wmeGgP9hD7I6tlG6dXQgm71tMg==" saltValue="dKD9JZrvaNtYHVutc8xjsg==" spinCount="100000" sheet="1" insertHyperlinks="0" sort="0" autoFilter="0" pivotTables="0" objects="1"/>
  <mergeCells count="3">
    <mergeCell ref="A2:E2"/>
    <mergeCell ref="A4:E4"/>
    <mergeCell ref="A25:E25"/>
  </mergeCells>
  <pageMargins left="0.66875" right="0.354166666666667" top="0.590277777777778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23"/>
  <sheetViews>
    <sheetView view="pageBreakPreview" zoomScaleNormal="100" workbookViewId="0">
      <pane xSplit="3" ySplit="5" topLeftCell="D16" activePane="bottomRight" state="frozen"/>
      <selection/>
      <selection pane="topRight"/>
      <selection pane="bottomLeft"/>
      <selection pane="bottomRight" activeCell="M10" sqref="M10"/>
    </sheetView>
  </sheetViews>
  <sheetFormatPr defaultColWidth="9.33333333333333" defaultRowHeight="12.75"/>
  <cols>
    <col min="1" max="1" width="9.33333333333333" style="198"/>
    <col min="2" max="2" width="20" style="198" customWidth="1"/>
    <col min="3" max="3" width="21.8333333333333" style="198" customWidth="1"/>
    <col min="4" max="4" width="9.33333333333333" style="198"/>
    <col min="5" max="5" width="14.3333333333333" style="198" customWidth="1"/>
    <col min="6" max="6" width="9.33333333333333" style="198"/>
    <col min="7" max="8" width="16.1666666666667" style="198" customWidth="1"/>
    <col min="9" max="9" width="16.1666666666667" style="199" customWidth="1"/>
    <col min="10" max="10" width="11.3333333333333" style="198" customWidth="1"/>
    <col min="11" max="16384" width="9.33333333333333" style="198"/>
  </cols>
  <sheetData>
    <row r="1" s="196" customFormat="1" ht="39.75" customHeight="1" spans="1:10">
      <c r="A1" s="200" t="s">
        <v>94</v>
      </c>
      <c r="B1" s="200"/>
      <c r="C1" s="200"/>
      <c r="D1" s="200"/>
      <c r="E1" s="200"/>
      <c r="F1" s="200"/>
      <c r="G1" s="200"/>
      <c r="H1" s="200"/>
      <c r="I1" s="206"/>
      <c r="J1" s="207"/>
    </row>
    <row r="2" s="196" customFormat="1" ht="21" customHeight="1" spans="1:10">
      <c r="A2" s="201" t="s">
        <v>95</v>
      </c>
      <c r="B2" s="201"/>
      <c r="C2" s="201"/>
      <c r="D2" s="201"/>
      <c r="E2" s="201"/>
      <c r="F2" s="201"/>
      <c r="G2" s="201"/>
      <c r="H2" s="201"/>
      <c r="I2" s="208"/>
      <c r="J2" s="201"/>
    </row>
    <row r="3" s="197" customFormat="1" ht="18" customHeight="1" spans="1:10">
      <c r="A3" s="202" t="s">
        <v>63</v>
      </c>
      <c r="B3" s="202" t="s">
        <v>96</v>
      </c>
      <c r="C3" s="202" t="s">
        <v>64</v>
      </c>
      <c r="D3" s="202" t="s">
        <v>97</v>
      </c>
      <c r="E3" s="202"/>
      <c r="F3" s="202" t="s">
        <v>98</v>
      </c>
      <c r="G3" s="202" t="s">
        <v>99</v>
      </c>
      <c r="H3" s="202" t="s">
        <v>100</v>
      </c>
      <c r="I3" s="209" t="s">
        <v>101</v>
      </c>
      <c r="J3" s="202" t="s">
        <v>67</v>
      </c>
    </row>
    <row r="4" s="197" customFormat="1" ht="18" customHeight="1" spans="1:10">
      <c r="A4" s="202"/>
      <c r="B4" s="202"/>
      <c r="C4" s="202"/>
      <c r="D4" s="202"/>
      <c r="E4" s="202"/>
      <c r="F4" s="202"/>
      <c r="G4" s="202"/>
      <c r="H4" s="202"/>
      <c r="I4" s="209"/>
      <c r="J4" s="202"/>
    </row>
    <row r="5" s="197" customFormat="1" ht="18" customHeight="1" spans="1:10">
      <c r="A5" s="202"/>
      <c r="B5" s="202"/>
      <c r="C5" s="202"/>
      <c r="D5" s="202"/>
      <c r="E5" s="202"/>
      <c r="F5" s="202"/>
      <c r="G5" s="202"/>
      <c r="H5" s="202"/>
      <c r="I5" s="209"/>
      <c r="J5" s="202"/>
    </row>
    <row r="6" s="196" customFormat="1" ht="18" customHeight="1" spans="1:10">
      <c r="A6" s="203"/>
      <c r="B6" s="204"/>
      <c r="C6" s="204" t="s">
        <v>102</v>
      </c>
      <c r="D6" s="204"/>
      <c r="E6" s="204"/>
      <c r="F6" s="204"/>
      <c r="G6" s="205"/>
      <c r="H6" s="205"/>
      <c r="I6" s="210">
        <f>SUM(I7:I16)</f>
        <v>68616.13</v>
      </c>
      <c r="J6" s="205"/>
    </row>
    <row r="7" s="196" customFormat="1" ht="18" customHeight="1" spans="1:10">
      <c r="A7" s="203">
        <v>1</v>
      </c>
      <c r="B7" s="204" t="s">
        <v>103</v>
      </c>
      <c r="C7" s="204" t="s">
        <v>104</v>
      </c>
      <c r="D7" s="204" t="s">
        <v>105</v>
      </c>
      <c r="E7" s="204"/>
      <c r="F7" s="203" t="s">
        <v>106</v>
      </c>
      <c r="G7" s="205">
        <v>438.4</v>
      </c>
      <c r="H7" s="205">
        <v>19.72</v>
      </c>
      <c r="I7" s="210">
        <f t="shared" ref="I7:I16" si="0">G7*H7</f>
        <v>8645.25</v>
      </c>
      <c r="J7" s="205"/>
    </row>
    <row r="8" s="196" customFormat="1" ht="28.5" customHeight="1" spans="1:10">
      <c r="A8" s="203">
        <v>2</v>
      </c>
      <c r="B8" s="204" t="s">
        <v>107</v>
      </c>
      <c r="C8" s="204" t="s">
        <v>108</v>
      </c>
      <c r="D8" s="204" t="s">
        <v>109</v>
      </c>
      <c r="E8" s="204"/>
      <c r="F8" s="203" t="s">
        <v>106</v>
      </c>
      <c r="G8" s="205">
        <v>397.4</v>
      </c>
      <c r="H8" s="205">
        <v>9.47</v>
      </c>
      <c r="I8" s="210">
        <f t="shared" si="0"/>
        <v>3763.38</v>
      </c>
      <c r="J8" s="205"/>
    </row>
    <row r="9" s="196" customFormat="1" ht="28.5" customHeight="1" spans="1:10">
      <c r="A9" s="203">
        <v>3</v>
      </c>
      <c r="B9" s="204" t="s">
        <v>110</v>
      </c>
      <c r="C9" s="204" t="s">
        <v>111</v>
      </c>
      <c r="D9" s="204" t="s">
        <v>112</v>
      </c>
      <c r="E9" s="204"/>
      <c r="F9" s="203" t="s">
        <v>106</v>
      </c>
      <c r="G9" s="205">
        <v>1473.8</v>
      </c>
      <c r="H9" s="205">
        <v>18.15</v>
      </c>
      <c r="I9" s="210">
        <f t="shared" si="0"/>
        <v>26749.47</v>
      </c>
      <c r="J9" s="205"/>
    </row>
    <row r="10" s="196" customFormat="1" ht="18" customHeight="1" spans="1:10">
      <c r="A10" s="203">
        <v>4</v>
      </c>
      <c r="B10" s="204" t="s">
        <v>113</v>
      </c>
      <c r="C10" s="204" t="s">
        <v>114</v>
      </c>
      <c r="D10" s="204" t="s">
        <v>115</v>
      </c>
      <c r="E10" s="204"/>
      <c r="F10" s="203" t="s">
        <v>106</v>
      </c>
      <c r="G10" s="205">
        <v>18.6</v>
      </c>
      <c r="H10" s="205">
        <v>101.45</v>
      </c>
      <c r="I10" s="210">
        <f t="shared" si="0"/>
        <v>1886.97</v>
      </c>
      <c r="J10" s="205"/>
    </row>
    <row r="11" s="196" customFormat="1" ht="18" customHeight="1" spans="1:10">
      <c r="A11" s="203">
        <v>5</v>
      </c>
      <c r="B11" s="204" t="s">
        <v>116</v>
      </c>
      <c r="C11" s="204" t="s">
        <v>117</v>
      </c>
      <c r="D11" s="204" t="s">
        <v>118</v>
      </c>
      <c r="E11" s="204"/>
      <c r="F11" s="203" t="s">
        <v>119</v>
      </c>
      <c r="G11" s="205">
        <v>20</v>
      </c>
      <c r="H11" s="205">
        <v>61.31</v>
      </c>
      <c r="I11" s="210">
        <f t="shared" si="0"/>
        <v>1226.2</v>
      </c>
      <c r="J11" s="205"/>
    </row>
    <row r="12" s="196" customFormat="1" ht="18" customHeight="1" spans="1:10">
      <c r="A12" s="203">
        <v>6</v>
      </c>
      <c r="B12" s="204" t="s">
        <v>120</v>
      </c>
      <c r="C12" s="204" t="s">
        <v>121</v>
      </c>
      <c r="D12" s="204" t="s">
        <v>122</v>
      </c>
      <c r="E12" s="204"/>
      <c r="F12" s="203" t="s">
        <v>119</v>
      </c>
      <c r="G12" s="205">
        <v>10</v>
      </c>
      <c r="H12" s="205">
        <v>41.08</v>
      </c>
      <c r="I12" s="210">
        <f t="shared" si="0"/>
        <v>410.8</v>
      </c>
      <c r="J12" s="205"/>
    </row>
    <row r="13" s="196" customFormat="1" ht="18" customHeight="1" spans="1:10">
      <c r="A13" s="203">
        <v>7</v>
      </c>
      <c r="B13" s="204" t="s">
        <v>123</v>
      </c>
      <c r="C13" s="204" t="s">
        <v>124</v>
      </c>
      <c r="D13" s="204" t="s">
        <v>125</v>
      </c>
      <c r="E13" s="204"/>
      <c r="F13" s="203" t="s">
        <v>106</v>
      </c>
      <c r="G13" s="205">
        <v>289.96</v>
      </c>
      <c r="H13" s="205">
        <v>18.22</v>
      </c>
      <c r="I13" s="210">
        <f t="shared" si="0"/>
        <v>5283.07</v>
      </c>
      <c r="J13" s="205"/>
    </row>
    <row r="14" s="196" customFormat="1" ht="18" customHeight="1" spans="1:10">
      <c r="A14" s="203">
        <v>8</v>
      </c>
      <c r="B14" s="204" t="s">
        <v>126</v>
      </c>
      <c r="C14" s="204" t="s">
        <v>127</v>
      </c>
      <c r="D14" s="204" t="s">
        <v>128</v>
      </c>
      <c r="E14" s="204"/>
      <c r="F14" s="203" t="s">
        <v>106</v>
      </c>
      <c r="G14" s="205">
        <v>39.27</v>
      </c>
      <c r="H14" s="205">
        <v>9.27</v>
      </c>
      <c r="I14" s="210">
        <f t="shared" si="0"/>
        <v>364.03</v>
      </c>
      <c r="J14" s="205"/>
    </row>
    <row r="15" s="196" customFormat="1" ht="18" customHeight="1" spans="1:10">
      <c r="A15" s="203">
        <v>9</v>
      </c>
      <c r="B15" s="204" t="s">
        <v>129</v>
      </c>
      <c r="C15" s="204" t="s">
        <v>130</v>
      </c>
      <c r="D15" s="204" t="s">
        <v>131</v>
      </c>
      <c r="E15" s="204"/>
      <c r="F15" s="203" t="s">
        <v>132</v>
      </c>
      <c r="G15" s="205">
        <v>19.43</v>
      </c>
      <c r="H15" s="205">
        <v>110.06</v>
      </c>
      <c r="I15" s="210">
        <f t="shared" si="0"/>
        <v>2138.47</v>
      </c>
      <c r="J15" s="205"/>
    </row>
    <row r="16" s="196" customFormat="1" ht="40" customHeight="1" spans="1:10">
      <c r="A16" s="203">
        <v>10</v>
      </c>
      <c r="B16" s="204" t="s">
        <v>133</v>
      </c>
      <c r="C16" s="204" t="s">
        <v>134</v>
      </c>
      <c r="D16" s="204" t="s">
        <v>135</v>
      </c>
      <c r="E16" s="204"/>
      <c r="F16" s="203" t="s">
        <v>132</v>
      </c>
      <c r="G16" s="205">
        <v>188.85</v>
      </c>
      <c r="H16" s="205">
        <v>96.1</v>
      </c>
      <c r="I16" s="210">
        <f t="shared" si="0"/>
        <v>18148.49</v>
      </c>
      <c r="J16" s="205"/>
    </row>
    <row r="17" s="196" customFormat="1" ht="18" customHeight="1" spans="1:10">
      <c r="A17" s="203"/>
      <c r="B17" s="204"/>
      <c r="C17" s="204" t="s">
        <v>136</v>
      </c>
      <c r="D17" s="204"/>
      <c r="E17" s="204"/>
      <c r="F17" s="204"/>
      <c r="G17" s="205"/>
      <c r="H17" s="205"/>
      <c r="I17" s="210">
        <v>5033.9</v>
      </c>
      <c r="J17" s="205"/>
    </row>
    <row r="18" s="196" customFormat="1" ht="66.75" customHeight="1" spans="1:10">
      <c r="A18" s="203">
        <v>1</v>
      </c>
      <c r="B18" s="204" t="s">
        <v>137</v>
      </c>
      <c r="C18" s="204" t="s">
        <v>138</v>
      </c>
      <c r="D18" s="204" t="s">
        <v>139</v>
      </c>
      <c r="E18" s="204"/>
      <c r="F18" s="203" t="s">
        <v>140</v>
      </c>
      <c r="G18" s="205">
        <v>50</v>
      </c>
      <c r="H18" s="205">
        <v>56.73</v>
      </c>
      <c r="I18" s="210">
        <v>2836.5</v>
      </c>
      <c r="J18" s="205"/>
    </row>
    <row r="19" s="196" customFormat="1" ht="41.25" customHeight="1" spans="1:10">
      <c r="A19" s="203">
        <v>2</v>
      </c>
      <c r="B19" s="204" t="s">
        <v>141</v>
      </c>
      <c r="C19" s="204" t="s">
        <v>142</v>
      </c>
      <c r="D19" s="204" t="s">
        <v>143</v>
      </c>
      <c r="E19" s="204"/>
      <c r="F19" s="203" t="s">
        <v>140</v>
      </c>
      <c r="G19" s="205">
        <v>10</v>
      </c>
      <c r="H19" s="205">
        <v>41.97</v>
      </c>
      <c r="I19" s="210">
        <v>419.7</v>
      </c>
      <c r="J19" s="205"/>
    </row>
    <row r="20" s="196" customFormat="1" ht="66.75" customHeight="1" spans="1:10">
      <c r="A20" s="203">
        <v>3</v>
      </c>
      <c r="B20" s="204" t="s">
        <v>144</v>
      </c>
      <c r="C20" s="204" t="s">
        <v>145</v>
      </c>
      <c r="D20" s="204" t="s">
        <v>146</v>
      </c>
      <c r="E20" s="204"/>
      <c r="F20" s="203" t="s">
        <v>140</v>
      </c>
      <c r="G20" s="205">
        <v>20</v>
      </c>
      <c r="H20" s="205">
        <v>23.2</v>
      </c>
      <c r="I20" s="210">
        <v>464</v>
      </c>
      <c r="J20" s="205"/>
    </row>
    <row r="21" s="196" customFormat="1" ht="54" customHeight="1" spans="1:10">
      <c r="A21" s="203">
        <v>4</v>
      </c>
      <c r="B21" s="204" t="s">
        <v>147</v>
      </c>
      <c r="C21" s="204" t="s">
        <v>148</v>
      </c>
      <c r="D21" s="204" t="s">
        <v>149</v>
      </c>
      <c r="E21" s="204"/>
      <c r="F21" s="203" t="s">
        <v>140</v>
      </c>
      <c r="G21" s="205">
        <v>40</v>
      </c>
      <c r="H21" s="205">
        <v>27.13</v>
      </c>
      <c r="I21" s="210">
        <v>1085.2</v>
      </c>
      <c r="J21" s="205"/>
    </row>
    <row r="22" s="196" customFormat="1" ht="18" customHeight="1" spans="1:10">
      <c r="A22" s="203">
        <v>5</v>
      </c>
      <c r="B22" s="204" t="s">
        <v>150</v>
      </c>
      <c r="C22" s="204" t="s">
        <v>151</v>
      </c>
      <c r="D22" s="204"/>
      <c r="E22" s="204"/>
      <c r="F22" s="203" t="s">
        <v>152</v>
      </c>
      <c r="G22" s="205">
        <v>10</v>
      </c>
      <c r="H22" s="205">
        <v>22.85</v>
      </c>
      <c r="I22" s="210">
        <v>228.5</v>
      </c>
      <c r="J22" s="205"/>
    </row>
    <row r="23" s="196" customFormat="1" ht="18" customHeight="1" spans="1:10">
      <c r="A23" s="203"/>
      <c r="B23" s="204"/>
      <c r="C23" s="204" t="s">
        <v>93</v>
      </c>
      <c r="D23" s="204"/>
      <c r="E23" s="204"/>
      <c r="F23" s="203"/>
      <c r="G23" s="205"/>
      <c r="H23" s="205"/>
      <c r="I23" s="210">
        <f>I17+I6</f>
        <v>73650.03</v>
      </c>
      <c r="J23" s="205"/>
    </row>
  </sheetData>
  <sheetProtection algorithmName="SHA-512" hashValue="PDGaq4T8/VlgwJHL3kHGNI2v8DUvZ13SnKZ6SKzwxi+voRKOSa5R8za090kOEZqXbWv91N+iF0o4kdpX8CDOpQ==" saltValue="18eKkLIeVUBNt4Msxs2BqQ==" spinCount="100000" sheet="1" insertHyperlinks="0" sort="0" autoFilter="0" pivotTables="0" objects="1"/>
  <mergeCells count="29">
    <mergeCell ref="A1:J1"/>
    <mergeCell ref="A2:J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3:A5"/>
    <mergeCell ref="B3:B5"/>
    <mergeCell ref="C3:C5"/>
    <mergeCell ref="F3:F5"/>
    <mergeCell ref="G3:G5"/>
    <mergeCell ref="H3:H5"/>
    <mergeCell ref="I3:I5"/>
    <mergeCell ref="J3:J5"/>
    <mergeCell ref="D3:E5"/>
  </mergeCells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9"/>
  <sheetViews>
    <sheetView view="pageBreakPreview" zoomScaleNormal="100" workbookViewId="0">
      <selection activeCell="T9" sqref="T9"/>
    </sheetView>
  </sheetViews>
  <sheetFormatPr defaultColWidth="10.5" defaultRowHeight="11.25"/>
  <cols>
    <col min="1" max="1" width="12.8333333333333" style="174" customWidth="1"/>
    <col min="2" max="2" width="28.9666666666667" style="174" customWidth="1"/>
    <col min="3" max="3" width="8.94444444444444" style="174" customWidth="1"/>
    <col min="4" max="4" width="11.1666666666667" style="174" customWidth="1"/>
    <col min="5" max="5" width="13.3333333333333" style="174" customWidth="1"/>
    <col min="6" max="7" width="12.3333333333333" style="174" customWidth="1"/>
    <col min="8" max="8" width="0.777777777777778" style="174" customWidth="1"/>
    <col min="9" max="9" width="10.1666666666667" style="174" customWidth="1"/>
    <col min="10" max="10" width="10.6666666666667" style="174" customWidth="1"/>
    <col min="11" max="11" width="2.72222222222222" style="174" customWidth="1"/>
    <col min="12" max="13" width="12.5" style="174" customWidth="1"/>
    <col min="14" max="14" width="12.6666666666667" style="174" customWidth="1"/>
    <col min="15" max="16384" width="10.5" style="174"/>
  </cols>
  <sheetData>
    <row r="1" s="174" customFormat="1" ht="39.75" customHeight="1" spans="1:14">
      <c r="A1" s="175" t="s">
        <v>153</v>
      </c>
      <c r="B1" s="175"/>
      <c r="C1" s="175"/>
      <c r="D1" s="175"/>
      <c r="E1" s="175"/>
      <c r="F1" s="175"/>
      <c r="G1" s="175"/>
      <c r="H1" s="175"/>
      <c r="I1" s="175"/>
      <c r="J1" s="175"/>
      <c r="K1" s="187"/>
      <c r="L1" s="187"/>
      <c r="M1" s="187"/>
      <c r="N1" s="187"/>
    </row>
    <row r="2" s="174" customFormat="1" ht="28.5" customHeight="1" spans="1:14">
      <c r="A2" s="176" t="s">
        <v>95</v>
      </c>
      <c r="B2" s="176"/>
      <c r="C2" s="176"/>
      <c r="D2" s="176"/>
      <c r="E2" s="176"/>
      <c r="F2" s="176"/>
      <c r="G2" s="176"/>
      <c r="H2" s="176"/>
      <c r="I2" s="188" t="s">
        <v>154</v>
      </c>
      <c r="J2" s="188"/>
      <c r="K2" s="189" t="s">
        <v>155</v>
      </c>
      <c r="L2" s="189"/>
      <c r="M2" s="189"/>
      <c r="N2" s="189"/>
    </row>
    <row r="3" s="174" customFormat="1" ht="18" customHeight="1" spans="1:14">
      <c r="A3" s="177" t="s">
        <v>96</v>
      </c>
      <c r="B3" s="178"/>
      <c r="C3" s="178" t="s">
        <v>103</v>
      </c>
      <c r="D3" s="178"/>
      <c r="E3" s="178" t="s">
        <v>64</v>
      </c>
      <c r="F3" s="178" t="s">
        <v>104</v>
      </c>
      <c r="G3" s="178"/>
      <c r="H3" s="178"/>
      <c r="I3" s="178"/>
      <c r="J3" s="178" t="s">
        <v>98</v>
      </c>
      <c r="K3" s="178"/>
      <c r="L3" s="178" t="s">
        <v>106</v>
      </c>
      <c r="M3" s="178" t="s">
        <v>99</v>
      </c>
      <c r="N3" s="190">
        <v>438.4</v>
      </c>
    </row>
    <row r="4" s="174" customFormat="1" ht="18" customHeight="1" spans="1:14">
      <c r="A4" s="179" t="s">
        <v>156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191"/>
    </row>
    <row r="5" s="174" customFormat="1" ht="18" customHeight="1" spans="1:14">
      <c r="A5" s="179" t="s">
        <v>157</v>
      </c>
      <c r="B5" s="56" t="s">
        <v>158</v>
      </c>
      <c r="C5" s="56" t="s">
        <v>159</v>
      </c>
      <c r="D5" s="56" t="s">
        <v>160</v>
      </c>
      <c r="E5" s="56" t="s">
        <v>161</v>
      </c>
      <c r="F5" s="56"/>
      <c r="G5" s="56"/>
      <c r="H5" s="56"/>
      <c r="I5" s="56"/>
      <c r="J5" s="56" t="s">
        <v>162</v>
      </c>
      <c r="K5" s="56"/>
      <c r="L5" s="56"/>
      <c r="M5" s="56"/>
      <c r="N5" s="191"/>
    </row>
    <row r="6" s="174" customFormat="1" ht="28.5" customHeight="1" spans="1:14">
      <c r="A6" s="179"/>
      <c r="B6" s="56"/>
      <c r="C6" s="56"/>
      <c r="D6" s="56"/>
      <c r="E6" s="56" t="s">
        <v>163</v>
      </c>
      <c r="F6" s="56" t="s">
        <v>164</v>
      </c>
      <c r="G6" s="56" t="s">
        <v>165</v>
      </c>
      <c r="H6" s="56" t="s">
        <v>166</v>
      </c>
      <c r="I6" s="56"/>
      <c r="J6" s="56" t="s">
        <v>163</v>
      </c>
      <c r="K6" s="56"/>
      <c r="L6" s="56" t="s">
        <v>164</v>
      </c>
      <c r="M6" s="56" t="s">
        <v>165</v>
      </c>
      <c r="N6" s="191" t="s">
        <v>166</v>
      </c>
    </row>
    <row r="7" s="174" customFormat="1" ht="28.5" customHeight="1" spans="1:14">
      <c r="A7" s="180" t="s">
        <v>167</v>
      </c>
      <c r="B7" s="59" t="s">
        <v>168</v>
      </c>
      <c r="C7" s="56" t="s">
        <v>169</v>
      </c>
      <c r="D7" s="181">
        <v>0.01</v>
      </c>
      <c r="E7" s="181">
        <v>1470.77</v>
      </c>
      <c r="F7" s="181"/>
      <c r="G7" s="181"/>
      <c r="H7" s="181">
        <v>501.09</v>
      </c>
      <c r="I7" s="181"/>
      <c r="J7" s="181">
        <v>14.71</v>
      </c>
      <c r="K7" s="181"/>
      <c r="L7" s="181"/>
      <c r="M7" s="181"/>
      <c r="N7" s="192">
        <v>5.01</v>
      </c>
    </row>
    <row r="8" s="174" customFormat="1" ht="18" customHeight="1" spans="1:14">
      <c r="A8" s="179" t="s">
        <v>170</v>
      </c>
      <c r="B8" s="56"/>
      <c r="C8" s="56" t="s">
        <v>171</v>
      </c>
      <c r="D8" s="56"/>
      <c r="E8" s="56"/>
      <c r="F8" s="56"/>
      <c r="G8" s="56"/>
      <c r="H8" s="56"/>
      <c r="I8" s="56"/>
      <c r="J8" s="181">
        <v>14.71</v>
      </c>
      <c r="K8" s="181"/>
      <c r="L8" s="181"/>
      <c r="M8" s="181"/>
      <c r="N8" s="192">
        <v>5.01</v>
      </c>
    </row>
    <row r="9" s="174" customFormat="1" ht="18" customHeight="1" spans="1:14">
      <c r="A9" s="179"/>
      <c r="B9" s="56"/>
      <c r="C9" s="56" t="s">
        <v>172</v>
      </c>
      <c r="D9" s="56"/>
      <c r="E9" s="56"/>
      <c r="F9" s="56"/>
      <c r="G9" s="56"/>
      <c r="H9" s="56"/>
      <c r="I9" s="56"/>
      <c r="J9" s="181"/>
      <c r="K9" s="181"/>
      <c r="L9" s="181"/>
      <c r="M9" s="181"/>
      <c r="N9" s="192"/>
    </row>
    <row r="10" s="174" customFormat="1" ht="18" customHeight="1" spans="1:14">
      <c r="A10" s="179" t="s">
        <v>173</v>
      </c>
      <c r="B10" s="56"/>
      <c r="C10" s="56"/>
      <c r="D10" s="56"/>
      <c r="E10" s="56"/>
      <c r="F10" s="56"/>
      <c r="G10" s="56"/>
      <c r="H10" s="56"/>
      <c r="I10" s="56"/>
      <c r="J10" s="181">
        <v>19.72</v>
      </c>
      <c r="K10" s="181"/>
      <c r="L10" s="181"/>
      <c r="M10" s="181"/>
      <c r="N10" s="192"/>
    </row>
    <row r="11" s="174" customFormat="1" ht="66.75" customHeight="1" spans="1:14">
      <c r="A11" s="179" t="s">
        <v>174</v>
      </c>
      <c r="B11" s="56" t="s">
        <v>175</v>
      </c>
      <c r="C11" s="56"/>
      <c r="D11" s="56"/>
      <c r="E11" s="56"/>
      <c r="F11" s="56"/>
      <c r="G11" s="56" t="s">
        <v>176</v>
      </c>
      <c r="H11" s="56" t="s">
        <v>160</v>
      </c>
      <c r="I11" s="56"/>
      <c r="J11" s="56" t="s">
        <v>177</v>
      </c>
      <c r="K11" s="56"/>
      <c r="L11" s="56" t="s">
        <v>101</v>
      </c>
      <c r="M11" s="56" t="s">
        <v>178</v>
      </c>
      <c r="N11" s="191" t="s">
        <v>179</v>
      </c>
    </row>
    <row r="12" s="174" customFormat="1" ht="18" customHeight="1" spans="1:14">
      <c r="A12" s="179"/>
      <c r="B12" s="59"/>
      <c r="C12" s="59"/>
      <c r="D12" s="59"/>
      <c r="E12" s="59"/>
      <c r="F12" s="59"/>
      <c r="G12" s="56"/>
      <c r="H12" s="181"/>
      <c r="I12" s="181"/>
      <c r="J12" s="181"/>
      <c r="K12" s="181"/>
      <c r="L12" s="181"/>
      <c r="M12" s="181"/>
      <c r="N12" s="192"/>
    </row>
    <row r="13" s="174" customFormat="1" ht="18" customHeight="1" spans="1:14">
      <c r="A13" s="179"/>
      <c r="B13" s="59"/>
      <c r="C13" s="59"/>
      <c r="D13" s="59"/>
      <c r="E13" s="59"/>
      <c r="F13" s="59"/>
      <c r="G13" s="56"/>
      <c r="H13" s="181"/>
      <c r="I13" s="181"/>
      <c r="J13" s="181"/>
      <c r="K13" s="181"/>
      <c r="L13" s="181"/>
      <c r="M13" s="181"/>
      <c r="N13" s="192"/>
    </row>
    <row r="14" s="174" customFormat="1" ht="18" customHeight="1" spans="1:14">
      <c r="A14" s="179"/>
      <c r="B14" s="59"/>
      <c r="C14" s="59"/>
      <c r="D14" s="59"/>
      <c r="E14" s="59"/>
      <c r="F14" s="59"/>
      <c r="G14" s="56"/>
      <c r="H14" s="181"/>
      <c r="I14" s="181"/>
      <c r="J14" s="181"/>
      <c r="K14" s="181"/>
      <c r="L14" s="181"/>
      <c r="M14" s="181"/>
      <c r="N14" s="192"/>
    </row>
    <row r="15" s="174" customFormat="1" ht="18" customHeight="1" spans="1:14">
      <c r="A15" s="179"/>
      <c r="B15" s="59"/>
      <c r="C15" s="59"/>
      <c r="D15" s="59"/>
      <c r="E15" s="59"/>
      <c r="F15" s="59"/>
      <c r="G15" s="56"/>
      <c r="H15" s="181"/>
      <c r="I15" s="181"/>
      <c r="J15" s="181"/>
      <c r="K15" s="181"/>
      <c r="L15" s="181"/>
      <c r="M15" s="181"/>
      <c r="N15" s="192"/>
    </row>
    <row r="16" s="174" customFormat="1" ht="18" customHeight="1" spans="1:14">
      <c r="A16" s="179"/>
      <c r="B16" s="59"/>
      <c r="C16" s="59"/>
      <c r="D16" s="59"/>
      <c r="E16" s="59"/>
      <c r="F16" s="59"/>
      <c r="G16" s="56"/>
      <c r="H16" s="181"/>
      <c r="I16" s="181"/>
      <c r="J16" s="181"/>
      <c r="K16" s="181"/>
      <c r="L16" s="181"/>
      <c r="M16" s="181"/>
      <c r="N16" s="192"/>
    </row>
    <row r="17" s="174" customFormat="1" ht="18" customHeight="1" spans="1:14">
      <c r="A17" s="179"/>
      <c r="B17" s="59"/>
      <c r="C17" s="59"/>
      <c r="D17" s="59"/>
      <c r="E17" s="59"/>
      <c r="F17" s="59"/>
      <c r="G17" s="56"/>
      <c r="H17" s="181"/>
      <c r="I17" s="181"/>
      <c r="J17" s="181"/>
      <c r="K17" s="181"/>
      <c r="L17" s="181"/>
      <c r="M17" s="181"/>
      <c r="N17" s="192"/>
    </row>
    <row r="18" s="174" customFormat="1" ht="18" customHeight="1" spans="1:14">
      <c r="A18" s="179"/>
      <c r="B18" s="59"/>
      <c r="C18" s="59"/>
      <c r="D18" s="59"/>
      <c r="E18" s="59"/>
      <c r="F18" s="59"/>
      <c r="G18" s="56"/>
      <c r="H18" s="181"/>
      <c r="I18" s="181"/>
      <c r="J18" s="181"/>
      <c r="K18" s="181"/>
      <c r="L18" s="181"/>
      <c r="M18" s="181"/>
      <c r="N18" s="192"/>
    </row>
    <row r="19" s="174" customFormat="1" ht="18" customHeight="1" spans="1:14">
      <c r="A19" s="182"/>
      <c r="B19" s="183"/>
      <c r="C19" s="183"/>
      <c r="D19" s="183"/>
      <c r="E19" s="183"/>
      <c r="F19" s="183"/>
      <c r="G19" s="184"/>
      <c r="H19" s="185"/>
      <c r="I19" s="185"/>
      <c r="J19" s="185"/>
      <c r="K19" s="185"/>
      <c r="L19" s="185"/>
      <c r="M19" s="185"/>
      <c r="N19" s="193"/>
    </row>
    <row r="20" s="174" customFormat="1" ht="25.5" customHeight="1" spans="1:14">
      <c r="A20" s="186" t="s">
        <v>180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</row>
    <row r="21" s="174" customFormat="1" ht="39.75" customHeight="1" spans="1:14">
      <c r="A21" s="175" t="s">
        <v>153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87"/>
      <c r="L21" s="187"/>
      <c r="M21" s="187"/>
      <c r="N21" s="187"/>
    </row>
    <row r="22" s="174" customFormat="1" ht="28.5" customHeight="1" spans="1:14">
      <c r="A22" s="176" t="s">
        <v>95</v>
      </c>
      <c r="B22" s="176"/>
      <c r="C22" s="176"/>
      <c r="D22" s="176"/>
      <c r="E22" s="176"/>
      <c r="F22" s="176"/>
      <c r="G22" s="176"/>
      <c r="H22" s="176"/>
      <c r="I22" s="188" t="s">
        <v>154</v>
      </c>
      <c r="J22" s="188"/>
      <c r="K22" s="189" t="s">
        <v>181</v>
      </c>
      <c r="L22" s="189"/>
      <c r="M22" s="189"/>
      <c r="N22" s="189"/>
    </row>
    <row r="23" s="174" customFormat="1" ht="18" customHeight="1" spans="1:14">
      <c r="A23" s="177" t="s">
        <v>96</v>
      </c>
      <c r="B23" s="178"/>
      <c r="C23" s="178" t="s">
        <v>107</v>
      </c>
      <c r="D23" s="178"/>
      <c r="E23" s="178" t="s">
        <v>64</v>
      </c>
      <c r="F23" s="178" t="s">
        <v>108</v>
      </c>
      <c r="G23" s="178"/>
      <c r="H23" s="178"/>
      <c r="I23" s="178"/>
      <c r="J23" s="178" t="s">
        <v>98</v>
      </c>
      <c r="K23" s="178"/>
      <c r="L23" s="178" t="s">
        <v>106</v>
      </c>
      <c r="M23" s="178" t="s">
        <v>99</v>
      </c>
      <c r="N23" s="190">
        <v>397.4</v>
      </c>
    </row>
    <row r="24" s="174" customFormat="1" ht="18" customHeight="1" spans="1:14">
      <c r="A24" s="179" t="s">
        <v>156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191"/>
    </row>
    <row r="25" s="174" customFormat="1" ht="18" customHeight="1" spans="1:14">
      <c r="A25" s="179" t="s">
        <v>157</v>
      </c>
      <c r="B25" s="56" t="s">
        <v>158</v>
      </c>
      <c r="C25" s="56" t="s">
        <v>159</v>
      </c>
      <c r="D25" s="56" t="s">
        <v>160</v>
      </c>
      <c r="E25" s="56" t="s">
        <v>161</v>
      </c>
      <c r="F25" s="56"/>
      <c r="G25" s="56"/>
      <c r="H25" s="56"/>
      <c r="I25" s="56"/>
      <c r="J25" s="56" t="s">
        <v>162</v>
      </c>
      <c r="K25" s="56"/>
      <c r="L25" s="56"/>
      <c r="M25" s="56"/>
      <c r="N25" s="191"/>
    </row>
    <row r="26" s="174" customFormat="1" ht="28.5" customHeight="1" spans="1:14">
      <c r="A26" s="179"/>
      <c r="B26" s="56"/>
      <c r="C26" s="56"/>
      <c r="D26" s="56"/>
      <c r="E26" s="56" t="s">
        <v>163</v>
      </c>
      <c r="F26" s="56" t="s">
        <v>164</v>
      </c>
      <c r="G26" s="56" t="s">
        <v>165</v>
      </c>
      <c r="H26" s="56" t="s">
        <v>166</v>
      </c>
      <c r="I26" s="56"/>
      <c r="J26" s="56" t="s">
        <v>163</v>
      </c>
      <c r="K26" s="56"/>
      <c r="L26" s="56" t="s">
        <v>164</v>
      </c>
      <c r="M26" s="56" t="s">
        <v>165</v>
      </c>
      <c r="N26" s="191" t="s">
        <v>166</v>
      </c>
    </row>
    <row r="27" s="174" customFormat="1" ht="28.5" customHeight="1" spans="1:14">
      <c r="A27" s="180" t="s">
        <v>182</v>
      </c>
      <c r="B27" s="59" t="s">
        <v>183</v>
      </c>
      <c r="C27" s="56" t="s">
        <v>169</v>
      </c>
      <c r="D27" s="181">
        <v>0.01</v>
      </c>
      <c r="E27" s="181">
        <v>705.98</v>
      </c>
      <c r="F27" s="181"/>
      <c r="G27" s="181"/>
      <c r="H27" s="181">
        <v>240.53</v>
      </c>
      <c r="I27" s="181"/>
      <c r="J27" s="181">
        <v>7.06</v>
      </c>
      <c r="K27" s="181"/>
      <c r="L27" s="181"/>
      <c r="M27" s="181"/>
      <c r="N27" s="192">
        <v>2.41</v>
      </c>
    </row>
    <row r="28" s="174" customFormat="1" ht="18" customHeight="1" spans="1:14">
      <c r="A28" s="179" t="s">
        <v>170</v>
      </c>
      <c r="B28" s="56"/>
      <c r="C28" s="56" t="s">
        <v>171</v>
      </c>
      <c r="D28" s="56"/>
      <c r="E28" s="56"/>
      <c r="F28" s="56"/>
      <c r="G28" s="56"/>
      <c r="H28" s="56"/>
      <c r="I28" s="56"/>
      <c r="J28" s="181">
        <v>7.06</v>
      </c>
      <c r="K28" s="181"/>
      <c r="L28" s="181"/>
      <c r="M28" s="181"/>
      <c r="N28" s="192">
        <v>2.41</v>
      </c>
    </row>
    <row r="29" s="174" customFormat="1" ht="18" customHeight="1" spans="1:14">
      <c r="A29" s="179"/>
      <c r="B29" s="56"/>
      <c r="C29" s="56" t="s">
        <v>172</v>
      </c>
      <c r="D29" s="56"/>
      <c r="E29" s="56"/>
      <c r="F29" s="56"/>
      <c r="G29" s="56"/>
      <c r="H29" s="56"/>
      <c r="I29" s="56"/>
      <c r="J29" s="181"/>
      <c r="K29" s="181"/>
      <c r="L29" s="181"/>
      <c r="M29" s="181"/>
      <c r="N29" s="192"/>
    </row>
    <row r="30" s="174" customFormat="1" ht="18" customHeight="1" spans="1:14">
      <c r="A30" s="179" t="s">
        <v>173</v>
      </c>
      <c r="B30" s="56"/>
      <c r="C30" s="56"/>
      <c r="D30" s="56"/>
      <c r="E30" s="56"/>
      <c r="F30" s="56"/>
      <c r="G30" s="56"/>
      <c r="H30" s="56"/>
      <c r="I30" s="56"/>
      <c r="J30" s="181">
        <v>9.47</v>
      </c>
      <c r="K30" s="181"/>
      <c r="L30" s="181"/>
      <c r="M30" s="181"/>
      <c r="N30" s="192"/>
    </row>
    <row r="31" s="174" customFormat="1" ht="66.75" customHeight="1" spans="1:14">
      <c r="A31" s="179" t="s">
        <v>174</v>
      </c>
      <c r="B31" s="56" t="s">
        <v>175</v>
      </c>
      <c r="C31" s="56"/>
      <c r="D31" s="56"/>
      <c r="E31" s="56"/>
      <c r="F31" s="56"/>
      <c r="G31" s="56" t="s">
        <v>176</v>
      </c>
      <c r="H31" s="56" t="s">
        <v>160</v>
      </c>
      <c r="I31" s="56"/>
      <c r="J31" s="56" t="s">
        <v>177</v>
      </c>
      <c r="K31" s="56"/>
      <c r="L31" s="56" t="s">
        <v>101</v>
      </c>
      <c r="M31" s="56" t="s">
        <v>178</v>
      </c>
      <c r="N31" s="191" t="s">
        <v>179</v>
      </c>
    </row>
    <row r="32" s="174" customFormat="1" ht="18" customHeight="1" spans="1:14">
      <c r="A32" s="179"/>
      <c r="B32" s="59"/>
      <c r="C32" s="59"/>
      <c r="D32" s="59"/>
      <c r="E32" s="59"/>
      <c r="F32" s="59"/>
      <c r="G32" s="56"/>
      <c r="H32" s="181"/>
      <c r="I32" s="181"/>
      <c r="J32" s="181"/>
      <c r="K32" s="181"/>
      <c r="L32" s="181"/>
      <c r="M32" s="181"/>
      <c r="N32" s="192"/>
    </row>
    <row r="33" s="174" customFormat="1" ht="18" customHeight="1" spans="1:14">
      <c r="A33" s="179"/>
      <c r="B33" s="59"/>
      <c r="C33" s="59"/>
      <c r="D33" s="59"/>
      <c r="E33" s="59"/>
      <c r="F33" s="59"/>
      <c r="G33" s="56"/>
      <c r="H33" s="181"/>
      <c r="I33" s="181"/>
      <c r="J33" s="181"/>
      <c r="K33" s="181"/>
      <c r="L33" s="181"/>
      <c r="M33" s="181"/>
      <c r="N33" s="192"/>
    </row>
    <row r="34" s="174" customFormat="1" ht="18" customHeight="1" spans="1:14">
      <c r="A34" s="179"/>
      <c r="B34" s="59"/>
      <c r="C34" s="59"/>
      <c r="D34" s="59"/>
      <c r="E34" s="59"/>
      <c r="F34" s="59"/>
      <c r="G34" s="56"/>
      <c r="H34" s="181"/>
      <c r="I34" s="181"/>
      <c r="J34" s="181"/>
      <c r="K34" s="181"/>
      <c r="L34" s="181"/>
      <c r="M34" s="181"/>
      <c r="N34" s="192"/>
    </row>
    <row r="35" s="174" customFormat="1" ht="18" customHeight="1" spans="1:14">
      <c r="A35" s="179"/>
      <c r="B35" s="59"/>
      <c r="C35" s="59"/>
      <c r="D35" s="59"/>
      <c r="E35" s="59"/>
      <c r="F35" s="59"/>
      <c r="G35" s="56"/>
      <c r="H35" s="181"/>
      <c r="I35" s="181"/>
      <c r="J35" s="181"/>
      <c r="K35" s="181"/>
      <c r="L35" s="181"/>
      <c r="M35" s="181"/>
      <c r="N35" s="192"/>
    </row>
    <row r="36" s="174" customFormat="1" ht="18" customHeight="1" spans="1:14">
      <c r="A36" s="179"/>
      <c r="B36" s="59"/>
      <c r="C36" s="59"/>
      <c r="D36" s="59"/>
      <c r="E36" s="59"/>
      <c r="F36" s="59"/>
      <c r="G36" s="56"/>
      <c r="H36" s="181"/>
      <c r="I36" s="181"/>
      <c r="J36" s="181"/>
      <c r="K36" s="181"/>
      <c r="L36" s="181"/>
      <c r="M36" s="181"/>
      <c r="N36" s="192"/>
    </row>
    <row r="37" s="174" customFormat="1" ht="18" customHeight="1" spans="1:14">
      <c r="A37" s="179"/>
      <c r="B37" s="59"/>
      <c r="C37" s="59"/>
      <c r="D37" s="59"/>
      <c r="E37" s="59"/>
      <c r="F37" s="59"/>
      <c r="G37" s="56"/>
      <c r="H37" s="181"/>
      <c r="I37" s="181"/>
      <c r="J37" s="181"/>
      <c r="K37" s="181"/>
      <c r="L37" s="181"/>
      <c r="M37" s="181"/>
      <c r="N37" s="192"/>
    </row>
    <row r="38" s="174" customFormat="1" ht="18" customHeight="1" spans="1:14">
      <c r="A38" s="179"/>
      <c r="B38" s="59"/>
      <c r="C38" s="59"/>
      <c r="D38" s="59"/>
      <c r="E38" s="59"/>
      <c r="F38" s="59"/>
      <c r="G38" s="56"/>
      <c r="H38" s="181"/>
      <c r="I38" s="181"/>
      <c r="J38" s="181"/>
      <c r="K38" s="181"/>
      <c r="L38" s="181"/>
      <c r="M38" s="181"/>
      <c r="N38" s="192"/>
    </row>
    <row r="39" s="174" customFormat="1" ht="18" customHeight="1" spans="1:14">
      <c r="A39" s="182"/>
      <c r="B39" s="183"/>
      <c r="C39" s="183"/>
      <c r="D39" s="183"/>
      <c r="E39" s="183"/>
      <c r="F39" s="183"/>
      <c r="G39" s="184"/>
      <c r="H39" s="185"/>
      <c r="I39" s="185"/>
      <c r="J39" s="185"/>
      <c r="K39" s="185"/>
      <c r="L39" s="185"/>
      <c r="M39" s="185"/>
      <c r="N39" s="193"/>
    </row>
    <row r="40" s="174" customFormat="1" ht="25.5" customHeight="1" spans="1:14">
      <c r="A40" s="186" t="s">
        <v>180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</row>
    <row r="41" s="174" customFormat="1" ht="18" customHeight="1" spans="1:14">
      <c r="A41" s="186"/>
      <c r="B41" s="186"/>
      <c r="C41" s="186"/>
      <c r="D41" s="186"/>
      <c r="E41" s="186"/>
      <c r="F41" s="186"/>
      <c r="G41" s="186"/>
      <c r="H41" s="186"/>
      <c r="I41" s="194"/>
      <c r="J41" s="194"/>
      <c r="K41" s="195"/>
      <c r="L41" s="195"/>
      <c r="M41" s="195"/>
      <c r="N41" s="195"/>
    </row>
    <row r="42" s="174" customFormat="1" ht="39.75" customHeight="1" spans="1:14">
      <c r="A42" s="175" t="s">
        <v>153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87"/>
      <c r="L42" s="187"/>
      <c r="M42" s="187"/>
      <c r="N42" s="187"/>
    </row>
    <row r="43" s="174" customFormat="1" ht="28.5" customHeight="1" spans="1:14">
      <c r="A43" s="176" t="s">
        <v>95</v>
      </c>
      <c r="B43" s="176"/>
      <c r="C43" s="176"/>
      <c r="D43" s="176"/>
      <c r="E43" s="176"/>
      <c r="F43" s="176"/>
      <c r="G43" s="176"/>
      <c r="H43" s="176"/>
      <c r="I43" s="188" t="s">
        <v>154</v>
      </c>
      <c r="J43" s="188"/>
      <c r="K43" s="189" t="s">
        <v>184</v>
      </c>
      <c r="L43" s="189"/>
      <c r="M43" s="189"/>
      <c r="N43" s="189"/>
    </row>
    <row r="44" s="174" customFormat="1" ht="18" customHeight="1" spans="1:14">
      <c r="A44" s="177" t="s">
        <v>96</v>
      </c>
      <c r="B44" s="178"/>
      <c r="C44" s="178" t="s">
        <v>110</v>
      </c>
      <c r="D44" s="178"/>
      <c r="E44" s="178" t="s">
        <v>64</v>
      </c>
      <c r="F44" s="178" t="s">
        <v>111</v>
      </c>
      <c r="G44" s="178"/>
      <c r="H44" s="178"/>
      <c r="I44" s="178"/>
      <c r="J44" s="178" t="s">
        <v>98</v>
      </c>
      <c r="K44" s="178"/>
      <c r="L44" s="178" t="s">
        <v>106</v>
      </c>
      <c r="M44" s="178" t="s">
        <v>99</v>
      </c>
      <c r="N44" s="190">
        <v>1473.8</v>
      </c>
    </row>
    <row r="45" s="174" customFormat="1" ht="18" customHeight="1" spans="1:14">
      <c r="A45" s="179" t="s">
        <v>156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191"/>
    </row>
    <row r="46" s="174" customFormat="1" ht="18" customHeight="1" spans="1:14">
      <c r="A46" s="179" t="s">
        <v>157</v>
      </c>
      <c r="B46" s="56" t="s">
        <v>158</v>
      </c>
      <c r="C46" s="56" t="s">
        <v>159</v>
      </c>
      <c r="D46" s="56" t="s">
        <v>160</v>
      </c>
      <c r="E46" s="56" t="s">
        <v>161</v>
      </c>
      <c r="F46" s="56"/>
      <c r="G46" s="56"/>
      <c r="H46" s="56"/>
      <c r="I46" s="56"/>
      <c r="J46" s="56" t="s">
        <v>162</v>
      </c>
      <c r="K46" s="56"/>
      <c r="L46" s="56"/>
      <c r="M46" s="56"/>
      <c r="N46" s="191"/>
    </row>
    <row r="47" s="174" customFormat="1" ht="28.5" customHeight="1" spans="1:14">
      <c r="A47" s="179"/>
      <c r="B47" s="56"/>
      <c r="C47" s="56"/>
      <c r="D47" s="56"/>
      <c r="E47" s="56" t="s">
        <v>163</v>
      </c>
      <c r="F47" s="56" t="s">
        <v>164</v>
      </c>
      <c r="G47" s="56" t="s">
        <v>165</v>
      </c>
      <c r="H47" s="56" t="s">
        <v>166</v>
      </c>
      <c r="I47" s="56"/>
      <c r="J47" s="56" t="s">
        <v>163</v>
      </c>
      <c r="K47" s="56"/>
      <c r="L47" s="56" t="s">
        <v>164</v>
      </c>
      <c r="M47" s="56" t="s">
        <v>165</v>
      </c>
      <c r="N47" s="191" t="s">
        <v>166</v>
      </c>
    </row>
    <row r="48" s="174" customFormat="1" ht="28.5" customHeight="1" spans="1:14">
      <c r="A48" s="180" t="s">
        <v>185</v>
      </c>
      <c r="B48" s="59" t="s">
        <v>186</v>
      </c>
      <c r="C48" s="56" t="s">
        <v>169</v>
      </c>
      <c r="D48" s="181">
        <v>0.01</v>
      </c>
      <c r="E48" s="181">
        <v>1353.9</v>
      </c>
      <c r="F48" s="181"/>
      <c r="G48" s="181"/>
      <c r="H48" s="181">
        <v>461.27</v>
      </c>
      <c r="I48" s="181"/>
      <c r="J48" s="181">
        <v>13.54</v>
      </c>
      <c r="K48" s="181"/>
      <c r="L48" s="181"/>
      <c r="M48" s="181"/>
      <c r="N48" s="192">
        <v>4.61</v>
      </c>
    </row>
    <row r="49" s="174" customFormat="1" ht="18" customHeight="1" spans="1:14">
      <c r="A49" s="179" t="s">
        <v>170</v>
      </c>
      <c r="B49" s="56"/>
      <c r="C49" s="56" t="s">
        <v>171</v>
      </c>
      <c r="D49" s="56"/>
      <c r="E49" s="56"/>
      <c r="F49" s="56"/>
      <c r="G49" s="56"/>
      <c r="H49" s="56"/>
      <c r="I49" s="56"/>
      <c r="J49" s="181">
        <v>13.54</v>
      </c>
      <c r="K49" s="181"/>
      <c r="L49" s="181"/>
      <c r="M49" s="181"/>
      <c r="N49" s="192">
        <v>4.61</v>
      </c>
    </row>
    <row r="50" s="174" customFormat="1" ht="18" customHeight="1" spans="1:14">
      <c r="A50" s="179"/>
      <c r="B50" s="56"/>
      <c r="C50" s="56" t="s">
        <v>172</v>
      </c>
      <c r="D50" s="56"/>
      <c r="E50" s="56"/>
      <c r="F50" s="56"/>
      <c r="G50" s="56"/>
      <c r="H50" s="56"/>
      <c r="I50" s="56"/>
      <c r="J50" s="181"/>
      <c r="K50" s="181"/>
      <c r="L50" s="181"/>
      <c r="M50" s="181"/>
      <c r="N50" s="192"/>
    </row>
    <row r="51" s="174" customFormat="1" ht="18" customHeight="1" spans="1:14">
      <c r="A51" s="179" t="s">
        <v>173</v>
      </c>
      <c r="B51" s="56"/>
      <c r="C51" s="56"/>
      <c r="D51" s="56"/>
      <c r="E51" s="56"/>
      <c r="F51" s="56"/>
      <c r="G51" s="56"/>
      <c r="H51" s="56"/>
      <c r="I51" s="56"/>
      <c r="J51" s="181">
        <v>18.15</v>
      </c>
      <c r="K51" s="181"/>
      <c r="L51" s="181"/>
      <c r="M51" s="181"/>
      <c r="N51" s="192"/>
    </row>
    <row r="52" s="174" customFormat="1" ht="66.75" customHeight="1" spans="1:14">
      <c r="A52" s="179" t="s">
        <v>174</v>
      </c>
      <c r="B52" s="56" t="s">
        <v>175</v>
      </c>
      <c r="C52" s="56"/>
      <c r="D52" s="56"/>
      <c r="E52" s="56"/>
      <c r="F52" s="56"/>
      <c r="G52" s="56" t="s">
        <v>176</v>
      </c>
      <c r="H52" s="56" t="s">
        <v>160</v>
      </c>
      <c r="I52" s="56"/>
      <c r="J52" s="56" t="s">
        <v>177</v>
      </c>
      <c r="K52" s="56"/>
      <c r="L52" s="56" t="s">
        <v>101</v>
      </c>
      <c r="M52" s="56" t="s">
        <v>178</v>
      </c>
      <c r="N52" s="191" t="s">
        <v>179</v>
      </c>
    </row>
    <row r="53" s="174" customFormat="1" ht="18" customHeight="1" spans="1:14">
      <c r="A53" s="179"/>
      <c r="B53" s="59"/>
      <c r="C53" s="59"/>
      <c r="D53" s="59"/>
      <c r="E53" s="59"/>
      <c r="F53" s="59"/>
      <c r="G53" s="56"/>
      <c r="H53" s="181"/>
      <c r="I53" s="181"/>
      <c r="J53" s="181"/>
      <c r="K53" s="181"/>
      <c r="L53" s="181"/>
      <c r="M53" s="181"/>
      <c r="N53" s="192"/>
    </row>
    <row r="54" s="174" customFormat="1" ht="18" customHeight="1" spans="1:14">
      <c r="A54" s="179"/>
      <c r="B54" s="59"/>
      <c r="C54" s="59"/>
      <c r="D54" s="59"/>
      <c r="E54" s="59"/>
      <c r="F54" s="59"/>
      <c r="G54" s="56"/>
      <c r="H54" s="181"/>
      <c r="I54" s="181"/>
      <c r="J54" s="181"/>
      <c r="K54" s="181"/>
      <c r="L54" s="181"/>
      <c r="M54" s="181"/>
      <c r="N54" s="192"/>
    </row>
    <row r="55" s="174" customFormat="1" ht="18" customHeight="1" spans="1:14">
      <c r="A55" s="179"/>
      <c r="B55" s="59"/>
      <c r="C55" s="59"/>
      <c r="D55" s="59"/>
      <c r="E55" s="59"/>
      <c r="F55" s="59"/>
      <c r="G55" s="56"/>
      <c r="H55" s="181"/>
      <c r="I55" s="181"/>
      <c r="J55" s="181"/>
      <c r="K55" s="181"/>
      <c r="L55" s="181"/>
      <c r="M55" s="181"/>
      <c r="N55" s="192"/>
    </row>
    <row r="56" s="174" customFormat="1" ht="18" customHeight="1" spans="1:14">
      <c r="A56" s="179"/>
      <c r="B56" s="59"/>
      <c r="C56" s="59"/>
      <c r="D56" s="59"/>
      <c r="E56" s="59"/>
      <c r="F56" s="59"/>
      <c r="G56" s="56"/>
      <c r="H56" s="181"/>
      <c r="I56" s="181"/>
      <c r="J56" s="181"/>
      <c r="K56" s="181"/>
      <c r="L56" s="181"/>
      <c r="M56" s="181"/>
      <c r="N56" s="192"/>
    </row>
    <row r="57" s="174" customFormat="1" ht="18" customHeight="1" spans="1:14">
      <c r="A57" s="182"/>
      <c r="B57" s="183"/>
      <c r="C57" s="183"/>
      <c r="D57" s="183"/>
      <c r="E57" s="183"/>
      <c r="F57" s="183"/>
      <c r="G57" s="184"/>
      <c r="H57" s="185"/>
      <c r="I57" s="185"/>
      <c r="J57" s="185"/>
      <c r="K57" s="185"/>
      <c r="L57" s="185"/>
      <c r="M57" s="185"/>
      <c r="N57" s="193"/>
    </row>
    <row r="58" s="174" customFormat="1" ht="25.5" customHeight="1" spans="1:14">
      <c r="A58" s="186" t="s">
        <v>180</v>
      </c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</row>
    <row r="59" s="174" customFormat="1" ht="18" customHeight="1" spans="1:14">
      <c r="A59" s="186"/>
      <c r="B59" s="186"/>
      <c r="C59" s="186"/>
      <c r="D59" s="186"/>
      <c r="E59" s="186"/>
      <c r="F59" s="186"/>
      <c r="G59" s="186"/>
      <c r="H59" s="186"/>
      <c r="I59" s="194"/>
      <c r="J59" s="194"/>
      <c r="K59" s="195"/>
      <c r="L59" s="195"/>
      <c r="M59" s="195"/>
      <c r="N59" s="195"/>
    </row>
    <row r="60" s="174" customFormat="1" ht="39.75" customHeight="1" spans="1:14">
      <c r="A60" s="175" t="s">
        <v>153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87"/>
      <c r="L60" s="187"/>
      <c r="M60" s="187"/>
      <c r="N60" s="187"/>
    </row>
    <row r="61" s="174" customFormat="1" ht="28.5" customHeight="1" spans="1:14">
      <c r="A61" s="176" t="s">
        <v>95</v>
      </c>
      <c r="B61" s="176"/>
      <c r="C61" s="176"/>
      <c r="D61" s="176"/>
      <c r="E61" s="176"/>
      <c r="F61" s="176"/>
      <c r="G61" s="176"/>
      <c r="H61" s="176"/>
      <c r="I61" s="188" t="s">
        <v>154</v>
      </c>
      <c r="J61" s="188"/>
      <c r="K61" s="189" t="s">
        <v>187</v>
      </c>
      <c r="L61" s="189"/>
      <c r="M61" s="189"/>
      <c r="N61" s="189"/>
    </row>
    <row r="62" s="174" customFormat="1" ht="18" customHeight="1" spans="1:14">
      <c r="A62" s="177" t="s">
        <v>96</v>
      </c>
      <c r="B62" s="178"/>
      <c r="C62" s="178" t="s">
        <v>113</v>
      </c>
      <c r="D62" s="178"/>
      <c r="E62" s="178" t="s">
        <v>64</v>
      </c>
      <c r="F62" s="178" t="s">
        <v>114</v>
      </c>
      <c r="G62" s="178"/>
      <c r="H62" s="178"/>
      <c r="I62" s="178"/>
      <c r="J62" s="178" t="s">
        <v>98</v>
      </c>
      <c r="K62" s="178"/>
      <c r="L62" s="178" t="s">
        <v>106</v>
      </c>
      <c r="M62" s="178" t="s">
        <v>99</v>
      </c>
      <c r="N62" s="190">
        <v>18.6</v>
      </c>
    </row>
    <row r="63" s="174" customFormat="1" ht="18" customHeight="1" spans="1:14">
      <c r="A63" s="179" t="s">
        <v>156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191"/>
    </row>
    <row r="64" s="174" customFormat="1" ht="18" customHeight="1" spans="1:14">
      <c r="A64" s="179" t="s">
        <v>157</v>
      </c>
      <c r="B64" s="56" t="s">
        <v>158</v>
      </c>
      <c r="C64" s="56" t="s">
        <v>159</v>
      </c>
      <c r="D64" s="56" t="s">
        <v>160</v>
      </c>
      <c r="E64" s="56" t="s">
        <v>161</v>
      </c>
      <c r="F64" s="56"/>
      <c r="G64" s="56"/>
      <c r="H64" s="56"/>
      <c r="I64" s="56"/>
      <c r="J64" s="56" t="s">
        <v>162</v>
      </c>
      <c r="K64" s="56"/>
      <c r="L64" s="56"/>
      <c r="M64" s="56"/>
      <c r="N64" s="191"/>
    </row>
    <row r="65" s="174" customFormat="1" ht="28.5" customHeight="1" spans="1:14">
      <c r="A65" s="179"/>
      <c r="B65" s="56"/>
      <c r="C65" s="56"/>
      <c r="D65" s="56"/>
      <c r="E65" s="56" t="s">
        <v>163</v>
      </c>
      <c r="F65" s="56" t="s">
        <v>164</v>
      </c>
      <c r="G65" s="56" t="s">
        <v>165</v>
      </c>
      <c r="H65" s="56" t="s">
        <v>166</v>
      </c>
      <c r="I65" s="56"/>
      <c r="J65" s="56" t="s">
        <v>163</v>
      </c>
      <c r="K65" s="56"/>
      <c r="L65" s="56" t="s">
        <v>164</v>
      </c>
      <c r="M65" s="56" t="s">
        <v>165</v>
      </c>
      <c r="N65" s="191" t="s">
        <v>166</v>
      </c>
    </row>
    <row r="66" s="174" customFormat="1" ht="28.5" customHeight="1" spans="1:14">
      <c r="A66" s="180" t="s">
        <v>188</v>
      </c>
      <c r="B66" s="59" t="s">
        <v>189</v>
      </c>
      <c r="C66" s="56" t="s">
        <v>169</v>
      </c>
      <c r="D66" s="181">
        <v>0.01</v>
      </c>
      <c r="E66" s="181">
        <v>7567.23</v>
      </c>
      <c r="F66" s="181"/>
      <c r="G66" s="181"/>
      <c r="H66" s="181">
        <v>2578.16</v>
      </c>
      <c r="I66" s="181"/>
      <c r="J66" s="181">
        <v>75.67</v>
      </c>
      <c r="K66" s="181"/>
      <c r="L66" s="181"/>
      <c r="M66" s="181"/>
      <c r="N66" s="192">
        <v>25.78</v>
      </c>
    </row>
    <row r="67" s="174" customFormat="1" ht="18" customHeight="1" spans="1:14">
      <c r="A67" s="179" t="s">
        <v>170</v>
      </c>
      <c r="B67" s="56"/>
      <c r="C67" s="56" t="s">
        <v>171</v>
      </c>
      <c r="D67" s="56"/>
      <c r="E67" s="56"/>
      <c r="F67" s="56"/>
      <c r="G67" s="56"/>
      <c r="H67" s="56"/>
      <c r="I67" s="56"/>
      <c r="J67" s="181">
        <v>75.67</v>
      </c>
      <c r="K67" s="181"/>
      <c r="L67" s="181"/>
      <c r="M67" s="181"/>
      <c r="N67" s="192">
        <v>25.78</v>
      </c>
    </row>
    <row r="68" s="174" customFormat="1" ht="18" customHeight="1" spans="1:14">
      <c r="A68" s="179"/>
      <c r="B68" s="56"/>
      <c r="C68" s="56" t="s">
        <v>172</v>
      </c>
      <c r="D68" s="56"/>
      <c r="E68" s="56"/>
      <c r="F68" s="56"/>
      <c r="G68" s="56"/>
      <c r="H68" s="56"/>
      <c r="I68" s="56"/>
      <c r="J68" s="181"/>
      <c r="K68" s="181"/>
      <c r="L68" s="181"/>
      <c r="M68" s="181"/>
      <c r="N68" s="192"/>
    </row>
    <row r="69" s="174" customFormat="1" ht="18" customHeight="1" spans="1:14">
      <c r="A69" s="179" t="s">
        <v>173</v>
      </c>
      <c r="B69" s="56"/>
      <c r="C69" s="56"/>
      <c r="D69" s="56"/>
      <c r="E69" s="56"/>
      <c r="F69" s="56"/>
      <c r="G69" s="56"/>
      <c r="H69" s="56"/>
      <c r="I69" s="56"/>
      <c r="J69" s="181">
        <v>101.45</v>
      </c>
      <c r="K69" s="181"/>
      <c r="L69" s="181"/>
      <c r="M69" s="181"/>
      <c r="N69" s="192"/>
    </row>
    <row r="70" s="174" customFormat="1" ht="66.75" customHeight="1" spans="1:14">
      <c r="A70" s="179" t="s">
        <v>174</v>
      </c>
      <c r="B70" s="56" t="s">
        <v>175</v>
      </c>
      <c r="C70" s="56"/>
      <c r="D70" s="56"/>
      <c r="E70" s="56"/>
      <c r="F70" s="56"/>
      <c r="G70" s="56" t="s">
        <v>176</v>
      </c>
      <c r="H70" s="56" t="s">
        <v>160</v>
      </c>
      <c r="I70" s="56"/>
      <c r="J70" s="56" t="s">
        <v>177</v>
      </c>
      <c r="K70" s="56"/>
      <c r="L70" s="56" t="s">
        <v>101</v>
      </c>
      <c r="M70" s="56" t="s">
        <v>178</v>
      </c>
      <c r="N70" s="191" t="s">
        <v>179</v>
      </c>
    </row>
    <row r="71" s="174" customFormat="1" ht="18" customHeight="1" spans="1:14">
      <c r="A71" s="179"/>
      <c r="B71" s="59"/>
      <c r="C71" s="59"/>
      <c r="D71" s="59"/>
      <c r="E71" s="59"/>
      <c r="F71" s="59"/>
      <c r="G71" s="56"/>
      <c r="H71" s="181"/>
      <c r="I71" s="181"/>
      <c r="J71" s="181"/>
      <c r="K71" s="181"/>
      <c r="L71" s="181"/>
      <c r="M71" s="181"/>
      <c r="N71" s="192"/>
    </row>
    <row r="72" s="174" customFormat="1" ht="18" customHeight="1" spans="1:14">
      <c r="A72" s="179"/>
      <c r="B72" s="59"/>
      <c r="C72" s="59"/>
      <c r="D72" s="59"/>
      <c r="E72" s="59"/>
      <c r="F72" s="59"/>
      <c r="G72" s="56"/>
      <c r="H72" s="181"/>
      <c r="I72" s="181"/>
      <c r="J72" s="181"/>
      <c r="K72" s="181"/>
      <c r="L72" s="181"/>
      <c r="M72" s="181"/>
      <c r="N72" s="192"/>
    </row>
    <row r="73" s="174" customFormat="1" ht="18" customHeight="1" spans="1:14">
      <c r="A73" s="179"/>
      <c r="B73" s="59"/>
      <c r="C73" s="59"/>
      <c r="D73" s="59"/>
      <c r="E73" s="59"/>
      <c r="F73" s="59"/>
      <c r="G73" s="56"/>
      <c r="H73" s="181"/>
      <c r="I73" s="181"/>
      <c r="J73" s="181"/>
      <c r="K73" s="181"/>
      <c r="L73" s="181"/>
      <c r="M73" s="181"/>
      <c r="N73" s="192"/>
    </row>
    <row r="74" s="174" customFormat="1" ht="18" customHeight="1" spans="1:14">
      <c r="A74" s="179"/>
      <c r="B74" s="59"/>
      <c r="C74" s="59"/>
      <c r="D74" s="59"/>
      <c r="E74" s="59"/>
      <c r="F74" s="59"/>
      <c r="G74" s="56"/>
      <c r="H74" s="181"/>
      <c r="I74" s="181"/>
      <c r="J74" s="181"/>
      <c r="K74" s="181"/>
      <c r="L74" s="181"/>
      <c r="M74" s="181"/>
      <c r="N74" s="192"/>
    </row>
    <row r="75" s="174" customFormat="1" ht="18" customHeight="1" spans="1:14">
      <c r="A75" s="179"/>
      <c r="B75" s="59"/>
      <c r="C75" s="59"/>
      <c r="D75" s="59"/>
      <c r="E75" s="59"/>
      <c r="F75" s="59"/>
      <c r="G75" s="56"/>
      <c r="H75" s="181"/>
      <c r="I75" s="181"/>
      <c r="J75" s="181"/>
      <c r="K75" s="181"/>
      <c r="L75" s="181"/>
      <c r="M75" s="181"/>
      <c r="N75" s="192"/>
    </row>
    <row r="76" s="174" customFormat="1" ht="18" customHeight="1" spans="1:14">
      <c r="A76" s="179"/>
      <c r="B76" s="59"/>
      <c r="C76" s="59"/>
      <c r="D76" s="59"/>
      <c r="E76" s="59"/>
      <c r="F76" s="59"/>
      <c r="G76" s="56"/>
      <c r="H76" s="181"/>
      <c r="I76" s="181"/>
      <c r="J76" s="181"/>
      <c r="K76" s="181"/>
      <c r="L76" s="181"/>
      <c r="M76" s="181"/>
      <c r="N76" s="192"/>
    </row>
    <row r="77" s="174" customFormat="1" ht="18" customHeight="1" spans="1:14">
      <c r="A77" s="179"/>
      <c r="B77" s="59"/>
      <c r="C77" s="59"/>
      <c r="D77" s="59"/>
      <c r="E77" s="59"/>
      <c r="F77" s="59"/>
      <c r="G77" s="56"/>
      <c r="H77" s="181"/>
      <c r="I77" s="181"/>
      <c r="J77" s="181"/>
      <c r="K77" s="181"/>
      <c r="L77" s="181"/>
      <c r="M77" s="181"/>
      <c r="N77" s="192"/>
    </row>
    <row r="78" s="174" customFormat="1" ht="18" customHeight="1" spans="1:14">
      <c r="A78" s="182"/>
      <c r="B78" s="183"/>
      <c r="C78" s="183"/>
      <c r="D78" s="183"/>
      <c r="E78" s="183"/>
      <c r="F78" s="183"/>
      <c r="G78" s="184"/>
      <c r="H78" s="185"/>
      <c r="I78" s="185"/>
      <c r="J78" s="185"/>
      <c r="K78" s="185"/>
      <c r="L78" s="185"/>
      <c r="M78" s="185"/>
      <c r="N78" s="193"/>
    </row>
    <row r="79" s="174" customFormat="1" ht="25.5" customHeight="1" spans="1:14">
      <c r="A79" s="186" t="s">
        <v>180</v>
      </c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</row>
    <row r="80" s="174" customFormat="1" ht="18" customHeight="1" spans="1:14">
      <c r="A80" s="186"/>
      <c r="B80" s="186"/>
      <c r="C80" s="186"/>
      <c r="D80" s="186"/>
      <c r="E80" s="186"/>
      <c r="F80" s="186"/>
      <c r="G80" s="186"/>
      <c r="H80" s="186"/>
      <c r="I80" s="194"/>
      <c r="J80" s="194"/>
      <c r="K80" s="195"/>
      <c r="L80" s="195"/>
      <c r="M80" s="195"/>
      <c r="N80" s="195"/>
    </row>
    <row r="81" s="174" customFormat="1" ht="39.75" customHeight="1" spans="1:14">
      <c r="A81" s="175" t="s">
        <v>153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87"/>
      <c r="L81" s="187"/>
      <c r="M81" s="187"/>
      <c r="N81" s="187"/>
    </row>
    <row r="82" s="174" customFormat="1" ht="28.5" customHeight="1" spans="1:14">
      <c r="A82" s="176" t="s">
        <v>95</v>
      </c>
      <c r="B82" s="176"/>
      <c r="C82" s="176"/>
      <c r="D82" s="176"/>
      <c r="E82" s="176"/>
      <c r="F82" s="176"/>
      <c r="G82" s="176"/>
      <c r="H82" s="176"/>
      <c r="I82" s="188" t="s">
        <v>154</v>
      </c>
      <c r="J82" s="188"/>
      <c r="K82" s="189" t="s">
        <v>190</v>
      </c>
      <c r="L82" s="189"/>
      <c r="M82" s="189"/>
      <c r="N82" s="189"/>
    </row>
    <row r="83" s="174" customFormat="1" ht="18" customHeight="1" spans="1:14">
      <c r="A83" s="177" t="s">
        <v>96</v>
      </c>
      <c r="B83" s="178"/>
      <c r="C83" s="178" t="s">
        <v>116</v>
      </c>
      <c r="D83" s="178"/>
      <c r="E83" s="178" t="s">
        <v>64</v>
      </c>
      <c r="F83" s="178" t="s">
        <v>117</v>
      </c>
      <c r="G83" s="178"/>
      <c r="H83" s="178"/>
      <c r="I83" s="178"/>
      <c r="J83" s="178" t="s">
        <v>98</v>
      </c>
      <c r="K83" s="178"/>
      <c r="L83" s="178" t="s">
        <v>119</v>
      </c>
      <c r="M83" s="178" t="s">
        <v>99</v>
      </c>
      <c r="N83" s="190">
        <v>20</v>
      </c>
    </row>
    <row r="84" s="174" customFormat="1" ht="18" customHeight="1" spans="1:14">
      <c r="A84" s="179" t="s">
        <v>156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191"/>
    </row>
    <row r="85" s="174" customFormat="1" ht="18" customHeight="1" spans="1:14">
      <c r="A85" s="179" t="s">
        <v>157</v>
      </c>
      <c r="B85" s="56" t="s">
        <v>158</v>
      </c>
      <c r="C85" s="56" t="s">
        <v>159</v>
      </c>
      <c r="D85" s="56" t="s">
        <v>160</v>
      </c>
      <c r="E85" s="56" t="s">
        <v>161</v>
      </c>
      <c r="F85" s="56"/>
      <c r="G85" s="56"/>
      <c r="H85" s="56"/>
      <c r="I85" s="56"/>
      <c r="J85" s="56" t="s">
        <v>162</v>
      </c>
      <c r="K85" s="56"/>
      <c r="L85" s="56"/>
      <c r="M85" s="56"/>
      <c r="N85" s="191"/>
    </row>
    <row r="86" s="174" customFormat="1" ht="28.5" customHeight="1" spans="1:14">
      <c r="A86" s="179"/>
      <c r="B86" s="56"/>
      <c r="C86" s="56"/>
      <c r="D86" s="56"/>
      <c r="E86" s="56" t="s">
        <v>163</v>
      </c>
      <c r="F86" s="56" t="s">
        <v>164</v>
      </c>
      <c r="G86" s="56" t="s">
        <v>165</v>
      </c>
      <c r="H86" s="56" t="s">
        <v>166</v>
      </c>
      <c r="I86" s="56"/>
      <c r="J86" s="56" t="s">
        <v>163</v>
      </c>
      <c r="K86" s="56"/>
      <c r="L86" s="56" t="s">
        <v>164</v>
      </c>
      <c r="M86" s="56" t="s">
        <v>165</v>
      </c>
      <c r="N86" s="191" t="s">
        <v>166</v>
      </c>
    </row>
    <row r="87" s="174" customFormat="1" ht="28.5" customHeight="1" spans="1:14">
      <c r="A87" s="180" t="s">
        <v>191</v>
      </c>
      <c r="B87" s="59" t="s">
        <v>192</v>
      </c>
      <c r="C87" s="56" t="s">
        <v>193</v>
      </c>
      <c r="D87" s="181">
        <v>0.1</v>
      </c>
      <c r="E87" s="181">
        <v>457.26</v>
      </c>
      <c r="F87" s="181"/>
      <c r="G87" s="181"/>
      <c r="H87" s="181">
        <v>155.79</v>
      </c>
      <c r="I87" s="181"/>
      <c r="J87" s="181">
        <v>45.73</v>
      </c>
      <c r="K87" s="181"/>
      <c r="L87" s="181"/>
      <c r="M87" s="181"/>
      <c r="N87" s="192">
        <v>15.58</v>
      </c>
    </row>
    <row r="88" s="174" customFormat="1" ht="18" customHeight="1" spans="1:14">
      <c r="A88" s="179" t="s">
        <v>170</v>
      </c>
      <c r="B88" s="56"/>
      <c r="C88" s="56" t="s">
        <v>171</v>
      </c>
      <c r="D88" s="56"/>
      <c r="E88" s="56"/>
      <c r="F88" s="56"/>
      <c r="G88" s="56"/>
      <c r="H88" s="56"/>
      <c r="I88" s="56"/>
      <c r="J88" s="181">
        <v>45.73</v>
      </c>
      <c r="K88" s="181"/>
      <c r="L88" s="181"/>
      <c r="M88" s="181"/>
      <c r="N88" s="192">
        <v>15.58</v>
      </c>
    </row>
    <row r="89" s="174" customFormat="1" ht="18" customHeight="1" spans="1:14">
      <c r="A89" s="179"/>
      <c r="B89" s="56"/>
      <c r="C89" s="56" t="s">
        <v>172</v>
      </c>
      <c r="D89" s="56"/>
      <c r="E89" s="56"/>
      <c r="F89" s="56"/>
      <c r="G89" s="56"/>
      <c r="H89" s="56"/>
      <c r="I89" s="56"/>
      <c r="J89" s="181"/>
      <c r="K89" s="181"/>
      <c r="L89" s="181"/>
      <c r="M89" s="181"/>
      <c r="N89" s="192"/>
    </row>
    <row r="90" s="174" customFormat="1" ht="18" customHeight="1" spans="1:14">
      <c r="A90" s="179" t="s">
        <v>173</v>
      </c>
      <c r="B90" s="56"/>
      <c r="C90" s="56"/>
      <c r="D90" s="56"/>
      <c r="E90" s="56"/>
      <c r="F90" s="56"/>
      <c r="G90" s="56"/>
      <c r="H90" s="56"/>
      <c r="I90" s="56"/>
      <c r="J90" s="181">
        <v>61.31</v>
      </c>
      <c r="K90" s="181"/>
      <c r="L90" s="181"/>
      <c r="M90" s="181"/>
      <c r="N90" s="192"/>
    </row>
    <row r="91" s="174" customFormat="1" ht="66.75" customHeight="1" spans="1:14">
      <c r="A91" s="179" t="s">
        <v>174</v>
      </c>
      <c r="B91" s="56" t="s">
        <v>175</v>
      </c>
      <c r="C91" s="56"/>
      <c r="D91" s="56"/>
      <c r="E91" s="56"/>
      <c r="F91" s="56"/>
      <c r="G91" s="56" t="s">
        <v>176</v>
      </c>
      <c r="H91" s="56" t="s">
        <v>160</v>
      </c>
      <c r="I91" s="56"/>
      <c r="J91" s="56" t="s">
        <v>177</v>
      </c>
      <c r="K91" s="56"/>
      <c r="L91" s="56" t="s">
        <v>101</v>
      </c>
      <c r="M91" s="56" t="s">
        <v>178</v>
      </c>
      <c r="N91" s="191" t="s">
        <v>179</v>
      </c>
    </row>
    <row r="92" s="174" customFormat="1" ht="18" customHeight="1" spans="1:14">
      <c r="A92" s="179"/>
      <c r="B92" s="59"/>
      <c r="C92" s="59"/>
      <c r="D92" s="59"/>
      <c r="E92" s="59"/>
      <c r="F92" s="59"/>
      <c r="G92" s="56"/>
      <c r="H92" s="181"/>
      <c r="I92" s="181"/>
      <c r="J92" s="181"/>
      <c r="K92" s="181"/>
      <c r="L92" s="181"/>
      <c r="M92" s="181"/>
      <c r="N92" s="192"/>
    </row>
    <row r="93" s="174" customFormat="1" ht="18" customHeight="1" spans="1:14">
      <c r="A93" s="179"/>
      <c r="B93" s="59"/>
      <c r="C93" s="59"/>
      <c r="D93" s="59"/>
      <c r="E93" s="59"/>
      <c r="F93" s="59"/>
      <c r="G93" s="56"/>
      <c r="H93" s="181"/>
      <c r="I93" s="181"/>
      <c r="J93" s="181"/>
      <c r="K93" s="181"/>
      <c r="L93" s="181"/>
      <c r="M93" s="181"/>
      <c r="N93" s="192"/>
    </row>
    <row r="94" s="174" customFormat="1" ht="18" customHeight="1" spans="1:14">
      <c r="A94" s="179"/>
      <c r="B94" s="59"/>
      <c r="C94" s="59"/>
      <c r="D94" s="59"/>
      <c r="E94" s="59"/>
      <c r="F94" s="59"/>
      <c r="G94" s="56"/>
      <c r="H94" s="181"/>
      <c r="I94" s="181"/>
      <c r="J94" s="181"/>
      <c r="K94" s="181"/>
      <c r="L94" s="181"/>
      <c r="M94" s="181"/>
      <c r="N94" s="192"/>
    </row>
    <row r="95" s="174" customFormat="1" ht="18" customHeight="1" spans="1:14">
      <c r="A95" s="179"/>
      <c r="B95" s="59"/>
      <c r="C95" s="59"/>
      <c r="D95" s="59"/>
      <c r="E95" s="59"/>
      <c r="F95" s="59"/>
      <c r="G95" s="56"/>
      <c r="H95" s="181"/>
      <c r="I95" s="181"/>
      <c r="J95" s="181"/>
      <c r="K95" s="181"/>
      <c r="L95" s="181"/>
      <c r="M95" s="181"/>
      <c r="N95" s="192"/>
    </row>
    <row r="96" s="174" customFormat="1" ht="18" customHeight="1" spans="1:14">
      <c r="A96" s="182"/>
      <c r="B96" s="183"/>
      <c r="C96" s="183"/>
      <c r="D96" s="183"/>
      <c r="E96" s="183"/>
      <c r="F96" s="183"/>
      <c r="G96" s="184"/>
      <c r="H96" s="185"/>
      <c r="I96" s="185"/>
      <c r="J96" s="185"/>
      <c r="K96" s="185"/>
      <c r="L96" s="185"/>
      <c r="M96" s="185"/>
      <c r="N96" s="193"/>
    </row>
    <row r="97" s="174" customFormat="1" ht="25.5" customHeight="1" spans="1:14">
      <c r="A97" s="186" t="s">
        <v>180</v>
      </c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</row>
    <row r="98" s="174" customFormat="1" ht="18" customHeight="1" spans="1:14">
      <c r="A98" s="186"/>
      <c r="B98" s="186"/>
      <c r="C98" s="186"/>
      <c r="D98" s="186"/>
      <c r="E98" s="186"/>
      <c r="F98" s="186"/>
      <c r="G98" s="186"/>
      <c r="H98" s="186"/>
      <c r="I98" s="194"/>
      <c r="J98" s="194"/>
      <c r="K98" s="195"/>
      <c r="L98" s="195"/>
      <c r="M98" s="195"/>
      <c r="N98" s="195"/>
    </row>
    <row r="99" s="174" customFormat="1" ht="39.75" customHeight="1" spans="1:14">
      <c r="A99" s="175" t="s">
        <v>153</v>
      </c>
      <c r="B99" s="175"/>
      <c r="C99" s="175"/>
      <c r="D99" s="175"/>
      <c r="E99" s="175"/>
      <c r="F99" s="175"/>
      <c r="G99" s="175"/>
      <c r="H99" s="175"/>
      <c r="I99" s="175"/>
      <c r="J99" s="175"/>
      <c r="K99" s="187"/>
      <c r="L99" s="187"/>
      <c r="M99" s="187"/>
      <c r="N99" s="187"/>
    </row>
    <row r="100" s="174" customFormat="1" ht="28.5" customHeight="1" spans="1:14">
      <c r="A100" s="176" t="s">
        <v>95</v>
      </c>
      <c r="B100" s="176"/>
      <c r="C100" s="176"/>
      <c r="D100" s="176"/>
      <c r="E100" s="176"/>
      <c r="F100" s="176"/>
      <c r="G100" s="176"/>
      <c r="H100" s="176"/>
      <c r="I100" s="188" t="s">
        <v>154</v>
      </c>
      <c r="J100" s="188"/>
      <c r="K100" s="189" t="s">
        <v>194</v>
      </c>
      <c r="L100" s="189"/>
      <c r="M100" s="189"/>
      <c r="N100" s="189"/>
    </row>
    <row r="101" s="174" customFormat="1" ht="18" customHeight="1" spans="1:14">
      <c r="A101" s="177" t="s">
        <v>96</v>
      </c>
      <c r="B101" s="178"/>
      <c r="C101" s="178" t="s">
        <v>120</v>
      </c>
      <c r="D101" s="178"/>
      <c r="E101" s="178" t="s">
        <v>64</v>
      </c>
      <c r="F101" s="178" t="s">
        <v>121</v>
      </c>
      <c r="G101" s="178"/>
      <c r="H101" s="178"/>
      <c r="I101" s="178"/>
      <c r="J101" s="178" t="s">
        <v>98</v>
      </c>
      <c r="K101" s="178"/>
      <c r="L101" s="178" t="s">
        <v>119</v>
      </c>
      <c r="M101" s="178" t="s">
        <v>99</v>
      </c>
      <c r="N101" s="190">
        <v>10</v>
      </c>
    </row>
    <row r="102" s="174" customFormat="1" ht="18" customHeight="1" spans="1:14">
      <c r="A102" s="179" t="s">
        <v>156</v>
      </c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191"/>
    </row>
    <row r="103" s="174" customFormat="1" ht="18" customHeight="1" spans="1:14">
      <c r="A103" s="179" t="s">
        <v>157</v>
      </c>
      <c r="B103" s="56" t="s">
        <v>158</v>
      </c>
      <c r="C103" s="56" t="s">
        <v>159</v>
      </c>
      <c r="D103" s="56" t="s">
        <v>160</v>
      </c>
      <c r="E103" s="56" t="s">
        <v>161</v>
      </c>
      <c r="F103" s="56"/>
      <c r="G103" s="56"/>
      <c r="H103" s="56"/>
      <c r="I103" s="56"/>
      <c r="J103" s="56" t="s">
        <v>162</v>
      </c>
      <c r="K103" s="56"/>
      <c r="L103" s="56"/>
      <c r="M103" s="56"/>
      <c r="N103" s="191"/>
    </row>
    <row r="104" s="174" customFormat="1" ht="28.5" customHeight="1" spans="1:14">
      <c r="A104" s="179"/>
      <c r="B104" s="56"/>
      <c r="C104" s="56"/>
      <c r="D104" s="56"/>
      <c r="E104" s="56" t="s">
        <v>163</v>
      </c>
      <c r="F104" s="56" t="s">
        <v>164</v>
      </c>
      <c r="G104" s="56" t="s">
        <v>165</v>
      </c>
      <c r="H104" s="56" t="s">
        <v>166</v>
      </c>
      <c r="I104" s="56"/>
      <c r="J104" s="56" t="s">
        <v>163</v>
      </c>
      <c r="K104" s="56"/>
      <c r="L104" s="56" t="s">
        <v>164</v>
      </c>
      <c r="M104" s="56" t="s">
        <v>165</v>
      </c>
      <c r="N104" s="191" t="s">
        <v>166</v>
      </c>
    </row>
    <row r="105" s="174" customFormat="1" ht="18" customHeight="1" spans="1:14">
      <c r="A105" s="180" t="s">
        <v>195</v>
      </c>
      <c r="B105" s="59" t="s">
        <v>196</v>
      </c>
      <c r="C105" s="56" t="s">
        <v>193</v>
      </c>
      <c r="D105" s="181">
        <v>0.1</v>
      </c>
      <c r="E105" s="181">
        <v>306.42</v>
      </c>
      <c r="F105" s="181"/>
      <c r="G105" s="181"/>
      <c r="H105" s="181">
        <v>104.39</v>
      </c>
      <c r="I105" s="181"/>
      <c r="J105" s="181">
        <v>30.64</v>
      </c>
      <c r="K105" s="181"/>
      <c r="L105" s="181"/>
      <c r="M105" s="181"/>
      <c r="N105" s="192">
        <v>10.44</v>
      </c>
    </row>
    <row r="106" s="174" customFormat="1" ht="18" customHeight="1" spans="1:14">
      <c r="A106" s="179" t="s">
        <v>170</v>
      </c>
      <c r="B106" s="56"/>
      <c r="C106" s="56" t="s">
        <v>171</v>
      </c>
      <c r="D106" s="56"/>
      <c r="E106" s="56"/>
      <c r="F106" s="56"/>
      <c r="G106" s="56"/>
      <c r="H106" s="56"/>
      <c r="I106" s="56"/>
      <c r="J106" s="181">
        <v>30.64</v>
      </c>
      <c r="K106" s="181"/>
      <c r="L106" s="181"/>
      <c r="M106" s="181"/>
      <c r="N106" s="192">
        <v>10.44</v>
      </c>
    </row>
    <row r="107" s="174" customFormat="1" ht="18" customHeight="1" spans="1:14">
      <c r="A107" s="179"/>
      <c r="B107" s="56"/>
      <c r="C107" s="56" t="s">
        <v>172</v>
      </c>
      <c r="D107" s="56"/>
      <c r="E107" s="56"/>
      <c r="F107" s="56"/>
      <c r="G107" s="56"/>
      <c r="H107" s="56"/>
      <c r="I107" s="56"/>
      <c r="J107" s="181"/>
      <c r="K107" s="181"/>
      <c r="L107" s="181"/>
      <c r="M107" s="181"/>
      <c r="N107" s="192"/>
    </row>
    <row r="108" s="174" customFormat="1" ht="18" customHeight="1" spans="1:14">
      <c r="A108" s="179" t="s">
        <v>173</v>
      </c>
      <c r="B108" s="56"/>
      <c r="C108" s="56"/>
      <c r="D108" s="56"/>
      <c r="E108" s="56"/>
      <c r="F108" s="56"/>
      <c r="G108" s="56"/>
      <c r="H108" s="56"/>
      <c r="I108" s="56"/>
      <c r="J108" s="181">
        <v>41.08</v>
      </c>
      <c r="K108" s="181"/>
      <c r="L108" s="181"/>
      <c r="M108" s="181"/>
      <c r="N108" s="192"/>
    </row>
    <row r="109" s="174" customFormat="1" ht="66.75" customHeight="1" spans="1:14">
      <c r="A109" s="179" t="s">
        <v>174</v>
      </c>
      <c r="B109" s="56" t="s">
        <v>175</v>
      </c>
      <c r="C109" s="56"/>
      <c r="D109" s="56"/>
      <c r="E109" s="56"/>
      <c r="F109" s="56"/>
      <c r="G109" s="56" t="s">
        <v>176</v>
      </c>
      <c r="H109" s="56" t="s">
        <v>160</v>
      </c>
      <c r="I109" s="56"/>
      <c r="J109" s="56" t="s">
        <v>177</v>
      </c>
      <c r="K109" s="56"/>
      <c r="L109" s="56" t="s">
        <v>101</v>
      </c>
      <c r="M109" s="56" t="s">
        <v>178</v>
      </c>
      <c r="N109" s="191" t="s">
        <v>179</v>
      </c>
    </row>
    <row r="110" s="174" customFormat="1" ht="18" customHeight="1" spans="1:14">
      <c r="A110" s="179"/>
      <c r="B110" s="59"/>
      <c r="C110" s="59"/>
      <c r="D110" s="59"/>
      <c r="E110" s="59"/>
      <c r="F110" s="59"/>
      <c r="G110" s="56"/>
      <c r="H110" s="181"/>
      <c r="I110" s="181"/>
      <c r="J110" s="181"/>
      <c r="K110" s="181"/>
      <c r="L110" s="181"/>
      <c r="M110" s="181"/>
      <c r="N110" s="192"/>
    </row>
    <row r="111" s="174" customFormat="1" ht="18" customHeight="1" spans="1:14">
      <c r="A111" s="179"/>
      <c r="B111" s="59"/>
      <c r="C111" s="59"/>
      <c r="D111" s="59"/>
      <c r="E111" s="59"/>
      <c r="F111" s="59"/>
      <c r="G111" s="56"/>
      <c r="H111" s="181"/>
      <c r="I111" s="181"/>
      <c r="J111" s="181"/>
      <c r="K111" s="181"/>
      <c r="L111" s="181"/>
      <c r="M111" s="181"/>
      <c r="N111" s="192"/>
    </row>
    <row r="112" s="174" customFormat="1" ht="18" customHeight="1" spans="1:14">
      <c r="A112" s="179"/>
      <c r="B112" s="59"/>
      <c r="C112" s="59"/>
      <c r="D112" s="59"/>
      <c r="E112" s="59"/>
      <c r="F112" s="59"/>
      <c r="G112" s="56"/>
      <c r="H112" s="181"/>
      <c r="I112" s="181"/>
      <c r="J112" s="181"/>
      <c r="K112" s="181"/>
      <c r="L112" s="181"/>
      <c r="M112" s="181"/>
      <c r="N112" s="192"/>
    </row>
    <row r="113" s="174" customFormat="1" ht="18" customHeight="1" spans="1:14">
      <c r="A113" s="179"/>
      <c r="B113" s="59"/>
      <c r="C113" s="59"/>
      <c r="D113" s="59"/>
      <c r="E113" s="59"/>
      <c r="F113" s="59"/>
      <c r="G113" s="56"/>
      <c r="H113" s="181"/>
      <c r="I113" s="181"/>
      <c r="J113" s="181"/>
      <c r="K113" s="181"/>
      <c r="L113" s="181"/>
      <c r="M113" s="181"/>
      <c r="N113" s="192"/>
    </row>
    <row r="114" s="174" customFormat="1" ht="18" customHeight="1" spans="1:14">
      <c r="A114" s="179"/>
      <c r="B114" s="59"/>
      <c r="C114" s="59"/>
      <c r="D114" s="59"/>
      <c r="E114" s="59"/>
      <c r="F114" s="59"/>
      <c r="G114" s="56"/>
      <c r="H114" s="181"/>
      <c r="I114" s="181"/>
      <c r="J114" s="181"/>
      <c r="K114" s="181"/>
      <c r="L114" s="181"/>
      <c r="M114" s="181"/>
      <c r="N114" s="192"/>
    </row>
    <row r="115" s="174" customFormat="1" ht="18" customHeight="1" spans="1:14">
      <c r="A115" s="179"/>
      <c r="B115" s="59"/>
      <c r="C115" s="59"/>
      <c r="D115" s="59"/>
      <c r="E115" s="59"/>
      <c r="F115" s="59"/>
      <c r="G115" s="56"/>
      <c r="H115" s="181"/>
      <c r="I115" s="181"/>
      <c r="J115" s="181"/>
      <c r="K115" s="181"/>
      <c r="L115" s="181"/>
      <c r="M115" s="181"/>
      <c r="N115" s="192"/>
    </row>
    <row r="116" s="174" customFormat="1" ht="18" customHeight="1" spans="1:14">
      <c r="A116" s="179"/>
      <c r="B116" s="59"/>
      <c r="C116" s="59"/>
      <c r="D116" s="59"/>
      <c r="E116" s="59"/>
      <c r="F116" s="59"/>
      <c r="G116" s="56"/>
      <c r="H116" s="181"/>
      <c r="I116" s="181"/>
      <c r="J116" s="181"/>
      <c r="K116" s="181"/>
      <c r="L116" s="181"/>
      <c r="M116" s="181"/>
      <c r="N116" s="192"/>
    </row>
    <row r="117" s="174" customFormat="1" ht="18" customHeight="1" spans="1:14">
      <c r="A117" s="182"/>
      <c r="B117" s="183"/>
      <c r="C117" s="183"/>
      <c r="D117" s="183"/>
      <c r="E117" s="183"/>
      <c r="F117" s="183"/>
      <c r="G117" s="184"/>
      <c r="H117" s="185"/>
      <c r="I117" s="185"/>
      <c r="J117" s="185"/>
      <c r="K117" s="185"/>
      <c r="L117" s="185"/>
      <c r="M117" s="185"/>
      <c r="N117" s="193"/>
    </row>
    <row r="118" s="174" customFormat="1" ht="25.5" customHeight="1" spans="1:14">
      <c r="A118" s="186" t="s">
        <v>180</v>
      </c>
      <c r="B118" s="186"/>
      <c r="C118" s="186"/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</row>
    <row r="119" s="174" customFormat="1" ht="18" customHeight="1" spans="1:14">
      <c r="A119" s="186"/>
      <c r="B119" s="186"/>
      <c r="C119" s="186"/>
      <c r="D119" s="186"/>
      <c r="E119" s="186"/>
      <c r="F119" s="186"/>
      <c r="G119" s="186"/>
      <c r="H119" s="186"/>
      <c r="I119" s="194"/>
      <c r="J119" s="194"/>
      <c r="K119" s="195"/>
      <c r="L119" s="195"/>
      <c r="M119" s="195"/>
      <c r="N119" s="195"/>
    </row>
    <row r="120" s="174" customFormat="1" ht="39.75" customHeight="1" spans="1:14">
      <c r="A120" s="175" t="s">
        <v>153</v>
      </c>
      <c r="B120" s="175"/>
      <c r="C120" s="175"/>
      <c r="D120" s="175"/>
      <c r="E120" s="175"/>
      <c r="F120" s="175"/>
      <c r="G120" s="175"/>
      <c r="H120" s="175"/>
      <c r="I120" s="175"/>
      <c r="J120" s="175"/>
      <c r="K120" s="187"/>
      <c r="L120" s="187"/>
      <c r="M120" s="187"/>
      <c r="N120" s="187"/>
    </row>
    <row r="121" s="174" customFormat="1" ht="28.5" customHeight="1" spans="1:14">
      <c r="A121" s="176" t="s">
        <v>95</v>
      </c>
      <c r="B121" s="176"/>
      <c r="C121" s="176"/>
      <c r="D121" s="176"/>
      <c r="E121" s="176"/>
      <c r="F121" s="176"/>
      <c r="G121" s="176"/>
      <c r="H121" s="176"/>
      <c r="I121" s="188" t="s">
        <v>154</v>
      </c>
      <c r="J121" s="188"/>
      <c r="K121" s="189" t="s">
        <v>197</v>
      </c>
      <c r="L121" s="189"/>
      <c r="M121" s="189"/>
      <c r="N121" s="189"/>
    </row>
    <row r="122" s="174" customFormat="1" ht="18" customHeight="1" spans="1:14">
      <c r="A122" s="177" t="s">
        <v>96</v>
      </c>
      <c r="B122" s="178"/>
      <c r="C122" s="178" t="s">
        <v>123</v>
      </c>
      <c r="D122" s="178"/>
      <c r="E122" s="178" t="s">
        <v>64</v>
      </c>
      <c r="F122" s="178" t="s">
        <v>124</v>
      </c>
      <c r="G122" s="178"/>
      <c r="H122" s="178"/>
      <c r="I122" s="178"/>
      <c r="J122" s="178" t="s">
        <v>98</v>
      </c>
      <c r="K122" s="178"/>
      <c r="L122" s="178" t="s">
        <v>106</v>
      </c>
      <c r="M122" s="178" t="s">
        <v>99</v>
      </c>
      <c r="N122" s="190">
        <v>289.96</v>
      </c>
    </row>
    <row r="123" s="174" customFormat="1" ht="18" customHeight="1" spans="1:14">
      <c r="A123" s="179" t="s">
        <v>156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191"/>
    </row>
    <row r="124" s="174" customFormat="1" ht="18" customHeight="1" spans="1:14">
      <c r="A124" s="179" t="s">
        <v>157</v>
      </c>
      <c r="B124" s="56" t="s">
        <v>158</v>
      </c>
      <c r="C124" s="56" t="s">
        <v>159</v>
      </c>
      <c r="D124" s="56" t="s">
        <v>160</v>
      </c>
      <c r="E124" s="56" t="s">
        <v>161</v>
      </c>
      <c r="F124" s="56"/>
      <c r="G124" s="56"/>
      <c r="H124" s="56"/>
      <c r="I124" s="56"/>
      <c r="J124" s="56" t="s">
        <v>162</v>
      </c>
      <c r="K124" s="56"/>
      <c r="L124" s="56"/>
      <c r="M124" s="56"/>
      <c r="N124" s="191"/>
    </row>
    <row r="125" s="174" customFormat="1" ht="28.5" customHeight="1" spans="1:14">
      <c r="A125" s="179"/>
      <c r="B125" s="56"/>
      <c r="C125" s="56"/>
      <c r="D125" s="56"/>
      <c r="E125" s="56" t="s">
        <v>163</v>
      </c>
      <c r="F125" s="56" t="s">
        <v>164</v>
      </c>
      <c r="G125" s="56" t="s">
        <v>165</v>
      </c>
      <c r="H125" s="56" t="s">
        <v>166</v>
      </c>
      <c r="I125" s="56"/>
      <c r="J125" s="56" t="s">
        <v>163</v>
      </c>
      <c r="K125" s="56"/>
      <c r="L125" s="56" t="s">
        <v>164</v>
      </c>
      <c r="M125" s="56" t="s">
        <v>165</v>
      </c>
      <c r="N125" s="191" t="s">
        <v>166</v>
      </c>
    </row>
    <row r="126" s="174" customFormat="1" ht="28.5" customHeight="1" spans="1:14">
      <c r="A126" s="180" t="s">
        <v>198</v>
      </c>
      <c r="B126" s="59" t="s">
        <v>199</v>
      </c>
      <c r="C126" s="56" t="s">
        <v>169</v>
      </c>
      <c r="D126" s="181">
        <v>0.01</v>
      </c>
      <c r="E126" s="181">
        <v>1359.22</v>
      </c>
      <c r="F126" s="181"/>
      <c r="G126" s="181"/>
      <c r="H126" s="181">
        <v>463.08</v>
      </c>
      <c r="I126" s="181"/>
      <c r="J126" s="181">
        <v>13.59</v>
      </c>
      <c r="K126" s="181"/>
      <c r="L126" s="181"/>
      <c r="M126" s="181"/>
      <c r="N126" s="192">
        <v>4.63</v>
      </c>
    </row>
    <row r="127" s="174" customFormat="1" ht="18" customHeight="1" spans="1:14">
      <c r="A127" s="179" t="s">
        <v>170</v>
      </c>
      <c r="B127" s="56"/>
      <c r="C127" s="56" t="s">
        <v>171</v>
      </c>
      <c r="D127" s="56"/>
      <c r="E127" s="56"/>
      <c r="F127" s="56"/>
      <c r="G127" s="56"/>
      <c r="H127" s="56"/>
      <c r="I127" s="56"/>
      <c r="J127" s="181">
        <v>13.59</v>
      </c>
      <c r="K127" s="181"/>
      <c r="L127" s="181"/>
      <c r="M127" s="181"/>
      <c r="N127" s="192">
        <v>4.63</v>
      </c>
    </row>
    <row r="128" s="174" customFormat="1" ht="18" customHeight="1" spans="1:14">
      <c r="A128" s="179"/>
      <c r="B128" s="56"/>
      <c r="C128" s="56" t="s">
        <v>172</v>
      </c>
      <c r="D128" s="56"/>
      <c r="E128" s="56"/>
      <c r="F128" s="56"/>
      <c r="G128" s="56"/>
      <c r="H128" s="56"/>
      <c r="I128" s="56"/>
      <c r="J128" s="181"/>
      <c r="K128" s="181"/>
      <c r="L128" s="181"/>
      <c r="M128" s="181"/>
      <c r="N128" s="192"/>
    </row>
    <row r="129" s="174" customFormat="1" ht="18" customHeight="1" spans="1:14">
      <c r="A129" s="179" t="s">
        <v>173</v>
      </c>
      <c r="B129" s="56"/>
      <c r="C129" s="56"/>
      <c r="D129" s="56"/>
      <c r="E129" s="56"/>
      <c r="F129" s="56"/>
      <c r="G129" s="56"/>
      <c r="H129" s="56"/>
      <c r="I129" s="56"/>
      <c r="J129" s="181">
        <v>18.22</v>
      </c>
      <c r="K129" s="181"/>
      <c r="L129" s="181"/>
      <c r="M129" s="181"/>
      <c r="N129" s="192"/>
    </row>
    <row r="130" s="174" customFormat="1" ht="66.75" customHeight="1" spans="1:14">
      <c r="A130" s="179" t="s">
        <v>174</v>
      </c>
      <c r="B130" s="56" t="s">
        <v>175</v>
      </c>
      <c r="C130" s="56"/>
      <c r="D130" s="56"/>
      <c r="E130" s="56"/>
      <c r="F130" s="56"/>
      <c r="G130" s="56" t="s">
        <v>176</v>
      </c>
      <c r="H130" s="56" t="s">
        <v>160</v>
      </c>
      <c r="I130" s="56"/>
      <c r="J130" s="56" t="s">
        <v>177</v>
      </c>
      <c r="K130" s="56"/>
      <c r="L130" s="56" t="s">
        <v>101</v>
      </c>
      <c r="M130" s="56" t="s">
        <v>178</v>
      </c>
      <c r="N130" s="191" t="s">
        <v>179</v>
      </c>
    </row>
    <row r="131" s="174" customFormat="1" ht="18" customHeight="1" spans="1:14">
      <c r="A131" s="179"/>
      <c r="B131" s="59"/>
      <c r="C131" s="59"/>
      <c r="D131" s="59"/>
      <c r="E131" s="59"/>
      <c r="F131" s="59"/>
      <c r="G131" s="56"/>
      <c r="H131" s="181"/>
      <c r="I131" s="181"/>
      <c r="J131" s="181"/>
      <c r="K131" s="181"/>
      <c r="L131" s="181"/>
      <c r="M131" s="181"/>
      <c r="N131" s="192"/>
    </row>
    <row r="132" s="174" customFormat="1" ht="18" customHeight="1" spans="1:14">
      <c r="A132" s="179"/>
      <c r="B132" s="59"/>
      <c r="C132" s="59"/>
      <c r="D132" s="59"/>
      <c r="E132" s="59"/>
      <c r="F132" s="59"/>
      <c r="G132" s="56"/>
      <c r="H132" s="181"/>
      <c r="I132" s="181"/>
      <c r="J132" s="181"/>
      <c r="K132" s="181"/>
      <c r="L132" s="181"/>
      <c r="M132" s="181"/>
      <c r="N132" s="192"/>
    </row>
    <row r="133" s="174" customFormat="1" ht="18" customHeight="1" spans="1:14">
      <c r="A133" s="179"/>
      <c r="B133" s="59"/>
      <c r="C133" s="59"/>
      <c r="D133" s="59"/>
      <c r="E133" s="59"/>
      <c r="F133" s="59"/>
      <c r="G133" s="56"/>
      <c r="H133" s="181"/>
      <c r="I133" s="181"/>
      <c r="J133" s="181"/>
      <c r="K133" s="181"/>
      <c r="L133" s="181"/>
      <c r="M133" s="181"/>
      <c r="N133" s="192"/>
    </row>
    <row r="134" s="174" customFormat="1" ht="18" customHeight="1" spans="1:14">
      <c r="A134" s="179"/>
      <c r="B134" s="59"/>
      <c r="C134" s="59"/>
      <c r="D134" s="59"/>
      <c r="E134" s="59"/>
      <c r="F134" s="59"/>
      <c r="G134" s="56"/>
      <c r="H134" s="181"/>
      <c r="I134" s="181"/>
      <c r="J134" s="181"/>
      <c r="K134" s="181"/>
      <c r="L134" s="181"/>
      <c r="M134" s="181"/>
      <c r="N134" s="192"/>
    </row>
    <row r="135" s="174" customFormat="1" ht="18" customHeight="1" spans="1:14">
      <c r="A135" s="179"/>
      <c r="B135" s="59"/>
      <c r="C135" s="59"/>
      <c r="D135" s="59"/>
      <c r="E135" s="59"/>
      <c r="F135" s="59"/>
      <c r="G135" s="56"/>
      <c r="H135" s="181"/>
      <c r="I135" s="181"/>
      <c r="J135" s="181"/>
      <c r="K135" s="181"/>
      <c r="L135" s="181"/>
      <c r="M135" s="181"/>
      <c r="N135" s="192"/>
    </row>
    <row r="136" s="174" customFormat="1" ht="18" customHeight="1" spans="1:14">
      <c r="A136" s="179"/>
      <c r="B136" s="59"/>
      <c r="C136" s="59"/>
      <c r="D136" s="59"/>
      <c r="E136" s="59"/>
      <c r="F136" s="59"/>
      <c r="G136" s="56"/>
      <c r="H136" s="181"/>
      <c r="I136" s="181"/>
      <c r="J136" s="181"/>
      <c r="K136" s="181"/>
      <c r="L136" s="181"/>
      <c r="M136" s="181"/>
      <c r="N136" s="192"/>
    </row>
    <row r="137" s="174" customFormat="1" ht="18" customHeight="1" spans="1:14">
      <c r="A137" s="179"/>
      <c r="B137" s="59"/>
      <c r="C137" s="59"/>
      <c r="D137" s="59"/>
      <c r="E137" s="59"/>
      <c r="F137" s="59"/>
      <c r="G137" s="56"/>
      <c r="H137" s="181"/>
      <c r="I137" s="181"/>
      <c r="J137" s="181"/>
      <c r="K137" s="181"/>
      <c r="L137" s="181"/>
      <c r="M137" s="181"/>
      <c r="N137" s="192"/>
    </row>
    <row r="138" s="174" customFormat="1" ht="18" customHeight="1" spans="1:14">
      <c r="A138" s="182"/>
      <c r="B138" s="183"/>
      <c r="C138" s="183"/>
      <c r="D138" s="183"/>
      <c r="E138" s="183"/>
      <c r="F138" s="183"/>
      <c r="G138" s="184"/>
      <c r="H138" s="185"/>
      <c r="I138" s="185"/>
      <c r="J138" s="185"/>
      <c r="K138" s="185"/>
      <c r="L138" s="185"/>
      <c r="M138" s="185"/>
      <c r="N138" s="193"/>
    </row>
    <row r="139" s="174" customFormat="1" ht="25.5" customHeight="1" spans="1:14">
      <c r="A139" s="186" t="s">
        <v>180</v>
      </c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</row>
    <row r="140" s="174" customFormat="1" ht="18" customHeight="1" spans="1:14">
      <c r="A140" s="186"/>
      <c r="B140" s="186"/>
      <c r="C140" s="186"/>
      <c r="D140" s="186"/>
      <c r="E140" s="186"/>
      <c r="F140" s="186"/>
      <c r="G140" s="186"/>
      <c r="H140" s="186"/>
      <c r="I140" s="194"/>
      <c r="J140" s="194"/>
      <c r="K140" s="195"/>
      <c r="L140" s="195"/>
      <c r="M140" s="195"/>
      <c r="N140" s="195"/>
    </row>
    <row r="141" s="174" customFormat="1" ht="39.75" customHeight="1" spans="1:14">
      <c r="A141" s="175" t="s">
        <v>153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87"/>
      <c r="L141" s="187"/>
      <c r="M141" s="187"/>
      <c r="N141" s="187"/>
    </row>
    <row r="142" s="174" customFormat="1" ht="28.5" customHeight="1" spans="1:14">
      <c r="A142" s="176" t="s">
        <v>95</v>
      </c>
      <c r="B142" s="176"/>
      <c r="C142" s="176"/>
      <c r="D142" s="176"/>
      <c r="E142" s="176"/>
      <c r="F142" s="176"/>
      <c r="G142" s="176"/>
      <c r="H142" s="176"/>
      <c r="I142" s="188" t="s">
        <v>154</v>
      </c>
      <c r="J142" s="188"/>
      <c r="K142" s="189" t="s">
        <v>200</v>
      </c>
      <c r="L142" s="189"/>
      <c r="M142" s="189"/>
      <c r="N142" s="189"/>
    </row>
    <row r="143" s="174" customFormat="1" ht="18" customHeight="1" spans="1:14">
      <c r="A143" s="177" t="s">
        <v>96</v>
      </c>
      <c r="B143" s="178"/>
      <c r="C143" s="178" t="s">
        <v>126</v>
      </c>
      <c r="D143" s="178"/>
      <c r="E143" s="178" t="s">
        <v>64</v>
      </c>
      <c r="F143" s="178" t="s">
        <v>127</v>
      </c>
      <c r="G143" s="178"/>
      <c r="H143" s="178"/>
      <c r="I143" s="178"/>
      <c r="J143" s="178" t="s">
        <v>98</v>
      </c>
      <c r="K143" s="178"/>
      <c r="L143" s="178" t="s">
        <v>106</v>
      </c>
      <c r="M143" s="178" t="s">
        <v>99</v>
      </c>
      <c r="N143" s="190">
        <v>39.27</v>
      </c>
    </row>
    <row r="144" s="174" customFormat="1" ht="18" customHeight="1" spans="1:14">
      <c r="A144" s="179" t="s">
        <v>156</v>
      </c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191"/>
    </row>
    <row r="145" s="174" customFormat="1" ht="18" customHeight="1" spans="1:14">
      <c r="A145" s="179" t="s">
        <v>157</v>
      </c>
      <c r="B145" s="56" t="s">
        <v>158</v>
      </c>
      <c r="C145" s="56" t="s">
        <v>159</v>
      </c>
      <c r="D145" s="56" t="s">
        <v>160</v>
      </c>
      <c r="E145" s="56" t="s">
        <v>161</v>
      </c>
      <c r="F145" s="56"/>
      <c r="G145" s="56"/>
      <c r="H145" s="56"/>
      <c r="I145" s="56"/>
      <c r="J145" s="56" t="s">
        <v>162</v>
      </c>
      <c r="K145" s="56"/>
      <c r="L145" s="56"/>
      <c r="M145" s="56"/>
      <c r="N145" s="191"/>
    </row>
    <row r="146" s="174" customFormat="1" ht="28.5" customHeight="1" spans="1:14">
      <c r="A146" s="179"/>
      <c r="B146" s="56"/>
      <c r="C146" s="56"/>
      <c r="D146" s="56"/>
      <c r="E146" s="56" t="s">
        <v>163</v>
      </c>
      <c r="F146" s="56" t="s">
        <v>164</v>
      </c>
      <c r="G146" s="56" t="s">
        <v>165</v>
      </c>
      <c r="H146" s="56" t="s">
        <v>166</v>
      </c>
      <c r="I146" s="56"/>
      <c r="J146" s="56" t="s">
        <v>163</v>
      </c>
      <c r="K146" s="56"/>
      <c r="L146" s="56" t="s">
        <v>164</v>
      </c>
      <c r="M146" s="56" t="s">
        <v>165</v>
      </c>
      <c r="N146" s="191" t="s">
        <v>166</v>
      </c>
    </row>
    <row r="147" s="174" customFormat="1" ht="18" customHeight="1" spans="1:14">
      <c r="A147" s="180" t="s">
        <v>201</v>
      </c>
      <c r="B147" s="59" t="s">
        <v>202</v>
      </c>
      <c r="C147" s="56" t="s">
        <v>169</v>
      </c>
      <c r="D147" s="181">
        <v>0.01</v>
      </c>
      <c r="E147" s="181">
        <v>691.39</v>
      </c>
      <c r="F147" s="181"/>
      <c r="G147" s="181"/>
      <c r="H147" s="181">
        <v>235.56</v>
      </c>
      <c r="I147" s="181"/>
      <c r="J147" s="181">
        <v>6.91</v>
      </c>
      <c r="K147" s="181"/>
      <c r="L147" s="181"/>
      <c r="M147" s="181"/>
      <c r="N147" s="192">
        <v>2.36</v>
      </c>
    </row>
    <row r="148" s="174" customFormat="1" ht="18" customHeight="1" spans="1:14">
      <c r="A148" s="179" t="s">
        <v>170</v>
      </c>
      <c r="B148" s="56"/>
      <c r="C148" s="56" t="s">
        <v>171</v>
      </c>
      <c r="D148" s="56"/>
      <c r="E148" s="56"/>
      <c r="F148" s="56"/>
      <c r="G148" s="56"/>
      <c r="H148" s="56"/>
      <c r="I148" s="56"/>
      <c r="J148" s="181">
        <v>6.91</v>
      </c>
      <c r="K148" s="181"/>
      <c r="L148" s="181"/>
      <c r="M148" s="181"/>
      <c r="N148" s="192">
        <v>2.36</v>
      </c>
    </row>
    <row r="149" s="174" customFormat="1" ht="18" customHeight="1" spans="1:14">
      <c r="A149" s="179"/>
      <c r="B149" s="56"/>
      <c r="C149" s="56" t="s">
        <v>172</v>
      </c>
      <c r="D149" s="56"/>
      <c r="E149" s="56"/>
      <c r="F149" s="56"/>
      <c r="G149" s="56"/>
      <c r="H149" s="56"/>
      <c r="I149" s="56"/>
      <c r="J149" s="181"/>
      <c r="K149" s="181"/>
      <c r="L149" s="181"/>
      <c r="M149" s="181"/>
      <c r="N149" s="192"/>
    </row>
    <row r="150" s="174" customFormat="1" ht="18" customHeight="1" spans="1:14">
      <c r="A150" s="179" t="s">
        <v>173</v>
      </c>
      <c r="B150" s="56"/>
      <c r="C150" s="56"/>
      <c r="D150" s="56"/>
      <c r="E150" s="56"/>
      <c r="F150" s="56"/>
      <c r="G150" s="56"/>
      <c r="H150" s="56"/>
      <c r="I150" s="56"/>
      <c r="J150" s="181">
        <v>9.27</v>
      </c>
      <c r="K150" s="181"/>
      <c r="L150" s="181"/>
      <c r="M150" s="181"/>
      <c r="N150" s="192"/>
    </row>
    <row r="151" s="174" customFormat="1" ht="66.75" customHeight="1" spans="1:14">
      <c r="A151" s="179" t="s">
        <v>174</v>
      </c>
      <c r="B151" s="56" t="s">
        <v>175</v>
      </c>
      <c r="C151" s="56"/>
      <c r="D151" s="56"/>
      <c r="E151" s="56"/>
      <c r="F151" s="56"/>
      <c r="G151" s="56" t="s">
        <v>176</v>
      </c>
      <c r="H151" s="56" t="s">
        <v>160</v>
      </c>
      <c r="I151" s="56"/>
      <c r="J151" s="56" t="s">
        <v>177</v>
      </c>
      <c r="K151" s="56"/>
      <c r="L151" s="56" t="s">
        <v>101</v>
      </c>
      <c r="M151" s="56" t="s">
        <v>178</v>
      </c>
      <c r="N151" s="191" t="s">
        <v>179</v>
      </c>
    </row>
    <row r="152" s="174" customFormat="1" ht="18" customHeight="1" spans="1:14">
      <c r="A152" s="179"/>
      <c r="B152" s="59"/>
      <c r="C152" s="59"/>
      <c r="D152" s="59"/>
      <c r="E152" s="59"/>
      <c r="F152" s="59"/>
      <c r="G152" s="56"/>
      <c r="H152" s="181"/>
      <c r="I152" s="181"/>
      <c r="J152" s="181"/>
      <c r="K152" s="181"/>
      <c r="L152" s="181"/>
      <c r="M152" s="181"/>
      <c r="N152" s="192"/>
    </row>
    <row r="153" s="174" customFormat="1" ht="18" customHeight="1" spans="1:14">
      <c r="A153" s="179"/>
      <c r="B153" s="59"/>
      <c r="C153" s="59"/>
      <c r="D153" s="59"/>
      <c r="E153" s="59"/>
      <c r="F153" s="59"/>
      <c r="G153" s="56"/>
      <c r="H153" s="181"/>
      <c r="I153" s="181"/>
      <c r="J153" s="181"/>
      <c r="K153" s="181"/>
      <c r="L153" s="181"/>
      <c r="M153" s="181"/>
      <c r="N153" s="192"/>
    </row>
    <row r="154" s="174" customFormat="1" ht="18" customHeight="1" spans="1:14">
      <c r="A154" s="179"/>
      <c r="B154" s="59"/>
      <c r="C154" s="59"/>
      <c r="D154" s="59"/>
      <c r="E154" s="59"/>
      <c r="F154" s="59"/>
      <c r="G154" s="56"/>
      <c r="H154" s="181"/>
      <c r="I154" s="181"/>
      <c r="J154" s="181"/>
      <c r="K154" s="181"/>
      <c r="L154" s="181"/>
      <c r="M154" s="181"/>
      <c r="N154" s="192"/>
    </row>
    <row r="155" s="174" customFormat="1" ht="18" customHeight="1" spans="1:14">
      <c r="A155" s="179"/>
      <c r="B155" s="59"/>
      <c r="C155" s="59"/>
      <c r="D155" s="59"/>
      <c r="E155" s="59"/>
      <c r="F155" s="59"/>
      <c r="G155" s="56"/>
      <c r="H155" s="181"/>
      <c r="I155" s="181"/>
      <c r="J155" s="181"/>
      <c r="K155" s="181"/>
      <c r="L155" s="181"/>
      <c r="M155" s="181"/>
      <c r="N155" s="192"/>
    </row>
    <row r="156" s="174" customFormat="1" ht="18" customHeight="1" spans="1:14">
      <c r="A156" s="179"/>
      <c r="B156" s="59"/>
      <c r="C156" s="59"/>
      <c r="D156" s="59"/>
      <c r="E156" s="59"/>
      <c r="F156" s="59"/>
      <c r="G156" s="56"/>
      <c r="H156" s="181"/>
      <c r="I156" s="181"/>
      <c r="J156" s="181"/>
      <c r="K156" s="181"/>
      <c r="L156" s="181"/>
      <c r="M156" s="181"/>
      <c r="N156" s="192"/>
    </row>
    <row r="157" s="174" customFormat="1" ht="18" customHeight="1" spans="1:14">
      <c r="A157" s="179"/>
      <c r="B157" s="59"/>
      <c r="C157" s="59"/>
      <c r="D157" s="59"/>
      <c r="E157" s="59"/>
      <c r="F157" s="59"/>
      <c r="G157" s="56"/>
      <c r="H157" s="181"/>
      <c r="I157" s="181"/>
      <c r="J157" s="181"/>
      <c r="K157" s="181"/>
      <c r="L157" s="181"/>
      <c r="M157" s="181"/>
      <c r="N157" s="192"/>
    </row>
    <row r="158" s="174" customFormat="1" ht="18" customHeight="1" spans="1:14">
      <c r="A158" s="179"/>
      <c r="B158" s="59"/>
      <c r="C158" s="59"/>
      <c r="D158" s="59"/>
      <c r="E158" s="59"/>
      <c r="F158" s="59"/>
      <c r="G158" s="56"/>
      <c r="H158" s="181"/>
      <c r="I158" s="181"/>
      <c r="J158" s="181"/>
      <c r="K158" s="181"/>
      <c r="L158" s="181"/>
      <c r="M158" s="181"/>
      <c r="N158" s="192"/>
    </row>
    <row r="159" s="174" customFormat="1" ht="18" customHeight="1" spans="1:14">
      <c r="A159" s="182"/>
      <c r="B159" s="183"/>
      <c r="C159" s="183"/>
      <c r="D159" s="183"/>
      <c r="E159" s="183"/>
      <c r="F159" s="183"/>
      <c r="G159" s="184"/>
      <c r="H159" s="185"/>
      <c r="I159" s="185"/>
      <c r="J159" s="185"/>
      <c r="K159" s="185"/>
      <c r="L159" s="185"/>
      <c r="M159" s="185"/>
      <c r="N159" s="193"/>
    </row>
    <row r="160" s="174" customFormat="1" ht="25.5" customHeight="1" spans="1:14">
      <c r="A160" s="186" t="s">
        <v>180</v>
      </c>
      <c r="B160" s="186"/>
      <c r="C160" s="186"/>
      <c r="D160" s="186"/>
      <c r="E160" s="186"/>
      <c r="F160" s="186"/>
      <c r="G160" s="186"/>
      <c r="H160" s="186"/>
      <c r="I160" s="186"/>
      <c r="J160" s="186"/>
      <c r="K160" s="186"/>
      <c r="L160" s="186"/>
      <c r="M160" s="186"/>
      <c r="N160" s="186"/>
    </row>
    <row r="161" s="174" customFormat="1" ht="18" customHeight="1" spans="1:14">
      <c r="A161" s="186"/>
      <c r="B161" s="186"/>
      <c r="C161" s="186"/>
      <c r="D161" s="186"/>
      <c r="E161" s="186"/>
      <c r="F161" s="186"/>
      <c r="G161" s="186"/>
      <c r="H161" s="186"/>
      <c r="I161" s="194"/>
      <c r="J161" s="194"/>
      <c r="K161" s="195"/>
      <c r="L161" s="195"/>
      <c r="M161" s="195"/>
      <c r="N161" s="195"/>
    </row>
    <row r="162" s="174" customFormat="1" ht="39.75" customHeight="1" spans="1:14">
      <c r="A162" s="175" t="s">
        <v>153</v>
      </c>
      <c r="B162" s="175"/>
      <c r="C162" s="175"/>
      <c r="D162" s="175"/>
      <c r="E162" s="175"/>
      <c r="F162" s="175"/>
      <c r="G162" s="175"/>
      <c r="H162" s="175"/>
      <c r="I162" s="175"/>
      <c r="J162" s="175"/>
      <c r="K162" s="187"/>
      <c r="L162" s="187"/>
      <c r="M162" s="187"/>
      <c r="N162" s="187"/>
    </row>
    <row r="163" s="174" customFormat="1" ht="28.5" customHeight="1" spans="1:14">
      <c r="A163" s="176" t="s">
        <v>95</v>
      </c>
      <c r="B163" s="176"/>
      <c r="C163" s="176"/>
      <c r="D163" s="176"/>
      <c r="E163" s="176"/>
      <c r="F163" s="176"/>
      <c r="G163" s="176"/>
      <c r="H163" s="176"/>
      <c r="I163" s="188" t="s">
        <v>154</v>
      </c>
      <c r="J163" s="188"/>
      <c r="K163" s="189" t="s">
        <v>203</v>
      </c>
      <c r="L163" s="189"/>
      <c r="M163" s="189"/>
      <c r="N163" s="189"/>
    </row>
    <row r="164" s="174" customFormat="1" ht="18" customHeight="1" spans="1:14">
      <c r="A164" s="177" t="s">
        <v>96</v>
      </c>
      <c r="B164" s="178"/>
      <c r="C164" s="178" t="s">
        <v>129</v>
      </c>
      <c r="D164" s="178"/>
      <c r="E164" s="178" t="s">
        <v>64</v>
      </c>
      <c r="F164" s="178" t="s">
        <v>130</v>
      </c>
      <c r="G164" s="178"/>
      <c r="H164" s="178"/>
      <c r="I164" s="178"/>
      <c r="J164" s="178" t="s">
        <v>98</v>
      </c>
      <c r="K164" s="178"/>
      <c r="L164" s="178" t="s">
        <v>132</v>
      </c>
      <c r="M164" s="178" t="s">
        <v>99</v>
      </c>
      <c r="N164" s="190">
        <v>19.43</v>
      </c>
    </row>
    <row r="165" s="174" customFormat="1" ht="18" customHeight="1" spans="1:14">
      <c r="A165" s="179" t="s">
        <v>156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191"/>
    </row>
    <row r="166" s="174" customFormat="1" ht="18" customHeight="1" spans="1:14">
      <c r="A166" s="179" t="s">
        <v>157</v>
      </c>
      <c r="B166" s="56" t="s">
        <v>158</v>
      </c>
      <c r="C166" s="56" t="s">
        <v>159</v>
      </c>
      <c r="D166" s="56" t="s">
        <v>160</v>
      </c>
      <c r="E166" s="56" t="s">
        <v>161</v>
      </c>
      <c r="F166" s="56"/>
      <c r="G166" s="56"/>
      <c r="H166" s="56"/>
      <c r="I166" s="56"/>
      <c r="J166" s="56" t="s">
        <v>162</v>
      </c>
      <c r="K166" s="56"/>
      <c r="L166" s="56"/>
      <c r="M166" s="56"/>
      <c r="N166" s="191"/>
    </row>
    <row r="167" s="174" customFormat="1" ht="28.5" customHeight="1" spans="1:14">
      <c r="A167" s="179"/>
      <c r="B167" s="56"/>
      <c r="C167" s="56"/>
      <c r="D167" s="56"/>
      <c r="E167" s="56" t="s">
        <v>163</v>
      </c>
      <c r="F167" s="56" t="s">
        <v>164</v>
      </c>
      <c r="G167" s="56" t="s">
        <v>165</v>
      </c>
      <c r="H167" s="56" t="s">
        <v>166</v>
      </c>
      <c r="I167" s="56"/>
      <c r="J167" s="56" t="s">
        <v>163</v>
      </c>
      <c r="K167" s="56"/>
      <c r="L167" s="56" t="s">
        <v>164</v>
      </c>
      <c r="M167" s="56" t="s">
        <v>165</v>
      </c>
      <c r="N167" s="191" t="s">
        <v>166</v>
      </c>
    </row>
    <row r="168" s="174" customFormat="1" ht="28.5" customHeight="1" spans="1:14">
      <c r="A168" s="180" t="s">
        <v>204</v>
      </c>
      <c r="B168" s="59" t="s">
        <v>205</v>
      </c>
      <c r="C168" s="56" t="s">
        <v>206</v>
      </c>
      <c r="D168" s="181">
        <v>0.01</v>
      </c>
      <c r="E168" s="181">
        <v>8208.92</v>
      </c>
      <c r="F168" s="181"/>
      <c r="G168" s="181"/>
      <c r="H168" s="181">
        <v>2796.78</v>
      </c>
      <c r="I168" s="181"/>
      <c r="J168" s="181">
        <v>82.09</v>
      </c>
      <c r="K168" s="181"/>
      <c r="L168" s="181"/>
      <c r="M168" s="181"/>
      <c r="N168" s="192">
        <v>27.97</v>
      </c>
    </row>
    <row r="169" s="174" customFormat="1" ht="18" customHeight="1" spans="1:14">
      <c r="A169" s="179" t="s">
        <v>170</v>
      </c>
      <c r="B169" s="56"/>
      <c r="C169" s="56" t="s">
        <v>171</v>
      </c>
      <c r="D169" s="56"/>
      <c r="E169" s="56"/>
      <c r="F169" s="56"/>
      <c r="G169" s="56"/>
      <c r="H169" s="56"/>
      <c r="I169" s="56"/>
      <c r="J169" s="181">
        <v>82.09</v>
      </c>
      <c r="K169" s="181"/>
      <c r="L169" s="181"/>
      <c r="M169" s="181"/>
      <c r="N169" s="192">
        <v>27.97</v>
      </c>
    </row>
    <row r="170" s="174" customFormat="1" ht="18" customHeight="1" spans="1:14">
      <c r="A170" s="179"/>
      <c r="B170" s="56"/>
      <c r="C170" s="56" t="s">
        <v>172</v>
      </c>
      <c r="D170" s="56"/>
      <c r="E170" s="56"/>
      <c r="F170" s="56"/>
      <c r="G170" s="56"/>
      <c r="H170" s="56"/>
      <c r="I170" s="56"/>
      <c r="J170" s="181"/>
      <c r="K170" s="181"/>
      <c r="L170" s="181"/>
      <c r="M170" s="181"/>
      <c r="N170" s="192"/>
    </row>
    <row r="171" s="174" customFormat="1" ht="18" customHeight="1" spans="1:14">
      <c r="A171" s="179" t="s">
        <v>173</v>
      </c>
      <c r="B171" s="56"/>
      <c r="C171" s="56"/>
      <c r="D171" s="56"/>
      <c r="E171" s="56"/>
      <c r="F171" s="56"/>
      <c r="G171" s="56"/>
      <c r="H171" s="56"/>
      <c r="I171" s="56"/>
      <c r="J171" s="181">
        <v>110.06</v>
      </c>
      <c r="K171" s="181"/>
      <c r="L171" s="181"/>
      <c r="M171" s="181"/>
      <c r="N171" s="192"/>
    </row>
    <row r="172" s="174" customFormat="1" ht="66.75" customHeight="1" spans="1:14">
      <c r="A172" s="179" t="s">
        <v>174</v>
      </c>
      <c r="B172" s="56" t="s">
        <v>175</v>
      </c>
      <c r="C172" s="56"/>
      <c r="D172" s="56"/>
      <c r="E172" s="56"/>
      <c r="F172" s="56"/>
      <c r="G172" s="56" t="s">
        <v>176</v>
      </c>
      <c r="H172" s="56" t="s">
        <v>160</v>
      </c>
      <c r="I172" s="56"/>
      <c r="J172" s="56" t="s">
        <v>177</v>
      </c>
      <c r="K172" s="56"/>
      <c r="L172" s="56" t="s">
        <v>101</v>
      </c>
      <c r="M172" s="56" t="s">
        <v>178</v>
      </c>
      <c r="N172" s="191" t="s">
        <v>179</v>
      </c>
    </row>
    <row r="173" s="174" customFormat="1" ht="18" customHeight="1" spans="1:14">
      <c r="A173" s="179"/>
      <c r="B173" s="59"/>
      <c r="C173" s="59"/>
      <c r="D173" s="59"/>
      <c r="E173" s="59"/>
      <c r="F173" s="59"/>
      <c r="G173" s="56"/>
      <c r="H173" s="181"/>
      <c r="I173" s="181"/>
      <c r="J173" s="181"/>
      <c r="K173" s="181"/>
      <c r="L173" s="181"/>
      <c r="M173" s="181"/>
      <c r="N173" s="192"/>
    </row>
    <row r="174" s="174" customFormat="1" ht="18" customHeight="1" spans="1:14">
      <c r="A174" s="179"/>
      <c r="B174" s="59"/>
      <c r="C174" s="59"/>
      <c r="D174" s="59"/>
      <c r="E174" s="59"/>
      <c r="F174" s="59"/>
      <c r="G174" s="56"/>
      <c r="H174" s="181"/>
      <c r="I174" s="181"/>
      <c r="J174" s="181"/>
      <c r="K174" s="181"/>
      <c r="L174" s="181"/>
      <c r="M174" s="181"/>
      <c r="N174" s="192"/>
    </row>
    <row r="175" s="174" customFormat="1" ht="18" customHeight="1" spans="1:14">
      <c r="A175" s="179"/>
      <c r="B175" s="59"/>
      <c r="C175" s="59"/>
      <c r="D175" s="59"/>
      <c r="E175" s="59"/>
      <c r="F175" s="59"/>
      <c r="G175" s="56"/>
      <c r="H175" s="181"/>
      <c r="I175" s="181"/>
      <c r="J175" s="181"/>
      <c r="K175" s="181"/>
      <c r="L175" s="181"/>
      <c r="M175" s="181"/>
      <c r="N175" s="192"/>
    </row>
    <row r="176" s="174" customFormat="1" ht="18" customHeight="1" spans="1:14">
      <c r="A176" s="179"/>
      <c r="B176" s="59"/>
      <c r="C176" s="59"/>
      <c r="D176" s="59"/>
      <c r="E176" s="59"/>
      <c r="F176" s="59"/>
      <c r="G176" s="56"/>
      <c r="H176" s="181"/>
      <c r="I176" s="181"/>
      <c r="J176" s="181"/>
      <c r="K176" s="181"/>
      <c r="L176" s="181"/>
      <c r="M176" s="181"/>
      <c r="N176" s="192"/>
    </row>
    <row r="177" s="174" customFormat="1" ht="18" customHeight="1" spans="1:14">
      <c r="A177" s="182"/>
      <c r="B177" s="183"/>
      <c r="C177" s="183"/>
      <c r="D177" s="183"/>
      <c r="E177" s="183"/>
      <c r="F177" s="183"/>
      <c r="G177" s="184"/>
      <c r="H177" s="185"/>
      <c r="I177" s="185"/>
      <c r="J177" s="185"/>
      <c r="K177" s="185"/>
      <c r="L177" s="185"/>
      <c r="M177" s="185"/>
      <c r="N177" s="193"/>
    </row>
    <row r="178" s="174" customFormat="1" ht="25.5" customHeight="1" spans="1:14">
      <c r="A178" s="186" t="s">
        <v>180</v>
      </c>
      <c r="B178" s="186"/>
      <c r="C178" s="186"/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</row>
    <row r="179" s="174" customFormat="1" ht="18" customHeight="1" spans="1:14">
      <c r="A179" s="186"/>
      <c r="B179" s="186"/>
      <c r="C179" s="186"/>
      <c r="D179" s="186"/>
      <c r="E179" s="186"/>
      <c r="F179" s="186"/>
      <c r="G179" s="186"/>
      <c r="H179" s="186"/>
      <c r="I179" s="194"/>
      <c r="J179" s="194"/>
      <c r="K179" s="195"/>
      <c r="L179" s="195"/>
      <c r="M179" s="195"/>
      <c r="N179" s="195"/>
    </row>
    <row r="180" s="174" customFormat="1" ht="39.75" customHeight="1" spans="1:14">
      <c r="A180" s="175" t="s">
        <v>153</v>
      </c>
      <c r="B180" s="175"/>
      <c r="C180" s="175"/>
      <c r="D180" s="175"/>
      <c r="E180" s="175"/>
      <c r="F180" s="175"/>
      <c r="G180" s="175"/>
      <c r="H180" s="175"/>
      <c r="I180" s="175"/>
      <c r="J180" s="175"/>
      <c r="K180" s="187"/>
      <c r="L180" s="187"/>
      <c r="M180" s="187"/>
      <c r="N180" s="187"/>
    </row>
    <row r="181" s="174" customFormat="1" ht="28.5" customHeight="1" spans="1:14">
      <c r="A181" s="176" t="s">
        <v>95</v>
      </c>
      <c r="B181" s="176"/>
      <c r="C181" s="176"/>
      <c r="D181" s="176"/>
      <c r="E181" s="176"/>
      <c r="F181" s="176"/>
      <c r="G181" s="176"/>
      <c r="H181" s="176"/>
      <c r="I181" s="188" t="s">
        <v>154</v>
      </c>
      <c r="J181" s="188"/>
      <c r="K181" s="189" t="s">
        <v>207</v>
      </c>
      <c r="L181" s="189"/>
      <c r="M181" s="189"/>
      <c r="N181" s="189"/>
    </row>
    <row r="182" s="174" customFormat="1" ht="18" customHeight="1" spans="1:14">
      <c r="A182" s="177" t="s">
        <v>96</v>
      </c>
      <c r="B182" s="178"/>
      <c r="C182" s="178" t="s">
        <v>133</v>
      </c>
      <c r="D182" s="178"/>
      <c r="E182" s="178" t="s">
        <v>64</v>
      </c>
      <c r="F182" s="178" t="s">
        <v>134</v>
      </c>
      <c r="G182" s="178"/>
      <c r="H182" s="178"/>
      <c r="I182" s="178"/>
      <c r="J182" s="178" t="s">
        <v>98</v>
      </c>
      <c r="K182" s="178"/>
      <c r="L182" s="178" t="s">
        <v>132</v>
      </c>
      <c r="M182" s="178" t="s">
        <v>99</v>
      </c>
      <c r="N182" s="190">
        <v>188.85</v>
      </c>
    </row>
    <row r="183" s="174" customFormat="1" ht="18" customHeight="1" spans="1:14">
      <c r="A183" s="179" t="s">
        <v>156</v>
      </c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191"/>
    </row>
    <row r="184" s="174" customFormat="1" ht="18" customHeight="1" spans="1:14">
      <c r="A184" s="179" t="s">
        <v>157</v>
      </c>
      <c r="B184" s="56" t="s">
        <v>158</v>
      </c>
      <c r="C184" s="56" t="s">
        <v>159</v>
      </c>
      <c r="D184" s="56" t="s">
        <v>160</v>
      </c>
      <c r="E184" s="56" t="s">
        <v>161</v>
      </c>
      <c r="F184" s="56"/>
      <c r="G184" s="56"/>
      <c r="H184" s="56"/>
      <c r="I184" s="56"/>
      <c r="J184" s="56" t="s">
        <v>162</v>
      </c>
      <c r="K184" s="56"/>
      <c r="L184" s="56"/>
      <c r="M184" s="56"/>
      <c r="N184" s="191"/>
    </row>
    <row r="185" s="174" customFormat="1" ht="28.5" customHeight="1" spans="1:14">
      <c r="A185" s="179"/>
      <c r="B185" s="56"/>
      <c r="C185" s="56"/>
      <c r="D185" s="56"/>
      <c r="E185" s="56" t="s">
        <v>163</v>
      </c>
      <c r="F185" s="56" t="s">
        <v>164</v>
      </c>
      <c r="G185" s="56" t="s">
        <v>165</v>
      </c>
      <c r="H185" s="56" t="s">
        <v>166</v>
      </c>
      <c r="I185" s="56"/>
      <c r="J185" s="56" t="s">
        <v>163</v>
      </c>
      <c r="K185" s="56"/>
      <c r="L185" s="56" t="s">
        <v>164</v>
      </c>
      <c r="M185" s="56" t="s">
        <v>165</v>
      </c>
      <c r="N185" s="191" t="s">
        <v>166</v>
      </c>
    </row>
    <row r="186" s="174" customFormat="1" ht="41.25" customHeight="1" spans="1:14">
      <c r="A186" s="180" t="s">
        <v>208</v>
      </c>
      <c r="B186" s="59" t="s">
        <v>209</v>
      </c>
      <c r="C186" s="56" t="s">
        <v>210</v>
      </c>
      <c r="D186" s="181">
        <v>0.1</v>
      </c>
      <c r="E186" s="181">
        <v>159.68</v>
      </c>
      <c r="F186" s="181"/>
      <c r="G186" s="181">
        <v>557.11</v>
      </c>
      <c r="H186" s="181">
        <v>244.21</v>
      </c>
      <c r="I186" s="181"/>
      <c r="J186" s="181">
        <v>15.97</v>
      </c>
      <c r="K186" s="181"/>
      <c r="L186" s="181"/>
      <c r="M186" s="181">
        <v>55.71</v>
      </c>
      <c r="N186" s="192">
        <v>24.42</v>
      </c>
    </row>
    <row r="187" s="174" customFormat="1" ht="18" customHeight="1" spans="1:14">
      <c r="A187" s="179" t="s">
        <v>170</v>
      </c>
      <c r="B187" s="56"/>
      <c r="C187" s="56" t="s">
        <v>171</v>
      </c>
      <c r="D187" s="56"/>
      <c r="E187" s="56"/>
      <c r="F187" s="56"/>
      <c r="G187" s="56"/>
      <c r="H187" s="56"/>
      <c r="I187" s="56"/>
      <c r="J187" s="181">
        <v>15.97</v>
      </c>
      <c r="K187" s="181"/>
      <c r="L187" s="181"/>
      <c r="M187" s="181">
        <v>55.71</v>
      </c>
      <c r="N187" s="192">
        <v>24.42</v>
      </c>
    </row>
    <row r="188" s="174" customFormat="1" ht="18" customHeight="1" spans="1:14">
      <c r="A188" s="179"/>
      <c r="B188" s="56"/>
      <c r="C188" s="56" t="s">
        <v>172</v>
      </c>
      <c r="D188" s="56"/>
      <c r="E188" s="56"/>
      <c r="F188" s="56"/>
      <c r="G188" s="56"/>
      <c r="H188" s="56"/>
      <c r="I188" s="56"/>
      <c r="J188" s="181"/>
      <c r="K188" s="181"/>
      <c r="L188" s="181"/>
      <c r="M188" s="181"/>
      <c r="N188" s="192"/>
    </row>
    <row r="189" s="174" customFormat="1" ht="18" customHeight="1" spans="1:14">
      <c r="A189" s="179" t="s">
        <v>173</v>
      </c>
      <c r="B189" s="56"/>
      <c r="C189" s="56"/>
      <c r="D189" s="56"/>
      <c r="E189" s="56"/>
      <c r="F189" s="56"/>
      <c r="G189" s="56"/>
      <c r="H189" s="56"/>
      <c r="I189" s="56"/>
      <c r="J189" s="181">
        <v>96.1</v>
      </c>
      <c r="K189" s="181"/>
      <c r="L189" s="181"/>
      <c r="M189" s="181"/>
      <c r="N189" s="192"/>
    </row>
    <row r="190" s="174" customFormat="1" ht="66.75" customHeight="1" spans="1:14">
      <c r="A190" s="179" t="s">
        <v>174</v>
      </c>
      <c r="B190" s="56" t="s">
        <v>175</v>
      </c>
      <c r="C190" s="56"/>
      <c r="D190" s="56"/>
      <c r="E190" s="56"/>
      <c r="F190" s="56"/>
      <c r="G190" s="56" t="s">
        <v>176</v>
      </c>
      <c r="H190" s="56" t="s">
        <v>160</v>
      </c>
      <c r="I190" s="56"/>
      <c r="J190" s="56" t="s">
        <v>177</v>
      </c>
      <c r="K190" s="56"/>
      <c r="L190" s="56" t="s">
        <v>101</v>
      </c>
      <c r="M190" s="56" t="s">
        <v>178</v>
      </c>
      <c r="N190" s="191" t="s">
        <v>179</v>
      </c>
    </row>
    <row r="191" s="174" customFormat="1" ht="18" customHeight="1" spans="1:14">
      <c r="A191" s="179"/>
      <c r="B191" s="59"/>
      <c r="C191" s="59"/>
      <c r="D191" s="59"/>
      <c r="E191" s="59"/>
      <c r="F191" s="59"/>
      <c r="G191" s="56"/>
      <c r="H191" s="181"/>
      <c r="I191" s="181"/>
      <c r="J191" s="181"/>
      <c r="K191" s="181"/>
      <c r="L191" s="181"/>
      <c r="M191" s="181"/>
      <c r="N191" s="192"/>
    </row>
    <row r="192" s="174" customFormat="1" ht="18" customHeight="1" spans="1:14">
      <c r="A192" s="179"/>
      <c r="B192" s="59"/>
      <c r="C192" s="59"/>
      <c r="D192" s="59"/>
      <c r="E192" s="59"/>
      <c r="F192" s="59"/>
      <c r="G192" s="56"/>
      <c r="H192" s="181"/>
      <c r="I192" s="181"/>
      <c r="J192" s="181"/>
      <c r="K192" s="181"/>
      <c r="L192" s="181"/>
      <c r="M192" s="181"/>
      <c r="N192" s="192"/>
    </row>
    <row r="193" s="174" customFormat="1" ht="18" customHeight="1" spans="1:14">
      <c r="A193" s="179"/>
      <c r="B193" s="59"/>
      <c r="C193" s="59"/>
      <c r="D193" s="59"/>
      <c r="E193" s="59"/>
      <c r="F193" s="59"/>
      <c r="G193" s="56"/>
      <c r="H193" s="181"/>
      <c r="I193" s="181"/>
      <c r="J193" s="181"/>
      <c r="K193" s="181"/>
      <c r="L193" s="181"/>
      <c r="M193" s="181"/>
      <c r="N193" s="192"/>
    </row>
    <row r="194" s="174" customFormat="1" ht="18" customHeight="1" spans="1:14">
      <c r="A194" s="179"/>
      <c r="B194" s="59"/>
      <c r="C194" s="59"/>
      <c r="D194" s="59"/>
      <c r="E194" s="59"/>
      <c r="F194" s="59"/>
      <c r="G194" s="56"/>
      <c r="H194" s="181"/>
      <c r="I194" s="181"/>
      <c r="J194" s="181"/>
      <c r="K194" s="181"/>
      <c r="L194" s="181"/>
      <c r="M194" s="181"/>
      <c r="N194" s="192"/>
    </row>
    <row r="195" s="174" customFormat="1" ht="18" customHeight="1" spans="1:14">
      <c r="A195" s="179"/>
      <c r="B195" s="59"/>
      <c r="C195" s="59"/>
      <c r="D195" s="59"/>
      <c r="E195" s="59"/>
      <c r="F195" s="59"/>
      <c r="G195" s="56"/>
      <c r="H195" s="181"/>
      <c r="I195" s="181"/>
      <c r="J195" s="181"/>
      <c r="K195" s="181"/>
      <c r="L195" s="181"/>
      <c r="M195" s="181"/>
      <c r="N195" s="192"/>
    </row>
    <row r="196" s="174" customFormat="1" ht="18" customHeight="1" spans="1:14">
      <c r="A196" s="179"/>
      <c r="B196" s="59"/>
      <c r="C196" s="59"/>
      <c r="D196" s="59"/>
      <c r="E196" s="59"/>
      <c r="F196" s="59"/>
      <c r="G196" s="56"/>
      <c r="H196" s="181"/>
      <c r="I196" s="181"/>
      <c r="J196" s="181"/>
      <c r="K196" s="181"/>
      <c r="L196" s="181"/>
      <c r="M196" s="181"/>
      <c r="N196" s="192"/>
    </row>
    <row r="197" s="174" customFormat="1" ht="18" customHeight="1" spans="1:14">
      <c r="A197" s="182"/>
      <c r="B197" s="183"/>
      <c r="C197" s="183"/>
      <c r="D197" s="183"/>
      <c r="E197" s="183"/>
      <c r="F197" s="183"/>
      <c r="G197" s="184"/>
      <c r="H197" s="185"/>
      <c r="I197" s="185"/>
      <c r="J197" s="185"/>
      <c r="K197" s="185"/>
      <c r="L197" s="185"/>
      <c r="M197" s="185"/>
      <c r="N197" s="193"/>
    </row>
    <row r="198" s="174" customFormat="1" ht="25.5" customHeight="1" spans="1:14">
      <c r="A198" s="186" t="s">
        <v>180</v>
      </c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</row>
    <row r="199" s="174" customFormat="1" ht="18" customHeight="1" spans="1:14">
      <c r="A199" s="186"/>
      <c r="B199" s="186"/>
      <c r="C199" s="186"/>
      <c r="D199" s="186"/>
      <c r="E199" s="186"/>
      <c r="F199" s="186"/>
      <c r="G199" s="186"/>
      <c r="H199" s="186"/>
      <c r="I199" s="194"/>
      <c r="J199" s="194"/>
      <c r="K199" s="195"/>
      <c r="L199" s="195"/>
      <c r="M199" s="195"/>
      <c r="N199" s="195"/>
    </row>
    <row r="200" s="174" customFormat="1" ht="39.75" customHeight="1" spans="1:14">
      <c r="A200" s="175" t="s">
        <v>153</v>
      </c>
      <c r="B200" s="175"/>
      <c r="C200" s="175"/>
      <c r="D200" s="175"/>
      <c r="E200" s="175"/>
      <c r="F200" s="175"/>
      <c r="G200" s="175"/>
      <c r="H200" s="175"/>
      <c r="I200" s="175"/>
      <c r="J200" s="175"/>
      <c r="K200" s="187"/>
      <c r="L200" s="187"/>
      <c r="M200" s="187"/>
      <c r="N200" s="187"/>
    </row>
    <row r="201" s="174" customFormat="1" ht="28.5" customHeight="1" spans="1:14">
      <c r="A201" s="176" t="s">
        <v>95</v>
      </c>
      <c r="B201" s="176"/>
      <c r="C201" s="176"/>
      <c r="D201" s="176"/>
      <c r="E201" s="176"/>
      <c r="F201" s="176"/>
      <c r="G201" s="176"/>
      <c r="H201" s="176"/>
      <c r="I201" s="188" t="s">
        <v>154</v>
      </c>
      <c r="J201" s="188"/>
      <c r="K201" s="189" t="s">
        <v>211</v>
      </c>
      <c r="L201" s="189"/>
      <c r="M201" s="189"/>
      <c r="N201" s="189"/>
    </row>
    <row r="202" s="174" customFormat="1" ht="18" customHeight="1" spans="1:14">
      <c r="A202" s="177" t="s">
        <v>96</v>
      </c>
      <c r="B202" s="178"/>
      <c r="C202" s="178" t="s">
        <v>144</v>
      </c>
      <c r="D202" s="178"/>
      <c r="E202" s="178" t="s">
        <v>64</v>
      </c>
      <c r="F202" s="178" t="s">
        <v>138</v>
      </c>
      <c r="G202" s="178"/>
      <c r="H202" s="178"/>
      <c r="I202" s="178"/>
      <c r="J202" s="178" t="s">
        <v>98</v>
      </c>
      <c r="K202" s="178"/>
      <c r="L202" s="178" t="s">
        <v>140</v>
      </c>
      <c r="M202" s="178" t="s">
        <v>99</v>
      </c>
      <c r="N202" s="190">
        <v>50</v>
      </c>
    </row>
    <row r="203" s="174" customFormat="1" ht="18" customHeight="1" spans="1:14">
      <c r="A203" s="179" t="s">
        <v>156</v>
      </c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191"/>
    </row>
    <row r="204" s="174" customFormat="1" ht="18" customHeight="1" spans="1:14">
      <c r="A204" s="179" t="s">
        <v>157</v>
      </c>
      <c r="B204" s="56" t="s">
        <v>158</v>
      </c>
      <c r="C204" s="56" t="s">
        <v>159</v>
      </c>
      <c r="D204" s="56" t="s">
        <v>160</v>
      </c>
      <c r="E204" s="56" t="s">
        <v>161</v>
      </c>
      <c r="F204" s="56"/>
      <c r="G204" s="56"/>
      <c r="H204" s="56"/>
      <c r="I204" s="56"/>
      <c r="J204" s="56" t="s">
        <v>162</v>
      </c>
      <c r="K204" s="56"/>
      <c r="L204" s="56"/>
      <c r="M204" s="56"/>
      <c r="N204" s="191"/>
    </row>
    <row r="205" s="174" customFormat="1" ht="28.5" customHeight="1" spans="1:14">
      <c r="A205" s="179"/>
      <c r="B205" s="56"/>
      <c r="C205" s="56"/>
      <c r="D205" s="56"/>
      <c r="E205" s="56" t="s">
        <v>163</v>
      </c>
      <c r="F205" s="56" t="s">
        <v>164</v>
      </c>
      <c r="G205" s="56" t="s">
        <v>165</v>
      </c>
      <c r="H205" s="56" t="s">
        <v>166</v>
      </c>
      <c r="I205" s="56"/>
      <c r="J205" s="56" t="s">
        <v>163</v>
      </c>
      <c r="K205" s="56"/>
      <c r="L205" s="56" t="s">
        <v>164</v>
      </c>
      <c r="M205" s="56" t="s">
        <v>165</v>
      </c>
      <c r="N205" s="191" t="s">
        <v>166</v>
      </c>
    </row>
    <row r="206" s="174" customFormat="1" ht="41.25" customHeight="1" spans="1:14">
      <c r="A206" s="180" t="s">
        <v>212</v>
      </c>
      <c r="B206" s="59" t="s">
        <v>213</v>
      </c>
      <c r="C206" s="56" t="s">
        <v>214</v>
      </c>
      <c r="D206" s="181">
        <v>0.1</v>
      </c>
      <c r="E206" s="181">
        <v>384.03</v>
      </c>
      <c r="F206" s="181"/>
      <c r="G206" s="181"/>
      <c r="H206" s="181">
        <v>183.26</v>
      </c>
      <c r="I206" s="181"/>
      <c r="J206" s="181">
        <v>38.4</v>
      </c>
      <c r="K206" s="181"/>
      <c r="L206" s="181"/>
      <c r="M206" s="181"/>
      <c r="N206" s="192">
        <v>18.33</v>
      </c>
    </row>
    <row r="207" s="174" customFormat="1" ht="18" customHeight="1" spans="1:14">
      <c r="A207" s="179" t="s">
        <v>170</v>
      </c>
      <c r="B207" s="56"/>
      <c r="C207" s="56" t="s">
        <v>171</v>
      </c>
      <c r="D207" s="56"/>
      <c r="E207" s="56"/>
      <c r="F207" s="56"/>
      <c r="G207" s="56"/>
      <c r="H207" s="56"/>
      <c r="I207" s="56"/>
      <c r="J207" s="181">
        <v>38.4</v>
      </c>
      <c r="K207" s="181"/>
      <c r="L207" s="181"/>
      <c r="M207" s="181"/>
      <c r="N207" s="192">
        <v>18.33</v>
      </c>
    </row>
    <row r="208" s="174" customFormat="1" ht="18" customHeight="1" spans="1:14">
      <c r="A208" s="179"/>
      <c r="B208" s="56"/>
      <c r="C208" s="56" t="s">
        <v>172</v>
      </c>
      <c r="D208" s="56"/>
      <c r="E208" s="56"/>
      <c r="F208" s="56"/>
      <c r="G208" s="56"/>
      <c r="H208" s="56"/>
      <c r="I208" s="56"/>
      <c r="J208" s="181"/>
      <c r="K208" s="181"/>
      <c r="L208" s="181"/>
      <c r="M208" s="181"/>
      <c r="N208" s="192"/>
    </row>
    <row r="209" s="174" customFormat="1" ht="18" customHeight="1" spans="1:14">
      <c r="A209" s="179" t="s">
        <v>173</v>
      </c>
      <c r="B209" s="56"/>
      <c r="C209" s="56"/>
      <c r="D209" s="56"/>
      <c r="E209" s="56"/>
      <c r="F209" s="56"/>
      <c r="G209" s="56"/>
      <c r="H209" s="56"/>
      <c r="I209" s="56"/>
      <c r="J209" s="181">
        <v>56.73</v>
      </c>
      <c r="K209" s="181"/>
      <c r="L209" s="181"/>
      <c r="M209" s="181"/>
      <c r="N209" s="192"/>
    </row>
    <row r="210" s="174" customFormat="1" ht="28.5" customHeight="1" spans="1:14">
      <c r="A210" s="179" t="s">
        <v>174</v>
      </c>
      <c r="B210" s="56" t="s">
        <v>175</v>
      </c>
      <c r="C210" s="56"/>
      <c r="D210" s="56"/>
      <c r="E210" s="56"/>
      <c r="F210" s="56"/>
      <c r="G210" s="56" t="s">
        <v>176</v>
      </c>
      <c r="H210" s="56" t="s">
        <v>160</v>
      </c>
      <c r="I210" s="56"/>
      <c r="J210" s="56" t="s">
        <v>177</v>
      </c>
      <c r="K210" s="56"/>
      <c r="L210" s="56" t="s">
        <v>101</v>
      </c>
      <c r="M210" s="56" t="s">
        <v>178</v>
      </c>
      <c r="N210" s="191" t="s">
        <v>179</v>
      </c>
    </row>
    <row r="211" s="174" customFormat="1" ht="18" customHeight="1" spans="1:14">
      <c r="A211" s="179"/>
      <c r="B211" s="56" t="s">
        <v>215</v>
      </c>
      <c r="C211" s="56"/>
      <c r="D211" s="56"/>
      <c r="E211" s="56"/>
      <c r="F211" s="56"/>
      <c r="G211" s="56"/>
      <c r="H211" s="56"/>
      <c r="I211" s="56"/>
      <c r="J211" s="56" t="s">
        <v>216</v>
      </c>
      <c r="K211" s="56"/>
      <c r="L211" s="181"/>
      <c r="M211" s="56" t="s">
        <v>216</v>
      </c>
      <c r="N211" s="192"/>
    </row>
    <row r="212" s="174" customFormat="1" ht="20.25" customHeight="1" spans="1:14">
      <c r="A212" s="179"/>
      <c r="B212" s="56" t="s">
        <v>217</v>
      </c>
      <c r="C212" s="56"/>
      <c r="D212" s="56"/>
      <c r="E212" s="56"/>
      <c r="F212" s="56"/>
      <c r="G212" s="56"/>
      <c r="H212" s="56"/>
      <c r="I212" s="56"/>
      <c r="J212" s="56" t="s">
        <v>216</v>
      </c>
      <c r="K212" s="56"/>
      <c r="L212" s="181"/>
      <c r="M212" s="56" t="s">
        <v>216</v>
      </c>
      <c r="N212" s="192"/>
    </row>
    <row r="213" s="174" customFormat="1" ht="18" customHeight="1" spans="1:14">
      <c r="A213" s="179"/>
      <c r="B213" s="59"/>
      <c r="C213" s="59"/>
      <c r="D213" s="59"/>
      <c r="E213" s="59"/>
      <c r="F213" s="59"/>
      <c r="G213" s="56"/>
      <c r="H213" s="181"/>
      <c r="I213" s="181"/>
      <c r="J213" s="181"/>
      <c r="K213" s="181"/>
      <c r="L213" s="181"/>
      <c r="M213" s="181"/>
      <c r="N213" s="192"/>
    </row>
    <row r="214" s="174" customFormat="1" ht="18" customHeight="1" spans="1:14">
      <c r="A214" s="179"/>
      <c r="B214" s="59"/>
      <c r="C214" s="59"/>
      <c r="D214" s="59"/>
      <c r="E214" s="59"/>
      <c r="F214" s="59"/>
      <c r="G214" s="56"/>
      <c r="H214" s="181"/>
      <c r="I214" s="181"/>
      <c r="J214" s="181"/>
      <c r="K214" s="181"/>
      <c r="L214" s="181"/>
      <c r="M214" s="181"/>
      <c r="N214" s="192"/>
    </row>
    <row r="215" s="174" customFormat="1" ht="18" customHeight="1" spans="1:14">
      <c r="A215" s="179"/>
      <c r="B215" s="59"/>
      <c r="C215" s="59"/>
      <c r="D215" s="59"/>
      <c r="E215" s="59"/>
      <c r="F215" s="59"/>
      <c r="G215" s="56"/>
      <c r="H215" s="181"/>
      <c r="I215" s="181"/>
      <c r="J215" s="181"/>
      <c r="K215" s="181"/>
      <c r="L215" s="181"/>
      <c r="M215" s="181"/>
      <c r="N215" s="192"/>
    </row>
    <row r="216" s="174" customFormat="1" ht="18" customHeight="1" spans="1:14">
      <c r="A216" s="179"/>
      <c r="B216" s="59"/>
      <c r="C216" s="59"/>
      <c r="D216" s="59"/>
      <c r="E216" s="59"/>
      <c r="F216" s="59"/>
      <c r="G216" s="56"/>
      <c r="H216" s="181"/>
      <c r="I216" s="181"/>
      <c r="J216" s="181"/>
      <c r="K216" s="181"/>
      <c r="L216" s="181"/>
      <c r="M216" s="181"/>
      <c r="N216" s="192"/>
    </row>
    <row r="217" s="174" customFormat="1" ht="18" customHeight="1" spans="1:14">
      <c r="A217" s="179"/>
      <c r="B217" s="59"/>
      <c r="C217" s="59"/>
      <c r="D217" s="59"/>
      <c r="E217" s="59"/>
      <c r="F217" s="59"/>
      <c r="G217" s="56"/>
      <c r="H217" s="181"/>
      <c r="I217" s="181"/>
      <c r="J217" s="181"/>
      <c r="K217" s="181"/>
      <c r="L217" s="181"/>
      <c r="M217" s="181"/>
      <c r="N217" s="192"/>
    </row>
    <row r="218" s="174" customFormat="1" ht="18" customHeight="1" spans="1:14">
      <c r="A218" s="179"/>
      <c r="B218" s="59"/>
      <c r="C218" s="59"/>
      <c r="D218" s="59"/>
      <c r="E218" s="59"/>
      <c r="F218" s="59"/>
      <c r="G218" s="56"/>
      <c r="H218" s="181"/>
      <c r="I218" s="181"/>
      <c r="J218" s="181"/>
      <c r="K218" s="181"/>
      <c r="L218" s="181"/>
      <c r="M218" s="181"/>
      <c r="N218" s="192"/>
    </row>
    <row r="219" s="174" customFormat="1" ht="18" customHeight="1" spans="1:14">
      <c r="A219" s="182"/>
      <c r="B219" s="183"/>
      <c r="C219" s="183"/>
      <c r="D219" s="183"/>
      <c r="E219" s="183"/>
      <c r="F219" s="183"/>
      <c r="G219" s="184"/>
      <c r="H219" s="185"/>
      <c r="I219" s="185"/>
      <c r="J219" s="185"/>
      <c r="K219" s="185"/>
      <c r="L219" s="185"/>
      <c r="M219" s="185"/>
      <c r="N219" s="193"/>
    </row>
    <row r="220" s="174" customFormat="1" ht="25.5" customHeight="1" spans="1:14">
      <c r="A220" s="186" t="s">
        <v>180</v>
      </c>
      <c r="B220" s="186"/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</row>
    <row r="221" s="174" customFormat="1" ht="18" customHeight="1" spans="1:14">
      <c r="A221" s="186"/>
      <c r="B221" s="186"/>
      <c r="C221" s="186"/>
      <c r="D221" s="186"/>
      <c r="E221" s="186"/>
      <c r="F221" s="186"/>
      <c r="G221" s="186"/>
      <c r="H221" s="186"/>
      <c r="I221" s="194"/>
      <c r="J221" s="194"/>
      <c r="K221" s="195"/>
      <c r="L221" s="195"/>
      <c r="M221" s="195"/>
      <c r="N221" s="195"/>
    </row>
    <row r="222" s="174" customFormat="1" ht="39.75" customHeight="1" spans="1:14">
      <c r="A222" s="175" t="s">
        <v>153</v>
      </c>
      <c r="B222" s="175"/>
      <c r="C222" s="175"/>
      <c r="D222" s="175"/>
      <c r="E222" s="175"/>
      <c r="F222" s="175"/>
      <c r="G222" s="175"/>
      <c r="H222" s="175"/>
      <c r="I222" s="175"/>
      <c r="J222" s="175"/>
      <c r="K222" s="187"/>
      <c r="L222" s="187"/>
      <c r="M222" s="187"/>
      <c r="N222" s="187"/>
    </row>
    <row r="223" s="174" customFormat="1" ht="28.5" customHeight="1" spans="1:14">
      <c r="A223" s="176" t="s">
        <v>95</v>
      </c>
      <c r="B223" s="176"/>
      <c r="C223" s="176"/>
      <c r="D223" s="176"/>
      <c r="E223" s="176"/>
      <c r="F223" s="176"/>
      <c r="G223" s="176"/>
      <c r="H223" s="176"/>
      <c r="I223" s="188" t="s">
        <v>154</v>
      </c>
      <c r="J223" s="188"/>
      <c r="K223" s="189" t="s">
        <v>218</v>
      </c>
      <c r="L223" s="189"/>
      <c r="M223" s="189"/>
      <c r="N223" s="189"/>
    </row>
    <row r="224" s="174" customFormat="1" ht="18" customHeight="1" spans="1:14">
      <c r="A224" s="177" t="s">
        <v>96</v>
      </c>
      <c r="B224" s="178"/>
      <c r="C224" s="178" t="s">
        <v>137</v>
      </c>
      <c r="D224" s="178"/>
      <c r="E224" s="178" t="s">
        <v>64</v>
      </c>
      <c r="F224" s="178" t="s">
        <v>142</v>
      </c>
      <c r="G224" s="178"/>
      <c r="H224" s="178"/>
      <c r="I224" s="178"/>
      <c r="J224" s="178" t="s">
        <v>98</v>
      </c>
      <c r="K224" s="178"/>
      <c r="L224" s="178" t="s">
        <v>140</v>
      </c>
      <c r="M224" s="178" t="s">
        <v>99</v>
      </c>
      <c r="N224" s="190">
        <v>10</v>
      </c>
    </row>
    <row r="225" s="174" customFormat="1" ht="18" customHeight="1" spans="1:14">
      <c r="A225" s="179" t="s">
        <v>156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191"/>
    </row>
    <row r="226" s="174" customFormat="1" ht="18" customHeight="1" spans="1:14">
      <c r="A226" s="179" t="s">
        <v>157</v>
      </c>
      <c r="B226" s="56" t="s">
        <v>158</v>
      </c>
      <c r="C226" s="56" t="s">
        <v>159</v>
      </c>
      <c r="D226" s="56" t="s">
        <v>160</v>
      </c>
      <c r="E226" s="56" t="s">
        <v>161</v>
      </c>
      <c r="F226" s="56"/>
      <c r="G226" s="56"/>
      <c r="H226" s="56"/>
      <c r="I226" s="56"/>
      <c r="J226" s="56" t="s">
        <v>162</v>
      </c>
      <c r="K226" s="56"/>
      <c r="L226" s="56"/>
      <c r="M226" s="56"/>
      <c r="N226" s="191"/>
    </row>
    <row r="227" s="174" customFormat="1" ht="28.5" customHeight="1" spans="1:14">
      <c r="A227" s="179"/>
      <c r="B227" s="56"/>
      <c r="C227" s="56"/>
      <c r="D227" s="56"/>
      <c r="E227" s="56" t="s">
        <v>163</v>
      </c>
      <c r="F227" s="56" t="s">
        <v>164</v>
      </c>
      <c r="G227" s="56" t="s">
        <v>165</v>
      </c>
      <c r="H227" s="56" t="s">
        <v>166</v>
      </c>
      <c r="I227" s="56"/>
      <c r="J227" s="56" t="s">
        <v>163</v>
      </c>
      <c r="K227" s="56"/>
      <c r="L227" s="56" t="s">
        <v>164</v>
      </c>
      <c r="M227" s="56" t="s">
        <v>165</v>
      </c>
      <c r="N227" s="191" t="s">
        <v>166</v>
      </c>
    </row>
    <row r="228" s="174" customFormat="1" ht="41.25" customHeight="1" spans="1:14">
      <c r="A228" s="180" t="s">
        <v>219</v>
      </c>
      <c r="B228" s="59" t="s">
        <v>220</v>
      </c>
      <c r="C228" s="56" t="s">
        <v>214</v>
      </c>
      <c r="D228" s="181">
        <v>0.1</v>
      </c>
      <c r="E228" s="181">
        <v>284.09</v>
      </c>
      <c r="F228" s="181"/>
      <c r="G228" s="181"/>
      <c r="H228" s="181">
        <v>135.57</v>
      </c>
      <c r="I228" s="181"/>
      <c r="J228" s="181">
        <v>28.41</v>
      </c>
      <c r="K228" s="181"/>
      <c r="L228" s="181"/>
      <c r="M228" s="181"/>
      <c r="N228" s="192">
        <v>13.56</v>
      </c>
    </row>
    <row r="229" s="174" customFormat="1" ht="18" customHeight="1" spans="1:14">
      <c r="A229" s="179" t="s">
        <v>170</v>
      </c>
      <c r="B229" s="56"/>
      <c r="C229" s="56" t="s">
        <v>171</v>
      </c>
      <c r="D229" s="56"/>
      <c r="E229" s="56"/>
      <c r="F229" s="56"/>
      <c r="G229" s="56"/>
      <c r="H229" s="56"/>
      <c r="I229" s="56"/>
      <c r="J229" s="181">
        <v>28.41</v>
      </c>
      <c r="K229" s="181"/>
      <c r="L229" s="181"/>
      <c r="M229" s="181"/>
      <c r="N229" s="192">
        <v>13.56</v>
      </c>
    </row>
    <row r="230" s="174" customFormat="1" ht="18" customHeight="1" spans="1:14">
      <c r="A230" s="179"/>
      <c r="B230" s="56"/>
      <c r="C230" s="56" t="s">
        <v>172</v>
      </c>
      <c r="D230" s="56"/>
      <c r="E230" s="56"/>
      <c r="F230" s="56"/>
      <c r="G230" s="56"/>
      <c r="H230" s="56"/>
      <c r="I230" s="56"/>
      <c r="J230" s="181"/>
      <c r="K230" s="181"/>
      <c r="L230" s="181"/>
      <c r="M230" s="181"/>
      <c r="N230" s="192"/>
    </row>
    <row r="231" s="174" customFormat="1" ht="18" customHeight="1" spans="1:14">
      <c r="A231" s="179" t="s">
        <v>173</v>
      </c>
      <c r="B231" s="56"/>
      <c r="C231" s="56"/>
      <c r="D231" s="56"/>
      <c r="E231" s="56"/>
      <c r="F231" s="56"/>
      <c r="G231" s="56"/>
      <c r="H231" s="56"/>
      <c r="I231" s="56"/>
      <c r="J231" s="181">
        <v>41.97</v>
      </c>
      <c r="K231" s="181"/>
      <c r="L231" s="181"/>
      <c r="M231" s="181"/>
      <c r="N231" s="192"/>
    </row>
    <row r="232" s="174" customFormat="1" ht="28.5" customHeight="1" spans="1:14">
      <c r="A232" s="179" t="s">
        <v>174</v>
      </c>
      <c r="B232" s="56" t="s">
        <v>175</v>
      </c>
      <c r="C232" s="56"/>
      <c r="D232" s="56"/>
      <c r="E232" s="56"/>
      <c r="F232" s="56"/>
      <c r="G232" s="56" t="s">
        <v>176</v>
      </c>
      <c r="H232" s="56" t="s">
        <v>160</v>
      </c>
      <c r="I232" s="56"/>
      <c r="J232" s="56" t="s">
        <v>177</v>
      </c>
      <c r="K232" s="56"/>
      <c r="L232" s="56" t="s">
        <v>101</v>
      </c>
      <c r="M232" s="56" t="s">
        <v>178</v>
      </c>
      <c r="N232" s="191" t="s">
        <v>179</v>
      </c>
    </row>
    <row r="233" s="174" customFormat="1" ht="18" customHeight="1" spans="1:14">
      <c r="A233" s="179"/>
      <c r="B233" s="56" t="s">
        <v>215</v>
      </c>
      <c r="C233" s="56"/>
      <c r="D233" s="56"/>
      <c r="E233" s="56"/>
      <c r="F233" s="56"/>
      <c r="G233" s="56"/>
      <c r="H233" s="56"/>
      <c r="I233" s="56"/>
      <c r="J233" s="56" t="s">
        <v>216</v>
      </c>
      <c r="K233" s="56"/>
      <c r="L233" s="181"/>
      <c r="M233" s="56" t="s">
        <v>216</v>
      </c>
      <c r="N233" s="192"/>
    </row>
    <row r="234" s="174" customFormat="1" ht="20.25" customHeight="1" spans="1:14">
      <c r="A234" s="179"/>
      <c r="B234" s="56" t="s">
        <v>217</v>
      </c>
      <c r="C234" s="56"/>
      <c r="D234" s="56"/>
      <c r="E234" s="56"/>
      <c r="F234" s="56"/>
      <c r="G234" s="56"/>
      <c r="H234" s="56"/>
      <c r="I234" s="56"/>
      <c r="J234" s="56" t="s">
        <v>216</v>
      </c>
      <c r="K234" s="56"/>
      <c r="L234" s="181"/>
      <c r="M234" s="56" t="s">
        <v>216</v>
      </c>
      <c r="N234" s="192"/>
    </row>
    <row r="235" s="174" customFormat="1" ht="18" customHeight="1" spans="1:14">
      <c r="A235" s="179"/>
      <c r="B235" s="59"/>
      <c r="C235" s="59"/>
      <c r="D235" s="59"/>
      <c r="E235" s="59"/>
      <c r="F235" s="59"/>
      <c r="G235" s="56"/>
      <c r="H235" s="181"/>
      <c r="I235" s="181"/>
      <c r="J235" s="181"/>
      <c r="K235" s="181"/>
      <c r="L235" s="181"/>
      <c r="M235" s="181"/>
      <c r="N235" s="192"/>
    </row>
    <row r="236" s="174" customFormat="1" ht="18" customHeight="1" spans="1:14">
      <c r="A236" s="179"/>
      <c r="B236" s="59"/>
      <c r="C236" s="59"/>
      <c r="D236" s="59"/>
      <c r="E236" s="59"/>
      <c r="F236" s="59"/>
      <c r="G236" s="56"/>
      <c r="H236" s="181"/>
      <c r="I236" s="181"/>
      <c r="J236" s="181"/>
      <c r="K236" s="181"/>
      <c r="L236" s="181"/>
      <c r="M236" s="181"/>
      <c r="N236" s="192"/>
    </row>
    <row r="237" s="174" customFormat="1" ht="18" customHeight="1" spans="1:14">
      <c r="A237" s="179"/>
      <c r="B237" s="59"/>
      <c r="C237" s="59"/>
      <c r="D237" s="59"/>
      <c r="E237" s="59"/>
      <c r="F237" s="59"/>
      <c r="G237" s="56"/>
      <c r="H237" s="181"/>
      <c r="I237" s="181"/>
      <c r="J237" s="181"/>
      <c r="K237" s="181"/>
      <c r="L237" s="181"/>
      <c r="M237" s="181"/>
      <c r="N237" s="192"/>
    </row>
    <row r="238" s="174" customFormat="1" ht="18" customHeight="1" spans="1:14">
      <c r="A238" s="179"/>
      <c r="B238" s="59"/>
      <c r="C238" s="59"/>
      <c r="D238" s="59"/>
      <c r="E238" s="59"/>
      <c r="F238" s="59"/>
      <c r="G238" s="56"/>
      <c r="H238" s="181"/>
      <c r="I238" s="181"/>
      <c r="J238" s="181"/>
      <c r="K238" s="181"/>
      <c r="L238" s="181"/>
      <c r="M238" s="181"/>
      <c r="N238" s="192"/>
    </row>
    <row r="239" s="174" customFormat="1" ht="18" customHeight="1" spans="1:14">
      <c r="A239" s="179"/>
      <c r="B239" s="59"/>
      <c r="C239" s="59"/>
      <c r="D239" s="59"/>
      <c r="E239" s="59"/>
      <c r="F239" s="59"/>
      <c r="G239" s="56"/>
      <c r="H239" s="181"/>
      <c r="I239" s="181"/>
      <c r="J239" s="181"/>
      <c r="K239" s="181"/>
      <c r="L239" s="181"/>
      <c r="M239" s="181"/>
      <c r="N239" s="192"/>
    </row>
    <row r="240" s="174" customFormat="1" ht="18" customHeight="1" spans="1:14">
      <c r="A240" s="179"/>
      <c r="B240" s="59"/>
      <c r="C240" s="59"/>
      <c r="D240" s="59"/>
      <c r="E240" s="59"/>
      <c r="F240" s="59"/>
      <c r="G240" s="56"/>
      <c r="H240" s="181"/>
      <c r="I240" s="181"/>
      <c r="J240" s="181"/>
      <c r="K240" s="181"/>
      <c r="L240" s="181"/>
      <c r="M240" s="181"/>
      <c r="N240" s="192"/>
    </row>
    <row r="241" s="174" customFormat="1" ht="18" customHeight="1" spans="1:14">
      <c r="A241" s="182"/>
      <c r="B241" s="183"/>
      <c r="C241" s="183"/>
      <c r="D241" s="183"/>
      <c r="E241" s="183"/>
      <c r="F241" s="183"/>
      <c r="G241" s="184"/>
      <c r="H241" s="185"/>
      <c r="I241" s="185"/>
      <c r="J241" s="185"/>
      <c r="K241" s="185"/>
      <c r="L241" s="185"/>
      <c r="M241" s="185"/>
      <c r="N241" s="193"/>
    </row>
    <row r="242" s="174" customFormat="1" ht="25.5" customHeight="1" spans="1:14">
      <c r="A242" s="186" t="s">
        <v>180</v>
      </c>
      <c r="B242" s="186"/>
      <c r="C242" s="186"/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</row>
    <row r="243" s="174" customFormat="1" ht="18" customHeight="1" spans="1:14">
      <c r="A243" s="186"/>
      <c r="B243" s="186"/>
      <c r="C243" s="186"/>
      <c r="D243" s="186"/>
      <c r="E243" s="186"/>
      <c r="F243" s="186"/>
      <c r="G243" s="186"/>
      <c r="H243" s="186"/>
      <c r="I243" s="194"/>
      <c r="J243" s="194"/>
      <c r="K243" s="195"/>
      <c r="L243" s="195"/>
      <c r="M243" s="195"/>
      <c r="N243" s="195"/>
    </row>
    <row r="244" s="174" customFormat="1" ht="39.75" customHeight="1" spans="1:14">
      <c r="A244" s="175" t="s">
        <v>153</v>
      </c>
      <c r="B244" s="175"/>
      <c r="C244" s="175"/>
      <c r="D244" s="175"/>
      <c r="E244" s="175"/>
      <c r="F244" s="175"/>
      <c r="G244" s="175"/>
      <c r="H244" s="175"/>
      <c r="I244" s="175"/>
      <c r="J244" s="175"/>
      <c r="K244" s="187"/>
      <c r="L244" s="187"/>
      <c r="M244" s="187"/>
      <c r="N244" s="187"/>
    </row>
    <row r="245" s="174" customFormat="1" ht="28.5" customHeight="1" spans="1:14">
      <c r="A245" s="176" t="s">
        <v>95</v>
      </c>
      <c r="B245" s="176"/>
      <c r="C245" s="176"/>
      <c r="D245" s="176"/>
      <c r="E245" s="176"/>
      <c r="F245" s="176"/>
      <c r="G245" s="176"/>
      <c r="H245" s="176"/>
      <c r="I245" s="188" t="s">
        <v>154</v>
      </c>
      <c r="J245" s="188"/>
      <c r="K245" s="189" t="s">
        <v>221</v>
      </c>
      <c r="L245" s="189"/>
      <c r="M245" s="189"/>
      <c r="N245" s="189"/>
    </row>
    <row r="246" s="174" customFormat="1" ht="18" customHeight="1" spans="1:14">
      <c r="A246" s="177" t="s">
        <v>96</v>
      </c>
      <c r="B246" s="178"/>
      <c r="C246" s="178" t="s">
        <v>141</v>
      </c>
      <c r="D246" s="178"/>
      <c r="E246" s="178" t="s">
        <v>64</v>
      </c>
      <c r="F246" s="178" t="s">
        <v>145</v>
      </c>
      <c r="G246" s="178"/>
      <c r="H246" s="178"/>
      <c r="I246" s="178"/>
      <c r="J246" s="178" t="s">
        <v>98</v>
      </c>
      <c r="K246" s="178"/>
      <c r="L246" s="178" t="s">
        <v>140</v>
      </c>
      <c r="M246" s="178" t="s">
        <v>99</v>
      </c>
      <c r="N246" s="190">
        <v>20</v>
      </c>
    </row>
    <row r="247" s="174" customFormat="1" ht="18" customHeight="1" spans="1:14">
      <c r="A247" s="179" t="s">
        <v>156</v>
      </c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191"/>
    </row>
    <row r="248" s="174" customFormat="1" ht="18" customHeight="1" spans="1:14">
      <c r="A248" s="179" t="s">
        <v>157</v>
      </c>
      <c r="B248" s="56" t="s">
        <v>158</v>
      </c>
      <c r="C248" s="56" t="s">
        <v>159</v>
      </c>
      <c r="D248" s="56" t="s">
        <v>160</v>
      </c>
      <c r="E248" s="56" t="s">
        <v>161</v>
      </c>
      <c r="F248" s="56"/>
      <c r="G248" s="56"/>
      <c r="H248" s="56"/>
      <c r="I248" s="56"/>
      <c r="J248" s="56" t="s">
        <v>162</v>
      </c>
      <c r="K248" s="56"/>
      <c r="L248" s="56"/>
      <c r="M248" s="56"/>
      <c r="N248" s="191"/>
    </row>
    <row r="249" s="174" customFormat="1" ht="28.5" customHeight="1" spans="1:14">
      <c r="A249" s="179"/>
      <c r="B249" s="56"/>
      <c r="C249" s="56"/>
      <c r="D249" s="56"/>
      <c r="E249" s="56" t="s">
        <v>163</v>
      </c>
      <c r="F249" s="56" t="s">
        <v>164</v>
      </c>
      <c r="G249" s="56" t="s">
        <v>165</v>
      </c>
      <c r="H249" s="56" t="s">
        <v>166</v>
      </c>
      <c r="I249" s="56"/>
      <c r="J249" s="56" t="s">
        <v>163</v>
      </c>
      <c r="K249" s="56"/>
      <c r="L249" s="56" t="s">
        <v>164</v>
      </c>
      <c r="M249" s="56" t="s">
        <v>165</v>
      </c>
      <c r="N249" s="191" t="s">
        <v>166</v>
      </c>
    </row>
    <row r="250" s="174" customFormat="1" ht="41.25" customHeight="1" spans="1:14">
      <c r="A250" s="180" t="s">
        <v>222</v>
      </c>
      <c r="B250" s="59" t="s">
        <v>223</v>
      </c>
      <c r="C250" s="56" t="s">
        <v>214</v>
      </c>
      <c r="D250" s="181">
        <v>0.1</v>
      </c>
      <c r="E250" s="181">
        <v>157.03</v>
      </c>
      <c r="F250" s="181"/>
      <c r="G250" s="181"/>
      <c r="H250" s="181">
        <v>74.94</v>
      </c>
      <c r="I250" s="181"/>
      <c r="J250" s="181">
        <v>15.7</v>
      </c>
      <c r="K250" s="181"/>
      <c r="L250" s="181"/>
      <c r="M250" s="181"/>
      <c r="N250" s="192">
        <v>7.49</v>
      </c>
    </row>
    <row r="251" s="174" customFormat="1" ht="18" customHeight="1" spans="1:14">
      <c r="A251" s="179" t="s">
        <v>170</v>
      </c>
      <c r="B251" s="56"/>
      <c r="C251" s="56" t="s">
        <v>171</v>
      </c>
      <c r="D251" s="56"/>
      <c r="E251" s="56"/>
      <c r="F251" s="56"/>
      <c r="G251" s="56"/>
      <c r="H251" s="56"/>
      <c r="I251" s="56"/>
      <c r="J251" s="181">
        <v>15.7</v>
      </c>
      <c r="K251" s="181"/>
      <c r="L251" s="181"/>
      <c r="M251" s="181"/>
      <c r="N251" s="192">
        <v>7.49</v>
      </c>
    </row>
    <row r="252" s="174" customFormat="1" ht="18" customHeight="1" spans="1:14">
      <c r="A252" s="179"/>
      <c r="B252" s="56"/>
      <c r="C252" s="56" t="s">
        <v>172</v>
      </c>
      <c r="D252" s="56"/>
      <c r="E252" s="56"/>
      <c r="F252" s="56"/>
      <c r="G252" s="56"/>
      <c r="H252" s="56"/>
      <c r="I252" s="56"/>
      <c r="J252" s="181"/>
      <c r="K252" s="181"/>
      <c r="L252" s="181"/>
      <c r="M252" s="181"/>
      <c r="N252" s="192"/>
    </row>
    <row r="253" s="174" customFormat="1" ht="18" customHeight="1" spans="1:14">
      <c r="A253" s="179" t="s">
        <v>173</v>
      </c>
      <c r="B253" s="56"/>
      <c r="C253" s="56"/>
      <c r="D253" s="56"/>
      <c r="E253" s="56"/>
      <c r="F253" s="56"/>
      <c r="G253" s="56"/>
      <c r="H253" s="56"/>
      <c r="I253" s="56"/>
      <c r="J253" s="181">
        <v>23.2</v>
      </c>
      <c r="K253" s="181"/>
      <c r="L253" s="181"/>
      <c r="M253" s="181"/>
      <c r="N253" s="192"/>
    </row>
    <row r="254" s="174" customFormat="1" ht="28.5" customHeight="1" spans="1:14">
      <c r="A254" s="179" t="s">
        <v>174</v>
      </c>
      <c r="B254" s="56" t="s">
        <v>175</v>
      </c>
      <c r="C254" s="56"/>
      <c r="D254" s="56"/>
      <c r="E254" s="56"/>
      <c r="F254" s="56"/>
      <c r="G254" s="56" t="s">
        <v>176</v>
      </c>
      <c r="H254" s="56" t="s">
        <v>160</v>
      </c>
      <c r="I254" s="56"/>
      <c r="J254" s="56" t="s">
        <v>177</v>
      </c>
      <c r="K254" s="56"/>
      <c r="L254" s="56" t="s">
        <v>101</v>
      </c>
      <c r="M254" s="56" t="s">
        <v>178</v>
      </c>
      <c r="N254" s="191" t="s">
        <v>179</v>
      </c>
    </row>
    <row r="255" s="174" customFormat="1" ht="18" customHeight="1" spans="1:14">
      <c r="A255" s="179"/>
      <c r="B255" s="56" t="s">
        <v>215</v>
      </c>
      <c r="C255" s="56"/>
      <c r="D255" s="56"/>
      <c r="E255" s="56"/>
      <c r="F255" s="56"/>
      <c r="G255" s="56"/>
      <c r="H255" s="56"/>
      <c r="I255" s="56"/>
      <c r="J255" s="56" t="s">
        <v>216</v>
      </c>
      <c r="K255" s="56"/>
      <c r="L255" s="181"/>
      <c r="M255" s="56" t="s">
        <v>216</v>
      </c>
      <c r="N255" s="192"/>
    </row>
    <row r="256" s="174" customFormat="1" ht="20.25" customHeight="1" spans="1:14">
      <c r="A256" s="179"/>
      <c r="B256" s="56" t="s">
        <v>217</v>
      </c>
      <c r="C256" s="56"/>
      <c r="D256" s="56"/>
      <c r="E256" s="56"/>
      <c r="F256" s="56"/>
      <c r="G256" s="56"/>
      <c r="H256" s="56"/>
      <c r="I256" s="56"/>
      <c r="J256" s="56" t="s">
        <v>216</v>
      </c>
      <c r="K256" s="56"/>
      <c r="L256" s="181"/>
      <c r="M256" s="56" t="s">
        <v>216</v>
      </c>
      <c r="N256" s="192"/>
    </row>
    <row r="257" s="174" customFormat="1" ht="18" customHeight="1" spans="1:14">
      <c r="A257" s="179"/>
      <c r="B257" s="59"/>
      <c r="C257" s="59"/>
      <c r="D257" s="59"/>
      <c r="E257" s="59"/>
      <c r="F257" s="59"/>
      <c r="G257" s="56"/>
      <c r="H257" s="181"/>
      <c r="I257" s="181"/>
      <c r="J257" s="181"/>
      <c r="K257" s="181"/>
      <c r="L257" s="181"/>
      <c r="M257" s="181"/>
      <c r="N257" s="192"/>
    </row>
    <row r="258" s="174" customFormat="1" ht="18" customHeight="1" spans="1:14">
      <c r="A258" s="179"/>
      <c r="B258" s="59"/>
      <c r="C258" s="59"/>
      <c r="D258" s="59"/>
      <c r="E258" s="59"/>
      <c r="F258" s="59"/>
      <c r="G258" s="56"/>
      <c r="H258" s="181"/>
      <c r="I258" s="181"/>
      <c r="J258" s="181"/>
      <c r="K258" s="181"/>
      <c r="L258" s="181"/>
      <c r="M258" s="181"/>
      <c r="N258" s="192"/>
    </row>
    <row r="259" s="174" customFormat="1" ht="18" customHeight="1" spans="1:14">
      <c r="A259" s="179"/>
      <c r="B259" s="59"/>
      <c r="C259" s="59"/>
      <c r="D259" s="59"/>
      <c r="E259" s="59"/>
      <c r="F259" s="59"/>
      <c r="G259" s="56"/>
      <c r="H259" s="181"/>
      <c r="I259" s="181"/>
      <c r="J259" s="181"/>
      <c r="K259" s="181"/>
      <c r="L259" s="181"/>
      <c r="M259" s="181"/>
      <c r="N259" s="192"/>
    </row>
    <row r="260" s="174" customFormat="1" ht="18" customHeight="1" spans="1:14">
      <c r="A260" s="179"/>
      <c r="B260" s="59"/>
      <c r="C260" s="59"/>
      <c r="D260" s="59"/>
      <c r="E260" s="59"/>
      <c r="F260" s="59"/>
      <c r="G260" s="56"/>
      <c r="H260" s="181"/>
      <c r="I260" s="181"/>
      <c r="J260" s="181"/>
      <c r="K260" s="181"/>
      <c r="L260" s="181"/>
      <c r="M260" s="181"/>
      <c r="N260" s="192"/>
    </row>
    <row r="261" s="174" customFormat="1" ht="18" customHeight="1" spans="1:14">
      <c r="A261" s="179"/>
      <c r="B261" s="59"/>
      <c r="C261" s="59"/>
      <c r="D261" s="59"/>
      <c r="E261" s="59"/>
      <c r="F261" s="59"/>
      <c r="G261" s="56"/>
      <c r="H261" s="181"/>
      <c r="I261" s="181"/>
      <c r="J261" s="181"/>
      <c r="K261" s="181"/>
      <c r="L261" s="181"/>
      <c r="M261" s="181"/>
      <c r="N261" s="192"/>
    </row>
    <row r="262" s="174" customFormat="1" ht="18" customHeight="1" spans="1:14">
      <c r="A262" s="179"/>
      <c r="B262" s="59"/>
      <c r="C262" s="59"/>
      <c r="D262" s="59"/>
      <c r="E262" s="59"/>
      <c r="F262" s="59"/>
      <c r="G262" s="56"/>
      <c r="H262" s="181"/>
      <c r="I262" s="181"/>
      <c r="J262" s="181"/>
      <c r="K262" s="181"/>
      <c r="L262" s="181"/>
      <c r="M262" s="181"/>
      <c r="N262" s="192"/>
    </row>
    <row r="263" s="174" customFormat="1" ht="18" customHeight="1" spans="1:14">
      <c r="A263" s="182"/>
      <c r="B263" s="183"/>
      <c r="C263" s="183"/>
      <c r="D263" s="183"/>
      <c r="E263" s="183"/>
      <c r="F263" s="183"/>
      <c r="G263" s="184"/>
      <c r="H263" s="185"/>
      <c r="I263" s="185"/>
      <c r="J263" s="185"/>
      <c r="K263" s="185"/>
      <c r="L263" s="185"/>
      <c r="M263" s="185"/>
      <c r="N263" s="193"/>
    </row>
    <row r="264" s="174" customFormat="1" ht="25.5" customHeight="1" spans="1:14">
      <c r="A264" s="186" t="s">
        <v>180</v>
      </c>
      <c r="B264" s="186"/>
      <c r="C264" s="186"/>
      <c r="D264" s="186"/>
      <c r="E264" s="186"/>
      <c r="F264" s="186"/>
      <c r="G264" s="186"/>
      <c r="H264" s="186"/>
      <c r="I264" s="186"/>
      <c r="J264" s="186"/>
      <c r="K264" s="186"/>
      <c r="L264" s="186"/>
      <c r="M264" s="186"/>
      <c r="N264" s="186"/>
    </row>
    <row r="265" s="174" customFormat="1" ht="18" customHeight="1" spans="1:14">
      <c r="A265" s="186"/>
      <c r="B265" s="186"/>
      <c r="C265" s="186"/>
      <c r="D265" s="186"/>
      <c r="E265" s="186"/>
      <c r="F265" s="186"/>
      <c r="G265" s="186"/>
      <c r="H265" s="186"/>
      <c r="I265" s="194"/>
      <c r="J265" s="194"/>
      <c r="K265" s="195"/>
      <c r="L265" s="195"/>
      <c r="M265" s="195"/>
      <c r="N265" s="195"/>
    </row>
    <row r="266" s="174" customFormat="1" ht="39.75" customHeight="1" spans="1:14">
      <c r="A266" s="175" t="s">
        <v>153</v>
      </c>
      <c r="B266" s="175"/>
      <c r="C266" s="175"/>
      <c r="D266" s="175"/>
      <c r="E266" s="175"/>
      <c r="F266" s="175"/>
      <c r="G266" s="175"/>
      <c r="H266" s="175"/>
      <c r="I266" s="175"/>
      <c r="J266" s="175"/>
      <c r="K266" s="187"/>
      <c r="L266" s="187"/>
      <c r="M266" s="187"/>
      <c r="N266" s="187"/>
    </row>
    <row r="267" s="174" customFormat="1" ht="28.5" customHeight="1" spans="1:14">
      <c r="A267" s="176" t="s">
        <v>95</v>
      </c>
      <c r="B267" s="176"/>
      <c r="C267" s="176"/>
      <c r="D267" s="176"/>
      <c r="E267" s="176"/>
      <c r="F267" s="176"/>
      <c r="G267" s="176"/>
      <c r="H267" s="176"/>
      <c r="I267" s="188" t="s">
        <v>154</v>
      </c>
      <c r="J267" s="188"/>
      <c r="K267" s="189" t="s">
        <v>224</v>
      </c>
      <c r="L267" s="189"/>
      <c r="M267" s="189"/>
      <c r="N267" s="189"/>
    </row>
    <row r="268" s="174" customFormat="1" ht="18" customHeight="1" spans="1:14">
      <c r="A268" s="177" t="s">
        <v>96</v>
      </c>
      <c r="B268" s="178"/>
      <c r="C268" s="178" t="s">
        <v>147</v>
      </c>
      <c r="D268" s="178"/>
      <c r="E268" s="178" t="s">
        <v>64</v>
      </c>
      <c r="F268" s="178" t="s">
        <v>148</v>
      </c>
      <c r="G268" s="178"/>
      <c r="H268" s="178"/>
      <c r="I268" s="178"/>
      <c r="J268" s="178" t="s">
        <v>98</v>
      </c>
      <c r="K268" s="178"/>
      <c r="L268" s="178" t="s">
        <v>140</v>
      </c>
      <c r="M268" s="178" t="s">
        <v>99</v>
      </c>
      <c r="N268" s="190">
        <v>40</v>
      </c>
    </row>
    <row r="269" s="174" customFormat="1" ht="18" customHeight="1" spans="1:14">
      <c r="A269" s="179" t="s">
        <v>156</v>
      </c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191"/>
    </row>
    <row r="270" s="174" customFormat="1" ht="18" customHeight="1" spans="1:14">
      <c r="A270" s="179" t="s">
        <v>157</v>
      </c>
      <c r="B270" s="56" t="s">
        <v>158</v>
      </c>
      <c r="C270" s="56" t="s">
        <v>159</v>
      </c>
      <c r="D270" s="56" t="s">
        <v>160</v>
      </c>
      <c r="E270" s="56" t="s">
        <v>161</v>
      </c>
      <c r="F270" s="56"/>
      <c r="G270" s="56"/>
      <c r="H270" s="56"/>
      <c r="I270" s="56"/>
      <c r="J270" s="56" t="s">
        <v>162</v>
      </c>
      <c r="K270" s="56"/>
      <c r="L270" s="56"/>
      <c r="M270" s="56"/>
      <c r="N270" s="191"/>
    </row>
    <row r="271" s="174" customFormat="1" ht="28.5" customHeight="1" spans="1:14">
      <c r="A271" s="179"/>
      <c r="B271" s="56"/>
      <c r="C271" s="56"/>
      <c r="D271" s="56"/>
      <c r="E271" s="56" t="s">
        <v>163</v>
      </c>
      <c r="F271" s="56" t="s">
        <v>164</v>
      </c>
      <c r="G271" s="56" t="s">
        <v>165</v>
      </c>
      <c r="H271" s="56" t="s">
        <v>166</v>
      </c>
      <c r="I271" s="56"/>
      <c r="J271" s="56" t="s">
        <v>163</v>
      </c>
      <c r="K271" s="56"/>
      <c r="L271" s="56" t="s">
        <v>164</v>
      </c>
      <c r="M271" s="56" t="s">
        <v>165</v>
      </c>
      <c r="N271" s="191" t="s">
        <v>166</v>
      </c>
    </row>
    <row r="272" s="174" customFormat="1" ht="41.25" customHeight="1" spans="1:14">
      <c r="A272" s="180" t="s">
        <v>225</v>
      </c>
      <c r="B272" s="59" t="s">
        <v>226</v>
      </c>
      <c r="C272" s="56" t="s">
        <v>227</v>
      </c>
      <c r="D272" s="181">
        <v>0.1</v>
      </c>
      <c r="E272" s="181">
        <v>183.65</v>
      </c>
      <c r="F272" s="181"/>
      <c r="G272" s="181"/>
      <c r="H272" s="181">
        <v>87.64</v>
      </c>
      <c r="I272" s="181"/>
      <c r="J272" s="181">
        <v>18.37</v>
      </c>
      <c r="K272" s="181"/>
      <c r="L272" s="181"/>
      <c r="M272" s="181"/>
      <c r="N272" s="192">
        <v>8.76</v>
      </c>
    </row>
    <row r="273" s="174" customFormat="1" ht="18" customHeight="1" spans="1:14">
      <c r="A273" s="179" t="s">
        <v>170</v>
      </c>
      <c r="B273" s="56"/>
      <c r="C273" s="56" t="s">
        <v>171</v>
      </c>
      <c r="D273" s="56"/>
      <c r="E273" s="56"/>
      <c r="F273" s="56"/>
      <c r="G273" s="56"/>
      <c r="H273" s="56"/>
      <c r="I273" s="56"/>
      <c r="J273" s="181">
        <v>18.37</v>
      </c>
      <c r="K273" s="181"/>
      <c r="L273" s="181"/>
      <c r="M273" s="181"/>
      <c r="N273" s="192">
        <v>8.76</v>
      </c>
    </row>
    <row r="274" s="174" customFormat="1" ht="18" customHeight="1" spans="1:14">
      <c r="A274" s="179"/>
      <c r="B274" s="56"/>
      <c r="C274" s="56" t="s">
        <v>172</v>
      </c>
      <c r="D274" s="56"/>
      <c r="E274" s="56"/>
      <c r="F274" s="56"/>
      <c r="G274" s="56"/>
      <c r="H274" s="56"/>
      <c r="I274" s="56"/>
      <c r="J274" s="181"/>
      <c r="K274" s="181"/>
      <c r="L274" s="181"/>
      <c r="M274" s="181"/>
      <c r="N274" s="192"/>
    </row>
    <row r="275" s="174" customFormat="1" ht="18" customHeight="1" spans="1:14">
      <c r="A275" s="179" t="s">
        <v>173</v>
      </c>
      <c r="B275" s="56"/>
      <c r="C275" s="56"/>
      <c r="D275" s="56"/>
      <c r="E275" s="56"/>
      <c r="F275" s="56"/>
      <c r="G275" s="56"/>
      <c r="H275" s="56"/>
      <c r="I275" s="56"/>
      <c r="J275" s="181">
        <v>27.13</v>
      </c>
      <c r="K275" s="181"/>
      <c r="L275" s="181"/>
      <c r="M275" s="181"/>
      <c r="N275" s="192"/>
    </row>
    <row r="276" s="174" customFormat="1" ht="28.5" customHeight="1" spans="1:14">
      <c r="A276" s="179" t="s">
        <v>174</v>
      </c>
      <c r="B276" s="56" t="s">
        <v>175</v>
      </c>
      <c r="C276" s="56"/>
      <c r="D276" s="56"/>
      <c r="E276" s="56"/>
      <c r="F276" s="56"/>
      <c r="G276" s="56" t="s">
        <v>176</v>
      </c>
      <c r="H276" s="56" t="s">
        <v>160</v>
      </c>
      <c r="I276" s="56"/>
      <c r="J276" s="56" t="s">
        <v>177</v>
      </c>
      <c r="K276" s="56"/>
      <c r="L276" s="56" t="s">
        <v>101</v>
      </c>
      <c r="M276" s="56" t="s">
        <v>178</v>
      </c>
      <c r="N276" s="191" t="s">
        <v>179</v>
      </c>
    </row>
    <row r="277" s="174" customFormat="1" ht="18" customHeight="1" spans="1:14">
      <c r="A277" s="179"/>
      <c r="B277" s="56" t="s">
        <v>215</v>
      </c>
      <c r="C277" s="56"/>
      <c r="D277" s="56"/>
      <c r="E277" s="56"/>
      <c r="F277" s="56"/>
      <c r="G277" s="56"/>
      <c r="H277" s="56"/>
      <c r="I277" s="56"/>
      <c r="J277" s="56" t="s">
        <v>216</v>
      </c>
      <c r="K277" s="56"/>
      <c r="L277" s="181"/>
      <c r="M277" s="56" t="s">
        <v>216</v>
      </c>
      <c r="N277" s="192"/>
    </row>
    <row r="278" s="174" customFormat="1" ht="20.25" customHeight="1" spans="1:14">
      <c r="A278" s="179"/>
      <c r="B278" s="56" t="s">
        <v>217</v>
      </c>
      <c r="C278" s="56"/>
      <c r="D278" s="56"/>
      <c r="E278" s="56"/>
      <c r="F278" s="56"/>
      <c r="G278" s="56"/>
      <c r="H278" s="56"/>
      <c r="I278" s="56"/>
      <c r="J278" s="56" t="s">
        <v>216</v>
      </c>
      <c r="K278" s="56"/>
      <c r="L278" s="181"/>
      <c r="M278" s="56" t="s">
        <v>216</v>
      </c>
      <c r="N278" s="192"/>
    </row>
    <row r="279" s="174" customFormat="1" ht="18" customHeight="1" spans="1:14">
      <c r="A279" s="179"/>
      <c r="B279" s="59"/>
      <c r="C279" s="59"/>
      <c r="D279" s="59"/>
      <c r="E279" s="59"/>
      <c r="F279" s="59"/>
      <c r="G279" s="56"/>
      <c r="H279" s="181"/>
      <c r="I279" s="181"/>
      <c r="J279" s="181"/>
      <c r="K279" s="181"/>
      <c r="L279" s="181"/>
      <c r="M279" s="181"/>
      <c r="N279" s="192"/>
    </row>
    <row r="280" s="174" customFormat="1" ht="18" customHeight="1" spans="1:14">
      <c r="A280" s="179"/>
      <c r="B280" s="59"/>
      <c r="C280" s="59"/>
      <c r="D280" s="59"/>
      <c r="E280" s="59"/>
      <c r="F280" s="59"/>
      <c r="G280" s="56"/>
      <c r="H280" s="181"/>
      <c r="I280" s="181"/>
      <c r="J280" s="181"/>
      <c r="K280" s="181"/>
      <c r="L280" s="181"/>
      <c r="M280" s="181"/>
      <c r="N280" s="192"/>
    </row>
    <row r="281" s="174" customFormat="1" ht="18" customHeight="1" spans="1:14">
      <c r="A281" s="179"/>
      <c r="B281" s="59"/>
      <c r="C281" s="59"/>
      <c r="D281" s="59"/>
      <c r="E281" s="59"/>
      <c r="F281" s="59"/>
      <c r="G281" s="56"/>
      <c r="H281" s="181"/>
      <c r="I281" s="181"/>
      <c r="J281" s="181"/>
      <c r="K281" s="181"/>
      <c r="L281" s="181"/>
      <c r="M281" s="181"/>
      <c r="N281" s="192"/>
    </row>
    <row r="282" s="174" customFormat="1" ht="18" customHeight="1" spans="1:14">
      <c r="A282" s="179"/>
      <c r="B282" s="59"/>
      <c r="C282" s="59"/>
      <c r="D282" s="59"/>
      <c r="E282" s="59"/>
      <c r="F282" s="59"/>
      <c r="G282" s="56"/>
      <c r="H282" s="181"/>
      <c r="I282" s="181"/>
      <c r="J282" s="181"/>
      <c r="K282" s="181"/>
      <c r="L282" s="181"/>
      <c r="M282" s="181"/>
      <c r="N282" s="192"/>
    </row>
    <row r="283" s="174" customFormat="1" ht="18" customHeight="1" spans="1:14">
      <c r="A283" s="179"/>
      <c r="B283" s="59"/>
      <c r="C283" s="59"/>
      <c r="D283" s="59"/>
      <c r="E283" s="59"/>
      <c r="F283" s="59"/>
      <c r="G283" s="56"/>
      <c r="H283" s="181"/>
      <c r="I283" s="181"/>
      <c r="J283" s="181"/>
      <c r="K283" s="181"/>
      <c r="L283" s="181"/>
      <c r="M283" s="181"/>
      <c r="N283" s="192"/>
    </row>
    <row r="284" s="174" customFormat="1" ht="18" customHeight="1" spans="1:14">
      <c r="A284" s="179"/>
      <c r="B284" s="59"/>
      <c r="C284" s="59"/>
      <c r="D284" s="59"/>
      <c r="E284" s="59"/>
      <c r="F284" s="59"/>
      <c r="G284" s="56"/>
      <c r="H284" s="181"/>
      <c r="I284" s="181"/>
      <c r="J284" s="181"/>
      <c r="K284" s="181"/>
      <c r="L284" s="181"/>
      <c r="M284" s="181"/>
      <c r="N284" s="192"/>
    </row>
    <row r="285" s="174" customFormat="1" ht="18" customHeight="1" spans="1:14">
      <c r="A285" s="182"/>
      <c r="B285" s="183"/>
      <c r="C285" s="183"/>
      <c r="D285" s="183"/>
      <c r="E285" s="183"/>
      <c r="F285" s="183"/>
      <c r="G285" s="184"/>
      <c r="H285" s="185"/>
      <c r="I285" s="185"/>
      <c r="J285" s="185"/>
      <c r="K285" s="185"/>
      <c r="L285" s="185"/>
      <c r="M285" s="185"/>
      <c r="N285" s="193"/>
    </row>
    <row r="286" s="174" customFormat="1" ht="25.5" customHeight="1" spans="1:14">
      <c r="A286" s="186" t="s">
        <v>180</v>
      </c>
      <c r="B286" s="186"/>
      <c r="C286" s="186"/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</row>
    <row r="287" s="174" customFormat="1" ht="18" customHeight="1" spans="1:14">
      <c r="A287" s="186"/>
      <c r="B287" s="186"/>
      <c r="C287" s="186"/>
      <c r="D287" s="186"/>
      <c r="E287" s="186"/>
      <c r="F287" s="186"/>
      <c r="G287" s="186"/>
      <c r="H287" s="186"/>
      <c r="I287" s="194"/>
      <c r="J287" s="194"/>
      <c r="K287" s="195"/>
      <c r="L287" s="195"/>
      <c r="M287" s="195"/>
      <c r="N287" s="195"/>
    </row>
    <row r="288" s="174" customFormat="1" ht="39.75" customHeight="1" spans="1:14">
      <c r="A288" s="175" t="s">
        <v>153</v>
      </c>
      <c r="B288" s="175"/>
      <c r="C288" s="175"/>
      <c r="D288" s="175"/>
      <c r="E288" s="175"/>
      <c r="F288" s="175"/>
      <c r="G288" s="175"/>
      <c r="H288" s="175"/>
      <c r="I288" s="175"/>
      <c r="J288" s="175"/>
      <c r="K288" s="187"/>
      <c r="L288" s="187"/>
      <c r="M288" s="187"/>
      <c r="N288" s="187"/>
    </row>
    <row r="289" s="174" customFormat="1" ht="28.5" customHeight="1" spans="1:14">
      <c r="A289" s="176" t="s">
        <v>95</v>
      </c>
      <c r="B289" s="176"/>
      <c r="C289" s="176"/>
      <c r="D289" s="176"/>
      <c r="E289" s="176"/>
      <c r="F289" s="176"/>
      <c r="G289" s="176"/>
      <c r="H289" s="176"/>
      <c r="I289" s="188" t="s">
        <v>154</v>
      </c>
      <c r="J289" s="188"/>
      <c r="K289" s="189" t="s">
        <v>228</v>
      </c>
      <c r="L289" s="189"/>
      <c r="M289" s="189"/>
      <c r="N289" s="189"/>
    </row>
    <row r="290" s="174" customFormat="1" ht="18" customHeight="1" spans="1:14">
      <c r="A290" s="177" t="s">
        <v>96</v>
      </c>
      <c r="B290" s="178"/>
      <c r="C290" s="178" t="s">
        <v>150</v>
      </c>
      <c r="D290" s="178"/>
      <c r="E290" s="178" t="s">
        <v>64</v>
      </c>
      <c r="F290" s="178" t="s">
        <v>151</v>
      </c>
      <c r="G290" s="178"/>
      <c r="H290" s="178"/>
      <c r="I290" s="178"/>
      <c r="J290" s="178" t="s">
        <v>98</v>
      </c>
      <c r="K290" s="178"/>
      <c r="L290" s="178" t="s">
        <v>152</v>
      </c>
      <c r="M290" s="178" t="s">
        <v>99</v>
      </c>
      <c r="N290" s="190">
        <v>10</v>
      </c>
    </row>
    <row r="291" s="174" customFormat="1" ht="18" customHeight="1" spans="1:14">
      <c r="A291" s="179" t="s">
        <v>156</v>
      </c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191"/>
    </row>
    <row r="292" s="174" customFormat="1" ht="18" customHeight="1" spans="1:14">
      <c r="A292" s="179" t="s">
        <v>157</v>
      </c>
      <c r="B292" s="56" t="s">
        <v>158</v>
      </c>
      <c r="C292" s="56" t="s">
        <v>159</v>
      </c>
      <c r="D292" s="56" t="s">
        <v>160</v>
      </c>
      <c r="E292" s="56" t="s">
        <v>161</v>
      </c>
      <c r="F292" s="56"/>
      <c r="G292" s="56"/>
      <c r="H292" s="56"/>
      <c r="I292" s="56"/>
      <c r="J292" s="56" t="s">
        <v>162</v>
      </c>
      <c r="K292" s="56"/>
      <c r="L292" s="56"/>
      <c r="M292" s="56"/>
      <c r="N292" s="191"/>
    </row>
    <row r="293" s="174" customFormat="1" ht="28.5" customHeight="1" spans="1:14">
      <c r="A293" s="179"/>
      <c r="B293" s="56"/>
      <c r="C293" s="56"/>
      <c r="D293" s="56"/>
      <c r="E293" s="56" t="s">
        <v>163</v>
      </c>
      <c r="F293" s="56" t="s">
        <v>164</v>
      </c>
      <c r="G293" s="56" t="s">
        <v>165</v>
      </c>
      <c r="H293" s="56" t="s">
        <v>166</v>
      </c>
      <c r="I293" s="56"/>
      <c r="J293" s="56" t="s">
        <v>163</v>
      </c>
      <c r="K293" s="56"/>
      <c r="L293" s="56" t="s">
        <v>164</v>
      </c>
      <c r="M293" s="56" t="s">
        <v>165</v>
      </c>
      <c r="N293" s="191" t="s">
        <v>166</v>
      </c>
    </row>
    <row r="294" s="174" customFormat="1" ht="41.25" customHeight="1" spans="1:14">
      <c r="A294" s="180" t="s">
        <v>229</v>
      </c>
      <c r="B294" s="59" t="s">
        <v>230</v>
      </c>
      <c r="C294" s="56" t="s">
        <v>214</v>
      </c>
      <c r="D294" s="181">
        <v>0.1</v>
      </c>
      <c r="E294" s="181">
        <v>154.67</v>
      </c>
      <c r="F294" s="181"/>
      <c r="G294" s="181"/>
      <c r="H294" s="181">
        <v>73.8</v>
      </c>
      <c r="I294" s="181"/>
      <c r="J294" s="181">
        <v>15.47</v>
      </c>
      <c r="K294" s="181"/>
      <c r="L294" s="181"/>
      <c r="M294" s="181"/>
      <c r="N294" s="192">
        <v>7.38</v>
      </c>
    </row>
    <row r="295" s="174" customFormat="1" ht="18" customHeight="1" spans="1:14">
      <c r="A295" s="179" t="s">
        <v>170</v>
      </c>
      <c r="B295" s="56"/>
      <c r="C295" s="56" t="s">
        <v>171</v>
      </c>
      <c r="D295" s="56"/>
      <c r="E295" s="56"/>
      <c r="F295" s="56"/>
      <c r="G295" s="56"/>
      <c r="H295" s="56"/>
      <c r="I295" s="56"/>
      <c r="J295" s="181">
        <v>15.47</v>
      </c>
      <c r="K295" s="181"/>
      <c r="L295" s="181"/>
      <c r="M295" s="181"/>
      <c r="N295" s="192">
        <v>7.38</v>
      </c>
    </row>
    <row r="296" s="174" customFormat="1" ht="18" customHeight="1" spans="1:14">
      <c r="A296" s="179"/>
      <c r="B296" s="56"/>
      <c r="C296" s="56" t="s">
        <v>172</v>
      </c>
      <c r="D296" s="56"/>
      <c r="E296" s="56"/>
      <c r="F296" s="56"/>
      <c r="G296" s="56"/>
      <c r="H296" s="56"/>
      <c r="I296" s="56"/>
      <c r="J296" s="181"/>
      <c r="K296" s="181"/>
      <c r="L296" s="181"/>
      <c r="M296" s="181"/>
      <c r="N296" s="192"/>
    </row>
    <row r="297" s="174" customFormat="1" ht="18" customHeight="1" spans="1:14">
      <c r="A297" s="179" t="s">
        <v>173</v>
      </c>
      <c r="B297" s="56"/>
      <c r="C297" s="56"/>
      <c r="D297" s="56"/>
      <c r="E297" s="56"/>
      <c r="F297" s="56"/>
      <c r="G297" s="56"/>
      <c r="H297" s="56"/>
      <c r="I297" s="56"/>
      <c r="J297" s="181">
        <v>22.85</v>
      </c>
      <c r="K297" s="181"/>
      <c r="L297" s="181"/>
      <c r="M297" s="181"/>
      <c r="N297" s="192"/>
    </row>
    <row r="298" s="174" customFormat="1" ht="28.5" customHeight="1" spans="1:14">
      <c r="A298" s="179" t="s">
        <v>174</v>
      </c>
      <c r="B298" s="56" t="s">
        <v>175</v>
      </c>
      <c r="C298" s="56"/>
      <c r="D298" s="56"/>
      <c r="E298" s="56"/>
      <c r="F298" s="56"/>
      <c r="G298" s="56" t="s">
        <v>176</v>
      </c>
      <c r="H298" s="56" t="s">
        <v>160</v>
      </c>
      <c r="I298" s="56"/>
      <c r="J298" s="56" t="s">
        <v>177</v>
      </c>
      <c r="K298" s="56"/>
      <c r="L298" s="56" t="s">
        <v>101</v>
      </c>
      <c r="M298" s="56" t="s">
        <v>178</v>
      </c>
      <c r="N298" s="191" t="s">
        <v>179</v>
      </c>
    </row>
    <row r="299" s="174" customFormat="1" ht="18" customHeight="1" spans="1:14">
      <c r="A299" s="179"/>
      <c r="B299" s="56" t="s">
        <v>215</v>
      </c>
      <c r="C299" s="56"/>
      <c r="D299" s="56"/>
      <c r="E299" s="56"/>
      <c r="F299" s="56"/>
      <c r="G299" s="56"/>
      <c r="H299" s="56"/>
      <c r="I299" s="56"/>
      <c r="J299" s="56" t="s">
        <v>216</v>
      </c>
      <c r="K299" s="56"/>
      <c r="L299" s="181"/>
      <c r="M299" s="56" t="s">
        <v>216</v>
      </c>
      <c r="N299" s="192"/>
    </row>
    <row r="300" s="174" customFormat="1" ht="20.25" customHeight="1" spans="1:14">
      <c r="A300" s="179"/>
      <c r="B300" s="56" t="s">
        <v>217</v>
      </c>
      <c r="C300" s="56"/>
      <c r="D300" s="56"/>
      <c r="E300" s="56"/>
      <c r="F300" s="56"/>
      <c r="G300" s="56"/>
      <c r="H300" s="56"/>
      <c r="I300" s="56"/>
      <c r="J300" s="56" t="s">
        <v>216</v>
      </c>
      <c r="K300" s="56"/>
      <c r="L300" s="181"/>
      <c r="M300" s="56" t="s">
        <v>216</v>
      </c>
      <c r="N300" s="192"/>
    </row>
    <row r="301" s="174" customFormat="1" ht="18" customHeight="1" spans="1:14">
      <c r="A301" s="179"/>
      <c r="B301" s="59"/>
      <c r="C301" s="59"/>
      <c r="D301" s="59"/>
      <c r="E301" s="59"/>
      <c r="F301" s="59"/>
      <c r="G301" s="56"/>
      <c r="H301" s="181"/>
      <c r="I301" s="181"/>
      <c r="J301" s="181"/>
      <c r="K301" s="181"/>
      <c r="L301" s="181"/>
      <c r="M301" s="181"/>
      <c r="N301" s="192"/>
    </row>
    <row r="302" s="174" customFormat="1" ht="18" customHeight="1" spans="1:14">
      <c r="A302" s="179"/>
      <c r="B302" s="59"/>
      <c r="C302" s="59"/>
      <c r="D302" s="59"/>
      <c r="E302" s="59"/>
      <c r="F302" s="59"/>
      <c r="G302" s="56"/>
      <c r="H302" s="181"/>
      <c r="I302" s="181"/>
      <c r="J302" s="181"/>
      <c r="K302" s="181"/>
      <c r="L302" s="181"/>
      <c r="M302" s="181"/>
      <c r="N302" s="192"/>
    </row>
    <row r="303" s="174" customFormat="1" ht="18" customHeight="1" spans="1:14">
      <c r="A303" s="179"/>
      <c r="B303" s="59"/>
      <c r="C303" s="59"/>
      <c r="D303" s="59"/>
      <c r="E303" s="59"/>
      <c r="F303" s="59"/>
      <c r="G303" s="56"/>
      <c r="H303" s="181"/>
      <c r="I303" s="181"/>
      <c r="J303" s="181"/>
      <c r="K303" s="181"/>
      <c r="L303" s="181"/>
      <c r="M303" s="181"/>
      <c r="N303" s="192"/>
    </row>
    <row r="304" s="174" customFormat="1" ht="18" customHeight="1" spans="1:14">
      <c r="A304" s="179"/>
      <c r="B304" s="59"/>
      <c r="C304" s="59"/>
      <c r="D304" s="59"/>
      <c r="E304" s="59"/>
      <c r="F304" s="59"/>
      <c r="G304" s="56"/>
      <c r="H304" s="181"/>
      <c r="I304" s="181"/>
      <c r="J304" s="181"/>
      <c r="K304" s="181"/>
      <c r="L304" s="181"/>
      <c r="M304" s="181"/>
      <c r="N304" s="192"/>
    </row>
    <row r="305" s="174" customFormat="1" ht="18" customHeight="1" spans="1:14">
      <c r="A305" s="179"/>
      <c r="B305" s="59"/>
      <c r="C305" s="59"/>
      <c r="D305" s="59"/>
      <c r="E305" s="59"/>
      <c r="F305" s="59"/>
      <c r="G305" s="56"/>
      <c r="H305" s="181"/>
      <c r="I305" s="181"/>
      <c r="J305" s="181"/>
      <c r="K305" s="181"/>
      <c r="L305" s="181"/>
      <c r="M305" s="181"/>
      <c r="N305" s="192"/>
    </row>
    <row r="306" s="174" customFormat="1" ht="18" customHeight="1" spans="1:14">
      <c r="A306" s="179"/>
      <c r="B306" s="59"/>
      <c r="C306" s="59"/>
      <c r="D306" s="59"/>
      <c r="E306" s="59"/>
      <c r="F306" s="59"/>
      <c r="G306" s="56"/>
      <c r="H306" s="181"/>
      <c r="I306" s="181"/>
      <c r="J306" s="181"/>
      <c r="K306" s="181"/>
      <c r="L306" s="181"/>
      <c r="M306" s="181"/>
      <c r="N306" s="192"/>
    </row>
    <row r="307" s="174" customFormat="1" ht="18" customHeight="1" spans="1:14">
      <c r="A307" s="182"/>
      <c r="B307" s="183"/>
      <c r="C307" s="183"/>
      <c r="D307" s="183"/>
      <c r="E307" s="183"/>
      <c r="F307" s="183"/>
      <c r="G307" s="184"/>
      <c r="H307" s="185"/>
      <c r="I307" s="185"/>
      <c r="J307" s="185"/>
      <c r="K307" s="185"/>
      <c r="L307" s="185"/>
      <c r="M307" s="185"/>
      <c r="N307" s="193"/>
    </row>
    <row r="308" s="174" customFormat="1" ht="25.5" customHeight="1" spans="1:14">
      <c r="A308" s="186" t="s">
        <v>180</v>
      </c>
      <c r="B308" s="186"/>
      <c r="C308" s="186"/>
      <c r="D308" s="186"/>
      <c r="E308" s="186"/>
      <c r="F308" s="186"/>
      <c r="G308" s="186"/>
      <c r="H308" s="186"/>
      <c r="I308" s="186"/>
      <c r="J308" s="186"/>
      <c r="K308" s="186"/>
      <c r="L308" s="186"/>
      <c r="M308" s="186"/>
      <c r="N308" s="186"/>
    </row>
    <row r="309" s="174" customFormat="1" ht="18" customHeight="1" spans="1:14">
      <c r="A309" s="186"/>
      <c r="B309" s="186"/>
      <c r="C309" s="186"/>
      <c r="D309" s="186"/>
      <c r="E309" s="186"/>
      <c r="F309" s="186"/>
      <c r="G309" s="186"/>
      <c r="H309" s="186"/>
      <c r="I309" s="194"/>
      <c r="J309" s="194"/>
      <c r="K309" s="195"/>
      <c r="L309" s="195"/>
      <c r="M309" s="195"/>
      <c r="N309" s="195"/>
    </row>
  </sheetData>
  <sheetProtection algorithmName="SHA-512" hashValue="/XBXZom6f7BDV6rjno8UggwM2OqBQKs3UiirbWgs/iMe3EFVWeLggX8dnNaKy6dw4Z80zHL0/hypUcOYHZZIXQ==" saltValue="FWx0+GOXQPMGQao02c0RMQ==" spinCount="100000" sheet="1" insertHyperlinks="0" sort="0" autoFilter="0" pivotTables="0" objects="1"/>
  <mergeCells count="847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N21"/>
    <mergeCell ref="A22:H22"/>
    <mergeCell ref="I22:J22"/>
    <mergeCell ref="K22:N22"/>
    <mergeCell ref="A23:B23"/>
    <mergeCell ref="C23:D23"/>
    <mergeCell ref="F23:I23"/>
    <mergeCell ref="J23:K23"/>
    <mergeCell ref="A24:N24"/>
    <mergeCell ref="E25:I25"/>
    <mergeCell ref="J25:N25"/>
    <mergeCell ref="H26:I26"/>
    <mergeCell ref="J26:K26"/>
    <mergeCell ref="H27:I27"/>
    <mergeCell ref="J27:K27"/>
    <mergeCell ref="A28:B28"/>
    <mergeCell ref="C28:I28"/>
    <mergeCell ref="J28:K28"/>
    <mergeCell ref="A29:B29"/>
    <mergeCell ref="C29:I29"/>
    <mergeCell ref="J29:N29"/>
    <mergeCell ref="A30:I30"/>
    <mergeCell ref="J30:N30"/>
    <mergeCell ref="B31:F31"/>
    <mergeCell ref="H31:I31"/>
    <mergeCell ref="J31:K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A45:N45"/>
    <mergeCell ref="E46:I46"/>
    <mergeCell ref="J46:N46"/>
    <mergeCell ref="H47:I47"/>
    <mergeCell ref="J47:K47"/>
    <mergeCell ref="H48:I48"/>
    <mergeCell ref="J48:K48"/>
    <mergeCell ref="A49:B49"/>
    <mergeCell ref="C49:I49"/>
    <mergeCell ref="J49:K49"/>
    <mergeCell ref="A50:B50"/>
    <mergeCell ref="C50:I50"/>
    <mergeCell ref="J50:N50"/>
    <mergeCell ref="A51:I51"/>
    <mergeCell ref="J51:N51"/>
    <mergeCell ref="B52:F52"/>
    <mergeCell ref="H52:I52"/>
    <mergeCell ref="J52:K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A58:N58"/>
    <mergeCell ref="A59:H59"/>
    <mergeCell ref="I59:J59"/>
    <mergeCell ref="K59:N59"/>
    <mergeCell ref="A60:N60"/>
    <mergeCell ref="A61:H61"/>
    <mergeCell ref="I61:J61"/>
    <mergeCell ref="K61:N61"/>
    <mergeCell ref="A62:B62"/>
    <mergeCell ref="C62:D62"/>
    <mergeCell ref="F62:I62"/>
    <mergeCell ref="J62:K62"/>
    <mergeCell ref="A63:N63"/>
    <mergeCell ref="E64:I64"/>
    <mergeCell ref="J64:N64"/>
    <mergeCell ref="H65:I65"/>
    <mergeCell ref="J65:K65"/>
    <mergeCell ref="H66:I66"/>
    <mergeCell ref="J66:K66"/>
    <mergeCell ref="A67:B67"/>
    <mergeCell ref="C67:I67"/>
    <mergeCell ref="J67:K67"/>
    <mergeCell ref="A68:B68"/>
    <mergeCell ref="C68:I68"/>
    <mergeCell ref="J68:N68"/>
    <mergeCell ref="A69:I69"/>
    <mergeCell ref="J69:N69"/>
    <mergeCell ref="B70:F70"/>
    <mergeCell ref="H70:I70"/>
    <mergeCell ref="J70:K70"/>
    <mergeCell ref="B71:F71"/>
    <mergeCell ref="H71:I71"/>
    <mergeCell ref="J71:K71"/>
    <mergeCell ref="B72:F72"/>
    <mergeCell ref="H72:I72"/>
    <mergeCell ref="J72:K72"/>
    <mergeCell ref="B73:F73"/>
    <mergeCell ref="H73:I73"/>
    <mergeCell ref="J73:K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A79: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A84:N84"/>
    <mergeCell ref="E85:I85"/>
    <mergeCell ref="J85:N85"/>
    <mergeCell ref="H86:I86"/>
    <mergeCell ref="J86:K86"/>
    <mergeCell ref="H87:I87"/>
    <mergeCell ref="J87:K87"/>
    <mergeCell ref="A88:B88"/>
    <mergeCell ref="C88:I88"/>
    <mergeCell ref="J88:K88"/>
    <mergeCell ref="A89:B89"/>
    <mergeCell ref="C89:I89"/>
    <mergeCell ref="J89:N89"/>
    <mergeCell ref="A90:I90"/>
    <mergeCell ref="J90:N90"/>
    <mergeCell ref="B91:F91"/>
    <mergeCell ref="H91:I91"/>
    <mergeCell ref="J91:K91"/>
    <mergeCell ref="B92:F92"/>
    <mergeCell ref="H92:I92"/>
    <mergeCell ref="J92:K92"/>
    <mergeCell ref="B93:F93"/>
    <mergeCell ref="H93:I93"/>
    <mergeCell ref="J93:K93"/>
    <mergeCell ref="B94:F94"/>
    <mergeCell ref="H94:I94"/>
    <mergeCell ref="J94:K94"/>
    <mergeCell ref="B95:F95"/>
    <mergeCell ref="H95:I95"/>
    <mergeCell ref="J95:K95"/>
    <mergeCell ref="B96:F96"/>
    <mergeCell ref="H96:I96"/>
    <mergeCell ref="J96:K96"/>
    <mergeCell ref="A97:N97"/>
    <mergeCell ref="A98:H98"/>
    <mergeCell ref="I98:J98"/>
    <mergeCell ref="K98:N98"/>
    <mergeCell ref="A99:N99"/>
    <mergeCell ref="A100:H100"/>
    <mergeCell ref="I100:J100"/>
    <mergeCell ref="K100:N100"/>
    <mergeCell ref="A101:B101"/>
    <mergeCell ref="C101:D101"/>
    <mergeCell ref="F101:I101"/>
    <mergeCell ref="J101:K101"/>
    <mergeCell ref="A102:N102"/>
    <mergeCell ref="E103:I103"/>
    <mergeCell ref="J103:N103"/>
    <mergeCell ref="H104:I104"/>
    <mergeCell ref="J104:K104"/>
    <mergeCell ref="H105:I105"/>
    <mergeCell ref="J105:K105"/>
    <mergeCell ref="A106:B106"/>
    <mergeCell ref="C106:I106"/>
    <mergeCell ref="J106:K106"/>
    <mergeCell ref="A107:B107"/>
    <mergeCell ref="C107:I107"/>
    <mergeCell ref="J107:N107"/>
    <mergeCell ref="A108:I108"/>
    <mergeCell ref="J108:N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B112:F112"/>
    <mergeCell ref="H112:I112"/>
    <mergeCell ref="J112:K112"/>
    <mergeCell ref="B113:F113"/>
    <mergeCell ref="H113:I113"/>
    <mergeCell ref="J113:K113"/>
    <mergeCell ref="B114:F114"/>
    <mergeCell ref="H114:I114"/>
    <mergeCell ref="J114:K114"/>
    <mergeCell ref="B115:F115"/>
    <mergeCell ref="H115:I115"/>
    <mergeCell ref="J115:K115"/>
    <mergeCell ref="B116:F116"/>
    <mergeCell ref="H116:I116"/>
    <mergeCell ref="J116:K116"/>
    <mergeCell ref="B117:F117"/>
    <mergeCell ref="H117:I117"/>
    <mergeCell ref="J117:K117"/>
    <mergeCell ref="A118:N118"/>
    <mergeCell ref="A119:H119"/>
    <mergeCell ref="I119:J119"/>
    <mergeCell ref="K119:N119"/>
    <mergeCell ref="A120:N120"/>
    <mergeCell ref="A121:H121"/>
    <mergeCell ref="I121:J121"/>
    <mergeCell ref="K121:N121"/>
    <mergeCell ref="A122:B122"/>
    <mergeCell ref="C122:D122"/>
    <mergeCell ref="F122:I122"/>
    <mergeCell ref="J122:K122"/>
    <mergeCell ref="A123:N123"/>
    <mergeCell ref="E124:I124"/>
    <mergeCell ref="J124:N124"/>
    <mergeCell ref="H125:I125"/>
    <mergeCell ref="J125:K125"/>
    <mergeCell ref="H126:I126"/>
    <mergeCell ref="J126:K126"/>
    <mergeCell ref="A127:B127"/>
    <mergeCell ref="C127:I127"/>
    <mergeCell ref="J127:K127"/>
    <mergeCell ref="A128:B128"/>
    <mergeCell ref="C128:I128"/>
    <mergeCell ref="J128:N128"/>
    <mergeCell ref="A129:I129"/>
    <mergeCell ref="J129:N129"/>
    <mergeCell ref="B130:F130"/>
    <mergeCell ref="H130:I130"/>
    <mergeCell ref="J130:K130"/>
    <mergeCell ref="B131:F131"/>
    <mergeCell ref="H131:I131"/>
    <mergeCell ref="J131:K131"/>
    <mergeCell ref="B132:F132"/>
    <mergeCell ref="H132:I132"/>
    <mergeCell ref="J132:K132"/>
    <mergeCell ref="B133:F133"/>
    <mergeCell ref="H133:I133"/>
    <mergeCell ref="J133:K133"/>
    <mergeCell ref="B134:F134"/>
    <mergeCell ref="H134:I134"/>
    <mergeCell ref="J134:K134"/>
    <mergeCell ref="B135:F135"/>
    <mergeCell ref="H135:I135"/>
    <mergeCell ref="J135:K135"/>
    <mergeCell ref="B136:F136"/>
    <mergeCell ref="H136:I136"/>
    <mergeCell ref="J136:K136"/>
    <mergeCell ref="B137:F137"/>
    <mergeCell ref="H137:I137"/>
    <mergeCell ref="J137:K137"/>
    <mergeCell ref="B138:F138"/>
    <mergeCell ref="H138:I138"/>
    <mergeCell ref="J138:K138"/>
    <mergeCell ref="A139:N139"/>
    <mergeCell ref="A140:H140"/>
    <mergeCell ref="I140:J140"/>
    <mergeCell ref="K140:N140"/>
    <mergeCell ref="A141:N141"/>
    <mergeCell ref="A142:H142"/>
    <mergeCell ref="I142:J142"/>
    <mergeCell ref="K142:N142"/>
    <mergeCell ref="A143:B143"/>
    <mergeCell ref="C143:D143"/>
    <mergeCell ref="F143:I143"/>
    <mergeCell ref="J143:K143"/>
    <mergeCell ref="A144:N144"/>
    <mergeCell ref="E145:I145"/>
    <mergeCell ref="J145:N145"/>
    <mergeCell ref="H146:I146"/>
    <mergeCell ref="J146:K146"/>
    <mergeCell ref="H147:I147"/>
    <mergeCell ref="J147:K147"/>
    <mergeCell ref="A148:B148"/>
    <mergeCell ref="C148:I148"/>
    <mergeCell ref="J148:K148"/>
    <mergeCell ref="A149:B149"/>
    <mergeCell ref="C149:I149"/>
    <mergeCell ref="J149:N149"/>
    <mergeCell ref="A150:I150"/>
    <mergeCell ref="J150:N150"/>
    <mergeCell ref="B151:F151"/>
    <mergeCell ref="H151:I151"/>
    <mergeCell ref="J151:K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B156:F156"/>
    <mergeCell ref="H156:I156"/>
    <mergeCell ref="J156:K156"/>
    <mergeCell ref="B157:F157"/>
    <mergeCell ref="H157:I157"/>
    <mergeCell ref="J157:K157"/>
    <mergeCell ref="B158:F158"/>
    <mergeCell ref="H158:I158"/>
    <mergeCell ref="J158:K158"/>
    <mergeCell ref="B159:F159"/>
    <mergeCell ref="H159:I159"/>
    <mergeCell ref="J159:K159"/>
    <mergeCell ref="A160:N160"/>
    <mergeCell ref="A161:H161"/>
    <mergeCell ref="I161:J161"/>
    <mergeCell ref="K161:N161"/>
    <mergeCell ref="A162:N162"/>
    <mergeCell ref="A163:H163"/>
    <mergeCell ref="I163:J163"/>
    <mergeCell ref="K163:N163"/>
    <mergeCell ref="A164:B164"/>
    <mergeCell ref="C164:D164"/>
    <mergeCell ref="F164:I164"/>
    <mergeCell ref="J164:K164"/>
    <mergeCell ref="A165:N165"/>
    <mergeCell ref="E166:I166"/>
    <mergeCell ref="J166:N166"/>
    <mergeCell ref="H167:I167"/>
    <mergeCell ref="J167:K167"/>
    <mergeCell ref="H168:I168"/>
    <mergeCell ref="J168:K168"/>
    <mergeCell ref="A169:B169"/>
    <mergeCell ref="C169:I169"/>
    <mergeCell ref="J169:K169"/>
    <mergeCell ref="A170:B170"/>
    <mergeCell ref="C170:I170"/>
    <mergeCell ref="J170:N170"/>
    <mergeCell ref="A171:I171"/>
    <mergeCell ref="J171:N171"/>
    <mergeCell ref="B172:F172"/>
    <mergeCell ref="H172:I172"/>
    <mergeCell ref="J172:K172"/>
    <mergeCell ref="B173:F173"/>
    <mergeCell ref="H173:I173"/>
    <mergeCell ref="J173:K173"/>
    <mergeCell ref="B174:F174"/>
    <mergeCell ref="H174:I174"/>
    <mergeCell ref="J174:K174"/>
    <mergeCell ref="B175:F175"/>
    <mergeCell ref="H175:I175"/>
    <mergeCell ref="J175:K175"/>
    <mergeCell ref="B176:F176"/>
    <mergeCell ref="H176:I176"/>
    <mergeCell ref="J176:K176"/>
    <mergeCell ref="B177:F177"/>
    <mergeCell ref="H177:I177"/>
    <mergeCell ref="J177:K177"/>
    <mergeCell ref="A178:N178"/>
    <mergeCell ref="A179:H179"/>
    <mergeCell ref="I179:J179"/>
    <mergeCell ref="K179:N179"/>
    <mergeCell ref="A180:N180"/>
    <mergeCell ref="A181:H181"/>
    <mergeCell ref="I181:J181"/>
    <mergeCell ref="K181:N181"/>
    <mergeCell ref="A182:B182"/>
    <mergeCell ref="C182:D182"/>
    <mergeCell ref="F182:I182"/>
    <mergeCell ref="J182:K182"/>
    <mergeCell ref="A183:N183"/>
    <mergeCell ref="E184:I184"/>
    <mergeCell ref="J184:N184"/>
    <mergeCell ref="H185:I185"/>
    <mergeCell ref="J185:K185"/>
    <mergeCell ref="H186:I186"/>
    <mergeCell ref="J186:K186"/>
    <mergeCell ref="A187:B187"/>
    <mergeCell ref="C187:I187"/>
    <mergeCell ref="J187:K187"/>
    <mergeCell ref="A188:B188"/>
    <mergeCell ref="C188:I188"/>
    <mergeCell ref="J188:N188"/>
    <mergeCell ref="A189:I189"/>
    <mergeCell ref="J189:N189"/>
    <mergeCell ref="B190:F190"/>
    <mergeCell ref="H190:I190"/>
    <mergeCell ref="J190:K190"/>
    <mergeCell ref="B191:F191"/>
    <mergeCell ref="H191:I191"/>
    <mergeCell ref="J191:K191"/>
    <mergeCell ref="B192:F192"/>
    <mergeCell ref="H192:I192"/>
    <mergeCell ref="J192:K192"/>
    <mergeCell ref="B193:F193"/>
    <mergeCell ref="H193:I193"/>
    <mergeCell ref="J193:K193"/>
    <mergeCell ref="B194:F194"/>
    <mergeCell ref="H194:I194"/>
    <mergeCell ref="J194:K194"/>
    <mergeCell ref="B195:F195"/>
    <mergeCell ref="H195:I195"/>
    <mergeCell ref="J195:K195"/>
    <mergeCell ref="B196:F196"/>
    <mergeCell ref="H196:I196"/>
    <mergeCell ref="J196:K196"/>
    <mergeCell ref="B197:F197"/>
    <mergeCell ref="H197:I197"/>
    <mergeCell ref="J197:K197"/>
    <mergeCell ref="A198:N198"/>
    <mergeCell ref="A199:H199"/>
    <mergeCell ref="I199:J199"/>
    <mergeCell ref="K199:N199"/>
    <mergeCell ref="A200:N200"/>
    <mergeCell ref="A201:H201"/>
    <mergeCell ref="I201:J201"/>
    <mergeCell ref="K201:N201"/>
    <mergeCell ref="A202:B202"/>
    <mergeCell ref="C202:D202"/>
    <mergeCell ref="F202:I202"/>
    <mergeCell ref="J202:K202"/>
    <mergeCell ref="A203:N203"/>
    <mergeCell ref="E204:I204"/>
    <mergeCell ref="J204:N204"/>
    <mergeCell ref="H205:I205"/>
    <mergeCell ref="J205:K205"/>
    <mergeCell ref="H206:I206"/>
    <mergeCell ref="J206:K206"/>
    <mergeCell ref="A207:B207"/>
    <mergeCell ref="C207:I207"/>
    <mergeCell ref="J207:K207"/>
    <mergeCell ref="A208:B208"/>
    <mergeCell ref="C208:I208"/>
    <mergeCell ref="J208:N208"/>
    <mergeCell ref="A209:I209"/>
    <mergeCell ref="J209:N209"/>
    <mergeCell ref="B210:F210"/>
    <mergeCell ref="H210:I210"/>
    <mergeCell ref="J210:K210"/>
    <mergeCell ref="B211:I211"/>
    <mergeCell ref="J211:K211"/>
    <mergeCell ref="B212:I212"/>
    <mergeCell ref="J212:K212"/>
    <mergeCell ref="B213:F213"/>
    <mergeCell ref="H213:I213"/>
    <mergeCell ref="J213:K213"/>
    <mergeCell ref="B214:F214"/>
    <mergeCell ref="H214:I214"/>
    <mergeCell ref="J214:K214"/>
    <mergeCell ref="B215:F215"/>
    <mergeCell ref="H215:I215"/>
    <mergeCell ref="J215:K215"/>
    <mergeCell ref="B216:F216"/>
    <mergeCell ref="H216:I216"/>
    <mergeCell ref="J216:K216"/>
    <mergeCell ref="B217:F217"/>
    <mergeCell ref="H217:I217"/>
    <mergeCell ref="J217:K217"/>
    <mergeCell ref="B218:F218"/>
    <mergeCell ref="H218:I218"/>
    <mergeCell ref="J218:K218"/>
    <mergeCell ref="B219:F219"/>
    <mergeCell ref="H219:I219"/>
    <mergeCell ref="J219:K219"/>
    <mergeCell ref="A220:N220"/>
    <mergeCell ref="A221:H221"/>
    <mergeCell ref="I221:J221"/>
    <mergeCell ref="K221:N221"/>
    <mergeCell ref="A222:N222"/>
    <mergeCell ref="A223:H223"/>
    <mergeCell ref="I223:J223"/>
    <mergeCell ref="K223:N223"/>
    <mergeCell ref="A224:B224"/>
    <mergeCell ref="C224:D224"/>
    <mergeCell ref="F224:I224"/>
    <mergeCell ref="J224:K224"/>
    <mergeCell ref="A225:N225"/>
    <mergeCell ref="E226:I226"/>
    <mergeCell ref="J226:N226"/>
    <mergeCell ref="H227:I227"/>
    <mergeCell ref="J227:K227"/>
    <mergeCell ref="H228:I228"/>
    <mergeCell ref="J228:K228"/>
    <mergeCell ref="A229:B229"/>
    <mergeCell ref="C229:I229"/>
    <mergeCell ref="J229:K229"/>
    <mergeCell ref="A230:B230"/>
    <mergeCell ref="C230:I230"/>
    <mergeCell ref="J230:N230"/>
    <mergeCell ref="A231:I231"/>
    <mergeCell ref="J231:N231"/>
    <mergeCell ref="B232:F232"/>
    <mergeCell ref="H232:I232"/>
    <mergeCell ref="J232:K232"/>
    <mergeCell ref="B233:I233"/>
    <mergeCell ref="J233:K233"/>
    <mergeCell ref="B234:I234"/>
    <mergeCell ref="J234:K234"/>
    <mergeCell ref="B235:F235"/>
    <mergeCell ref="H235:I235"/>
    <mergeCell ref="J235:K235"/>
    <mergeCell ref="B236:F236"/>
    <mergeCell ref="H236:I236"/>
    <mergeCell ref="J236:K236"/>
    <mergeCell ref="B237:F237"/>
    <mergeCell ref="H237:I237"/>
    <mergeCell ref="J237:K237"/>
    <mergeCell ref="B238:F238"/>
    <mergeCell ref="H238:I238"/>
    <mergeCell ref="J238:K238"/>
    <mergeCell ref="B239:F239"/>
    <mergeCell ref="H239:I239"/>
    <mergeCell ref="J239:K239"/>
    <mergeCell ref="B240:F240"/>
    <mergeCell ref="H240:I240"/>
    <mergeCell ref="J240:K240"/>
    <mergeCell ref="B241:F241"/>
    <mergeCell ref="H241:I241"/>
    <mergeCell ref="J241:K241"/>
    <mergeCell ref="A242: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A247:N247"/>
    <mergeCell ref="E248:I248"/>
    <mergeCell ref="J248:N248"/>
    <mergeCell ref="H249:I249"/>
    <mergeCell ref="J249:K249"/>
    <mergeCell ref="H250:I250"/>
    <mergeCell ref="J250:K250"/>
    <mergeCell ref="A251:B251"/>
    <mergeCell ref="C251:I251"/>
    <mergeCell ref="J251:K251"/>
    <mergeCell ref="A252:B252"/>
    <mergeCell ref="C252:I252"/>
    <mergeCell ref="J252:N252"/>
    <mergeCell ref="A253:I253"/>
    <mergeCell ref="J253:N253"/>
    <mergeCell ref="B254:F254"/>
    <mergeCell ref="H254:I254"/>
    <mergeCell ref="J254:K254"/>
    <mergeCell ref="B255:I255"/>
    <mergeCell ref="J255:K255"/>
    <mergeCell ref="B256:I256"/>
    <mergeCell ref="J256:K256"/>
    <mergeCell ref="B257:F257"/>
    <mergeCell ref="H257:I257"/>
    <mergeCell ref="J257:K257"/>
    <mergeCell ref="B258:F258"/>
    <mergeCell ref="H258:I258"/>
    <mergeCell ref="J258:K258"/>
    <mergeCell ref="B259:F259"/>
    <mergeCell ref="H259:I259"/>
    <mergeCell ref="J259:K259"/>
    <mergeCell ref="B260:F260"/>
    <mergeCell ref="H260:I260"/>
    <mergeCell ref="J260:K260"/>
    <mergeCell ref="B261:F261"/>
    <mergeCell ref="H261:I261"/>
    <mergeCell ref="J261:K261"/>
    <mergeCell ref="B262:F262"/>
    <mergeCell ref="H262:I262"/>
    <mergeCell ref="J262:K262"/>
    <mergeCell ref="B263:F263"/>
    <mergeCell ref="H263:I263"/>
    <mergeCell ref="J263:K263"/>
    <mergeCell ref="A264:N264"/>
    <mergeCell ref="A265:H265"/>
    <mergeCell ref="I265:J265"/>
    <mergeCell ref="K265:N265"/>
    <mergeCell ref="A266:N266"/>
    <mergeCell ref="A267:H267"/>
    <mergeCell ref="I267:J267"/>
    <mergeCell ref="K267:N267"/>
    <mergeCell ref="A268:B268"/>
    <mergeCell ref="C268:D268"/>
    <mergeCell ref="F268:I268"/>
    <mergeCell ref="J268:K268"/>
    <mergeCell ref="A269:N269"/>
    <mergeCell ref="E270:I270"/>
    <mergeCell ref="J270:N270"/>
    <mergeCell ref="H271:I271"/>
    <mergeCell ref="J271:K271"/>
    <mergeCell ref="H272:I272"/>
    <mergeCell ref="J272:K272"/>
    <mergeCell ref="A273:B273"/>
    <mergeCell ref="C273:I273"/>
    <mergeCell ref="J273:K273"/>
    <mergeCell ref="A274:B274"/>
    <mergeCell ref="C274:I274"/>
    <mergeCell ref="J274:N274"/>
    <mergeCell ref="A275:I275"/>
    <mergeCell ref="J275:N275"/>
    <mergeCell ref="B276:F276"/>
    <mergeCell ref="H276:I276"/>
    <mergeCell ref="J276:K276"/>
    <mergeCell ref="B277:I277"/>
    <mergeCell ref="J277:K277"/>
    <mergeCell ref="B278:I278"/>
    <mergeCell ref="J278:K278"/>
    <mergeCell ref="B279:F279"/>
    <mergeCell ref="H279:I279"/>
    <mergeCell ref="J279:K279"/>
    <mergeCell ref="B280:F280"/>
    <mergeCell ref="H280:I280"/>
    <mergeCell ref="J280:K280"/>
    <mergeCell ref="B281:F281"/>
    <mergeCell ref="H281:I281"/>
    <mergeCell ref="J281:K281"/>
    <mergeCell ref="B282:F282"/>
    <mergeCell ref="H282:I282"/>
    <mergeCell ref="J282:K282"/>
    <mergeCell ref="B283:F283"/>
    <mergeCell ref="H283:I283"/>
    <mergeCell ref="J283:K283"/>
    <mergeCell ref="B284:F284"/>
    <mergeCell ref="H284:I284"/>
    <mergeCell ref="J284:K284"/>
    <mergeCell ref="B285:F285"/>
    <mergeCell ref="H285:I285"/>
    <mergeCell ref="J285:K285"/>
    <mergeCell ref="A286: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A291:N291"/>
    <mergeCell ref="E292:I292"/>
    <mergeCell ref="J292:N292"/>
    <mergeCell ref="H293:I293"/>
    <mergeCell ref="J293:K293"/>
    <mergeCell ref="H294:I294"/>
    <mergeCell ref="J294:K294"/>
    <mergeCell ref="A295:B295"/>
    <mergeCell ref="C295:I295"/>
    <mergeCell ref="J295:K295"/>
    <mergeCell ref="A296:B296"/>
    <mergeCell ref="C296:I296"/>
    <mergeCell ref="J296:N296"/>
    <mergeCell ref="A297:I297"/>
    <mergeCell ref="J297:N297"/>
    <mergeCell ref="B298:F298"/>
    <mergeCell ref="H298:I298"/>
    <mergeCell ref="J298:K298"/>
    <mergeCell ref="B299:I299"/>
    <mergeCell ref="J299:K299"/>
    <mergeCell ref="B300:I300"/>
    <mergeCell ref="J300:K300"/>
    <mergeCell ref="B301:F301"/>
    <mergeCell ref="H301:I301"/>
    <mergeCell ref="J301:K301"/>
    <mergeCell ref="B302:F302"/>
    <mergeCell ref="H302:I302"/>
    <mergeCell ref="J302:K302"/>
    <mergeCell ref="B303:F303"/>
    <mergeCell ref="H303:I303"/>
    <mergeCell ref="J303:K303"/>
    <mergeCell ref="B304:F304"/>
    <mergeCell ref="H304:I304"/>
    <mergeCell ref="J304:K304"/>
    <mergeCell ref="B305:F305"/>
    <mergeCell ref="H305:I305"/>
    <mergeCell ref="J305:K305"/>
    <mergeCell ref="B306:F306"/>
    <mergeCell ref="H306:I306"/>
    <mergeCell ref="J306:K306"/>
    <mergeCell ref="B307:F307"/>
    <mergeCell ref="H307:I307"/>
    <mergeCell ref="J307:K307"/>
    <mergeCell ref="A308:N308"/>
    <mergeCell ref="A309:H309"/>
    <mergeCell ref="I309:J309"/>
    <mergeCell ref="K309:N309"/>
    <mergeCell ref="A5:A6"/>
    <mergeCell ref="A25:A26"/>
    <mergeCell ref="A46:A47"/>
    <mergeCell ref="A64:A65"/>
    <mergeCell ref="A85:A86"/>
    <mergeCell ref="A103:A104"/>
    <mergeCell ref="A124:A125"/>
    <mergeCell ref="A145:A146"/>
    <mergeCell ref="A166:A167"/>
    <mergeCell ref="A184:A185"/>
    <mergeCell ref="A204:A205"/>
    <mergeCell ref="A210:A212"/>
    <mergeCell ref="A226:A227"/>
    <mergeCell ref="A232:A234"/>
    <mergeCell ref="A248:A249"/>
    <mergeCell ref="A254:A256"/>
    <mergeCell ref="A270:A271"/>
    <mergeCell ref="A276:A278"/>
    <mergeCell ref="A292:A293"/>
    <mergeCell ref="A298:A300"/>
    <mergeCell ref="B5:B6"/>
    <mergeCell ref="B25:B26"/>
    <mergeCell ref="B46:B47"/>
    <mergeCell ref="B64:B65"/>
    <mergeCell ref="B85:B86"/>
    <mergeCell ref="B103:B104"/>
    <mergeCell ref="B124:B125"/>
    <mergeCell ref="B145:B146"/>
    <mergeCell ref="B166:B167"/>
    <mergeCell ref="B184:B185"/>
    <mergeCell ref="B204:B205"/>
    <mergeCell ref="B226:B227"/>
    <mergeCell ref="B248:B249"/>
    <mergeCell ref="B270:B271"/>
    <mergeCell ref="B292:B293"/>
    <mergeCell ref="C5:C6"/>
    <mergeCell ref="C25:C26"/>
    <mergeCell ref="C46:C47"/>
    <mergeCell ref="C64:C65"/>
    <mergeCell ref="C85:C86"/>
    <mergeCell ref="C103:C104"/>
    <mergeCell ref="C124:C125"/>
    <mergeCell ref="C145:C146"/>
    <mergeCell ref="C166:C167"/>
    <mergeCell ref="C184:C185"/>
    <mergeCell ref="C204:C205"/>
    <mergeCell ref="C226:C227"/>
    <mergeCell ref="C248:C249"/>
    <mergeCell ref="C270:C271"/>
    <mergeCell ref="C292:C293"/>
    <mergeCell ref="D5:D6"/>
    <mergeCell ref="D25:D26"/>
    <mergeCell ref="D46:D47"/>
    <mergeCell ref="D64:D65"/>
    <mergeCell ref="D85:D86"/>
    <mergeCell ref="D103:D104"/>
    <mergeCell ref="D124:D125"/>
    <mergeCell ref="D145:D146"/>
    <mergeCell ref="D166:D167"/>
    <mergeCell ref="D184:D185"/>
    <mergeCell ref="D204:D205"/>
    <mergeCell ref="D226:D227"/>
    <mergeCell ref="D248:D249"/>
    <mergeCell ref="D270:D271"/>
    <mergeCell ref="D292:D293"/>
  </mergeCells>
  <pageMargins left="0.118055555555556" right="0.118055555555556" top="1" bottom="1" header="0.5" footer="0.5"/>
  <pageSetup paperSize="9" scale="9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tabColor rgb="FFFFA5ED"/>
    <outlinePr summaryBelow="0"/>
    <pageSetUpPr fitToPage="1"/>
  </sheetPr>
  <dimension ref="A1:AA54"/>
  <sheetViews>
    <sheetView view="pageBreakPreview" zoomScaleNormal="100" workbookViewId="0">
      <pane xSplit="4" ySplit="4" topLeftCell="E5" activePane="bottomRight" state="frozen"/>
      <selection/>
      <selection pane="topRight"/>
      <selection pane="bottomLeft"/>
      <selection pane="bottomRight" activeCell="I38" sqref="I38"/>
    </sheetView>
  </sheetViews>
  <sheetFormatPr defaultColWidth="10.6666666666667" defaultRowHeight="12"/>
  <cols>
    <col min="1" max="1" width="5.5" style="27" customWidth="1"/>
    <col min="2" max="2" width="28.3222222222222" style="28" customWidth="1"/>
    <col min="3" max="3" width="39.2555555555556" style="29" customWidth="1"/>
    <col min="4" max="4" width="5.5" style="26" customWidth="1"/>
    <col min="5" max="11" width="12.1666666666667" style="30" hidden="1" customWidth="1" outlineLevel="1"/>
    <col min="12" max="12" width="19.2555555555556" style="33" customWidth="1" collapsed="1"/>
    <col min="13" max="17" width="19.2555555555556" style="33" customWidth="1" outlineLevel="1"/>
    <col min="18" max="18" width="18.5222222222222" style="33" customWidth="1"/>
    <col min="19" max="19" width="17.6666666666667" style="30" hidden="1" customWidth="1" outlineLevel="1"/>
    <col min="20" max="21" width="15.8333333333333" style="30" hidden="1" customWidth="1" outlineLevel="1"/>
    <col min="22" max="22" width="15.1888888888889" style="30" hidden="1" customWidth="1" outlineLevel="1"/>
    <col min="23" max="23" width="15" style="30" hidden="1" customWidth="1" outlineLevel="1"/>
    <col min="24" max="24" width="16.4777777777778" style="30" hidden="1" customWidth="1" outlineLevel="1"/>
    <col min="25" max="25" width="16.8444444444444" style="30" hidden="1" customWidth="1" outlineLevel="1"/>
    <col min="26" max="26" width="22.0111111111111" style="32" customWidth="1" collapsed="1"/>
    <col min="27" max="27" width="20.8333333333333" style="26" customWidth="1"/>
    <col min="28" max="16384" width="10.6666666666667" style="26"/>
  </cols>
  <sheetData>
    <row r="1" ht="25.5" customHeight="1" spans="1:27">
      <c r="A1" s="34" t="s">
        <v>231</v>
      </c>
      <c r="B1" s="34"/>
      <c r="C1" s="35"/>
      <c r="D1" s="34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4"/>
    </row>
    <row r="2" ht="20.25" customHeight="1" spans="1:27">
      <c r="A2" s="37" t="s">
        <v>232</v>
      </c>
      <c r="B2" s="38"/>
      <c r="C2" s="39"/>
      <c r="D2" s="39"/>
      <c r="E2" s="40"/>
      <c r="F2" s="40"/>
      <c r="G2" s="40"/>
      <c r="H2" s="40"/>
      <c r="I2" s="40"/>
      <c r="J2" s="40"/>
      <c r="K2" s="40"/>
      <c r="L2" s="70"/>
      <c r="M2" s="70"/>
      <c r="N2" s="70"/>
      <c r="O2" s="70"/>
      <c r="P2" s="70"/>
      <c r="Q2" s="70"/>
      <c r="R2" s="70"/>
      <c r="S2" s="40"/>
      <c r="T2" s="40"/>
      <c r="U2" s="40"/>
      <c r="V2" s="40"/>
      <c r="W2" s="40"/>
      <c r="X2" s="40"/>
      <c r="Y2" s="40"/>
      <c r="Z2" s="169"/>
      <c r="AA2" s="80"/>
    </row>
    <row r="3" s="25" customFormat="1" ht="27.75" customHeight="1" spans="1:27">
      <c r="A3" s="41"/>
      <c r="B3" s="43" t="s">
        <v>64</v>
      </c>
      <c r="C3" s="43" t="s">
        <v>97</v>
      </c>
      <c r="D3" s="43" t="s">
        <v>176</v>
      </c>
      <c r="E3" s="44" t="s">
        <v>99</v>
      </c>
      <c r="F3" s="44"/>
      <c r="G3" s="44"/>
      <c r="H3" s="44"/>
      <c r="I3" s="44"/>
      <c r="J3" s="44"/>
      <c r="K3" s="44"/>
      <c r="L3" s="44"/>
      <c r="M3" s="44" t="s">
        <v>233</v>
      </c>
      <c r="N3" s="44"/>
      <c r="O3" s="44"/>
      <c r="P3" s="44"/>
      <c r="Q3" s="44"/>
      <c r="R3" s="44"/>
      <c r="S3" s="44" t="s">
        <v>101</v>
      </c>
      <c r="T3" s="44"/>
      <c r="U3" s="44"/>
      <c r="V3" s="44"/>
      <c r="W3" s="44"/>
      <c r="X3" s="44"/>
      <c r="Y3" s="44"/>
      <c r="Z3" s="44"/>
      <c r="AA3" s="43" t="s">
        <v>67</v>
      </c>
    </row>
    <row r="4" ht="60" customHeight="1" spans="1:27">
      <c r="A4" s="41"/>
      <c r="B4" s="43"/>
      <c r="C4" s="43"/>
      <c r="D4" s="43"/>
      <c r="E4" s="46" t="s">
        <v>234</v>
      </c>
      <c r="F4" s="46" t="s">
        <v>235</v>
      </c>
      <c r="G4" s="46" t="s">
        <v>236</v>
      </c>
      <c r="H4" s="46" t="s">
        <v>237</v>
      </c>
      <c r="I4" s="46" t="s">
        <v>238</v>
      </c>
      <c r="J4" s="46" t="s">
        <v>239</v>
      </c>
      <c r="K4" s="46" t="s">
        <v>240</v>
      </c>
      <c r="L4" s="44" t="s">
        <v>93</v>
      </c>
      <c r="M4" s="50" t="s">
        <v>241</v>
      </c>
      <c r="N4" s="50" t="s">
        <v>242</v>
      </c>
      <c r="O4" s="50" t="s">
        <v>243</v>
      </c>
      <c r="P4" s="50" t="s">
        <v>244</v>
      </c>
      <c r="Q4" s="50" t="s">
        <v>245</v>
      </c>
      <c r="R4" s="44" t="s">
        <v>246</v>
      </c>
      <c r="S4" s="46" t="s">
        <v>234</v>
      </c>
      <c r="T4" s="46" t="s">
        <v>235</v>
      </c>
      <c r="U4" s="46" t="s">
        <v>236</v>
      </c>
      <c r="V4" s="46" t="s">
        <v>237</v>
      </c>
      <c r="W4" s="46" t="s">
        <v>238</v>
      </c>
      <c r="X4" s="46" t="s">
        <v>239</v>
      </c>
      <c r="Y4" s="46" t="s">
        <v>240</v>
      </c>
      <c r="Z4" s="44" t="s">
        <v>93</v>
      </c>
      <c r="AA4" s="170"/>
    </row>
    <row r="5" s="25" customFormat="1" spans="1:27">
      <c r="A5" s="156" t="s">
        <v>23</v>
      </c>
      <c r="B5" s="43" t="s">
        <v>70</v>
      </c>
      <c r="C5" s="86"/>
      <c r="D5" s="43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168">
        <v>0.2545</v>
      </c>
      <c r="R5" s="44"/>
      <c r="S5" s="44">
        <f t="shared" ref="S5:Z5" si="0">SUM(S6:S20)</f>
        <v>1098008.7</v>
      </c>
      <c r="T5" s="44">
        <f t="shared" si="0"/>
        <v>188000.09</v>
      </c>
      <c r="U5" s="44">
        <f t="shared" si="0"/>
        <v>131271.2</v>
      </c>
      <c r="V5" s="44">
        <f t="shared" si="0"/>
        <v>120131.34</v>
      </c>
      <c r="W5" s="44">
        <f t="shared" si="0"/>
        <v>128069.06</v>
      </c>
      <c r="X5" s="44">
        <f t="shared" si="0"/>
        <v>88034.66</v>
      </c>
      <c r="Y5" s="44">
        <f t="shared" si="0"/>
        <v>264010.99</v>
      </c>
      <c r="Z5" s="171">
        <f t="shared" si="0"/>
        <v>2017526.04</v>
      </c>
      <c r="AA5" s="43"/>
    </row>
    <row r="6" s="26" customFormat="1" ht="38" customHeight="1" outlineLevel="1" spans="1:27">
      <c r="A6" s="157">
        <v>1</v>
      </c>
      <c r="B6" s="114" t="s">
        <v>247</v>
      </c>
      <c r="C6" s="60" t="s">
        <v>248</v>
      </c>
      <c r="D6" s="55" t="s">
        <v>249</v>
      </c>
      <c r="E6" s="55">
        <f>20.52*159*0</f>
        <v>0</v>
      </c>
      <c r="F6" s="55">
        <f>14.08*30*0</f>
        <v>0</v>
      </c>
      <c r="G6" s="55">
        <f>49.28*10</f>
        <v>492.8</v>
      </c>
      <c r="H6" s="55">
        <f>42.75*10</f>
        <v>427.5</v>
      </c>
      <c r="I6" s="55">
        <f>29.74*19</f>
        <v>565.06</v>
      </c>
      <c r="J6" s="55">
        <f>31.23*10</f>
        <v>312.3</v>
      </c>
      <c r="K6" s="55"/>
      <c r="L6" s="78">
        <f t="shared" ref="L6:L9" si="1">SUM(E6:K6)</f>
        <v>1797.66</v>
      </c>
      <c r="M6" s="55">
        <f>73.81*0.65</f>
        <v>47.98</v>
      </c>
      <c r="N6" s="55">
        <v>36.8</v>
      </c>
      <c r="O6" s="55">
        <v>1.05</v>
      </c>
      <c r="P6" s="55">
        <v>17.86</v>
      </c>
      <c r="Q6" s="55">
        <f t="shared" ref="Q6:Q9" si="2">M6*$Q$5</f>
        <v>12.21</v>
      </c>
      <c r="R6" s="44">
        <f t="shared" ref="R6:R9" si="3">M6+N6*O6+P6+Q6</f>
        <v>116.69</v>
      </c>
      <c r="S6" s="55">
        <f t="shared" ref="S6:AG6" si="4">+E6*$R6</f>
        <v>0</v>
      </c>
      <c r="T6" s="55">
        <f t="shared" si="4"/>
        <v>0</v>
      </c>
      <c r="U6" s="55">
        <f t="shared" si="4"/>
        <v>57504.83</v>
      </c>
      <c r="V6" s="55">
        <f t="shared" si="4"/>
        <v>49884.98</v>
      </c>
      <c r="W6" s="55">
        <f t="shared" si="4"/>
        <v>65936.85</v>
      </c>
      <c r="X6" s="55">
        <f t="shared" si="4"/>
        <v>36442.29</v>
      </c>
      <c r="Y6" s="55">
        <f t="shared" si="4"/>
        <v>0</v>
      </c>
      <c r="Z6" s="171">
        <f t="shared" ref="Z6:Z9" si="5">SUM(S6:Y6)</f>
        <v>209768.95</v>
      </c>
      <c r="AA6" s="172"/>
    </row>
    <row r="7" s="26" customFormat="1" ht="38" customHeight="1" outlineLevel="1" spans="1:27">
      <c r="A7" s="157">
        <v>2</v>
      </c>
      <c r="B7" s="114" t="s">
        <v>247</v>
      </c>
      <c r="C7" s="54" t="s">
        <v>250</v>
      </c>
      <c r="D7" s="55" t="s">
        <v>249</v>
      </c>
      <c r="E7" s="55">
        <f>(6.89+1.98)*159</f>
        <v>1410.33</v>
      </c>
      <c r="F7" s="55">
        <f>(6.89+3.15)*30</f>
        <v>301.2</v>
      </c>
      <c r="G7" s="55">
        <f>(4+5.8+2.45)*10</f>
        <v>122.5</v>
      </c>
      <c r="H7" s="55">
        <f>(4+5.8+2.45)*10</f>
        <v>122.5</v>
      </c>
      <c r="I7" s="55">
        <f>4.22*19</f>
        <v>80.18</v>
      </c>
      <c r="J7" s="55">
        <f>(6.27+2.57)*10</f>
        <v>88.4</v>
      </c>
      <c r="K7" s="55"/>
      <c r="L7" s="78">
        <f t="shared" si="1"/>
        <v>2125.11</v>
      </c>
      <c r="M7" s="55">
        <f t="shared" ref="M7:M9" si="6">71.6*0.65</f>
        <v>46.54</v>
      </c>
      <c r="N7" s="55">
        <v>33</v>
      </c>
      <c r="O7" s="55">
        <v>1.04</v>
      </c>
      <c r="P7" s="55">
        <v>17.86</v>
      </c>
      <c r="Q7" s="55">
        <f t="shared" si="2"/>
        <v>11.84</v>
      </c>
      <c r="R7" s="44">
        <f t="shared" si="3"/>
        <v>110.56</v>
      </c>
      <c r="S7" s="55">
        <f t="shared" ref="S7:AG7" si="7">+E7*$R7</f>
        <v>155926.08</v>
      </c>
      <c r="T7" s="55">
        <f t="shared" si="7"/>
        <v>33300.67</v>
      </c>
      <c r="U7" s="55">
        <f t="shared" si="7"/>
        <v>13543.6</v>
      </c>
      <c r="V7" s="55">
        <f t="shared" si="7"/>
        <v>13543.6</v>
      </c>
      <c r="W7" s="55">
        <f t="shared" si="7"/>
        <v>8864.7</v>
      </c>
      <c r="X7" s="55">
        <f t="shared" si="7"/>
        <v>9773.5</v>
      </c>
      <c r="Y7" s="55">
        <f t="shared" si="7"/>
        <v>0</v>
      </c>
      <c r="Z7" s="171">
        <f t="shared" si="5"/>
        <v>234952.15</v>
      </c>
      <c r="AA7" s="172"/>
    </row>
    <row r="8" s="26" customFormat="1" ht="38" customHeight="1" outlineLevel="1" spans="1:27">
      <c r="A8" s="157">
        <v>3</v>
      </c>
      <c r="B8" s="114" t="s">
        <v>247</v>
      </c>
      <c r="C8" s="60" t="s">
        <v>251</v>
      </c>
      <c r="D8" s="55" t="s">
        <v>249</v>
      </c>
      <c r="E8" s="55"/>
      <c r="F8" s="55"/>
      <c r="G8" s="55"/>
      <c r="H8" s="55"/>
      <c r="I8" s="55"/>
      <c r="J8" s="55"/>
      <c r="K8" s="55">
        <f>159.36*10</f>
        <v>1593.6</v>
      </c>
      <c r="L8" s="78">
        <f t="shared" si="1"/>
        <v>1593.6</v>
      </c>
      <c r="M8" s="55">
        <f t="shared" si="6"/>
        <v>46.54</v>
      </c>
      <c r="N8" s="55">
        <v>33</v>
      </c>
      <c r="O8" s="55">
        <v>1.04</v>
      </c>
      <c r="P8" s="55">
        <v>17.86</v>
      </c>
      <c r="Q8" s="55">
        <f t="shared" si="2"/>
        <v>11.84</v>
      </c>
      <c r="R8" s="44">
        <f t="shared" si="3"/>
        <v>110.56</v>
      </c>
      <c r="S8" s="55">
        <f t="shared" ref="S8:AL8" si="8">+E8*$R8</f>
        <v>0</v>
      </c>
      <c r="T8" s="55">
        <f t="shared" si="8"/>
        <v>0</v>
      </c>
      <c r="U8" s="55">
        <f t="shared" si="8"/>
        <v>0</v>
      </c>
      <c r="V8" s="55">
        <f t="shared" si="8"/>
        <v>0</v>
      </c>
      <c r="W8" s="55">
        <f t="shared" si="8"/>
        <v>0</v>
      </c>
      <c r="X8" s="55">
        <f t="shared" si="8"/>
        <v>0</v>
      </c>
      <c r="Y8" s="55">
        <f t="shared" si="8"/>
        <v>176188.42</v>
      </c>
      <c r="Z8" s="171">
        <f t="shared" si="5"/>
        <v>176188.42</v>
      </c>
      <c r="AA8" s="172"/>
    </row>
    <row r="9" s="26" customFormat="1" ht="38" customHeight="1" outlineLevel="1" spans="1:27">
      <c r="A9" s="157">
        <v>4</v>
      </c>
      <c r="B9" s="114" t="s">
        <v>247</v>
      </c>
      <c r="C9" s="60" t="s">
        <v>252</v>
      </c>
      <c r="D9" s="55" t="s">
        <v>249</v>
      </c>
      <c r="E9" s="55">
        <f>20.52*159</f>
        <v>3262.68</v>
      </c>
      <c r="F9" s="55">
        <f>14.08*30</f>
        <v>422.4</v>
      </c>
      <c r="G9" s="55"/>
      <c r="H9" s="55"/>
      <c r="I9" s="55"/>
      <c r="J9" s="55"/>
      <c r="K9" s="55">
        <v>0</v>
      </c>
      <c r="L9" s="78">
        <f t="shared" si="1"/>
        <v>3685.08</v>
      </c>
      <c r="M9" s="55">
        <f t="shared" si="6"/>
        <v>46.54</v>
      </c>
      <c r="N9" s="55">
        <v>40</v>
      </c>
      <c r="O9" s="55">
        <v>1.04</v>
      </c>
      <c r="P9" s="55">
        <v>17.86</v>
      </c>
      <c r="Q9" s="55">
        <f t="shared" si="2"/>
        <v>11.84</v>
      </c>
      <c r="R9" s="44">
        <f t="shared" si="3"/>
        <v>117.84</v>
      </c>
      <c r="S9" s="55">
        <f t="shared" ref="S9:Y9" si="9">+E9*$R9</f>
        <v>384474.21</v>
      </c>
      <c r="T9" s="55">
        <f t="shared" si="9"/>
        <v>49775.62</v>
      </c>
      <c r="U9" s="55">
        <f t="shared" si="9"/>
        <v>0</v>
      </c>
      <c r="V9" s="55">
        <f t="shared" si="9"/>
        <v>0</v>
      </c>
      <c r="W9" s="55">
        <f t="shared" si="9"/>
        <v>0</v>
      </c>
      <c r="X9" s="55">
        <f t="shared" si="9"/>
        <v>0</v>
      </c>
      <c r="Y9" s="55">
        <f t="shared" si="9"/>
        <v>0</v>
      </c>
      <c r="Z9" s="171">
        <f t="shared" si="5"/>
        <v>434249.83</v>
      </c>
      <c r="AA9" s="172"/>
    </row>
    <row r="10" s="26" customFormat="1" ht="51" customHeight="1" outlineLevel="1" spans="1:27">
      <c r="A10" s="157">
        <v>5</v>
      </c>
      <c r="B10" s="114" t="s">
        <v>253</v>
      </c>
      <c r="C10" s="60" t="s">
        <v>254</v>
      </c>
      <c r="D10" s="55" t="s">
        <v>249</v>
      </c>
      <c r="E10" s="55">
        <f t="shared" ref="E10:J10" si="10">E7</f>
        <v>1410.33</v>
      </c>
      <c r="F10" s="55">
        <f t="shared" si="10"/>
        <v>301.2</v>
      </c>
      <c r="G10" s="55">
        <f t="shared" si="10"/>
        <v>122.5</v>
      </c>
      <c r="H10" s="55">
        <f t="shared" si="10"/>
        <v>122.5</v>
      </c>
      <c r="I10" s="55">
        <f t="shared" si="10"/>
        <v>80.18</v>
      </c>
      <c r="J10" s="55">
        <f t="shared" si="10"/>
        <v>88.4</v>
      </c>
      <c r="K10" s="55"/>
      <c r="L10" s="78">
        <f t="shared" ref="L10:L21" si="11">SUM(E10:K10)</f>
        <v>2125.11</v>
      </c>
      <c r="M10" s="55">
        <v>13.22</v>
      </c>
      <c r="N10" s="55">
        <v>16.5</v>
      </c>
      <c r="O10" s="55">
        <v>1</v>
      </c>
      <c r="P10" s="55">
        <v>2.62</v>
      </c>
      <c r="Q10" s="55">
        <f t="shared" ref="Q10:Q21" si="12">M10*$Q$5</f>
        <v>3.36</v>
      </c>
      <c r="R10" s="44">
        <f t="shared" ref="R10:R21" si="13">M10+N10*O10+P10+Q10</f>
        <v>35.7</v>
      </c>
      <c r="S10" s="55">
        <f t="shared" ref="S10:S12" si="14">+E10*$R10</f>
        <v>50348.78</v>
      </c>
      <c r="T10" s="55">
        <f t="shared" ref="T10:T12" si="15">+F10*$R10</f>
        <v>10752.84</v>
      </c>
      <c r="U10" s="55">
        <f t="shared" ref="U10:U12" si="16">+G10*$R10</f>
        <v>4373.25</v>
      </c>
      <c r="V10" s="55">
        <f t="shared" ref="V10:V12" si="17">+H10*$R10</f>
        <v>4373.25</v>
      </c>
      <c r="W10" s="55">
        <f t="shared" ref="W10:W12" si="18">+I10*$R10</f>
        <v>2862.43</v>
      </c>
      <c r="X10" s="55">
        <f t="shared" ref="X10:X12" si="19">+J10*$R10</f>
        <v>3155.88</v>
      </c>
      <c r="Y10" s="55">
        <f t="shared" ref="Y10:Y12" si="20">+K10*$R10</f>
        <v>0</v>
      </c>
      <c r="Z10" s="171">
        <f t="shared" ref="Z10:Z21" si="21">SUM(S10:Y10)</f>
        <v>75866.43</v>
      </c>
      <c r="AA10" s="173"/>
    </row>
    <row r="11" s="26" customFormat="1" ht="63" customHeight="1" outlineLevel="1" spans="1:27">
      <c r="A11" s="157">
        <v>6</v>
      </c>
      <c r="B11" s="114" t="s">
        <v>255</v>
      </c>
      <c r="C11" s="54" t="s">
        <v>256</v>
      </c>
      <c r="D11" s="55" t="s">
        <v>249</v>
      </c>
      <c r="E11" s="55">
        <f>E10+E6+E9</f>
        <v>4673.01</v>
      </c>
      <c r="F11" s="55">
        <f>F10+F6+F9</f>
        <v>723.6</v>
      </c>
      <c r="G11" s="55">
        <f t="shared" ref="E11:J11" si="22">G10+G6</f>
        <v>615.3</v>
      </c>
      <c r="H11" s="55">
        <f t="shared" si="22"/>
        <v>550</v>
      </c>
      <c r="I11" s="55">
        <f t="shared" si="22"/>
        <v>645.24</v>
      </c>
      <c r="J11" s="55">
        <f t="shared" si="22"/>
        <v>400.7</v>
      </c>
      <c r="K11" s="55">
        <f>K8</f>
        <v>1593.6</v>
      </c>
      <c r="L11" s="78">
        <f t="shared" si="11"/>
        <v>9201.45</v>
      </c>
      <c r="M11" s="55">
        <f>19.83*0.5</f>
        <v>9.92</v>
      </c>
      <c r="N11" s="55"/>
      <c r="O11" s="55"/>
      <c r="P11" s="55">
        <f>28.42*0.5</f>
        <v>14.21</v>
      </c>
      <c r="Q11" s="55">
        <f t="shared" si="12"/>
        <v>2.52</v>
      </c>
      <c r="R11" s="44">
        <f t="shared" si="13"/>
        <v>26.65</v>
      </c>
      <c r="S11" s="55">
        <f t="shared" si="14"/>
        <v>124535.72</v>
      </c>
      <c r="T11" s="55">
        <f t="shared" si="15"/>
        <v>19283.94</v>
      </c>
      <c r="U11" s="55">
        <f t="shared" si="16"/>
        <v>16397.75</v>
      </c>
      <c r="V11" s="55">
        <f t="shared" si="17"/>
        <v>14657.5</v>
      </c>
      <c r="W11" s="55">
        <f t="shared" si="18"/>
        <v>17195.65</v>
      </c>
      <c r="X11" s="55">
        <f t="shared" si="19"/>
        <v>10678.66</v>
      </c>
      <c r="Y11" s="55">
        <f t="shared" si="20"/>
        <v>42469.44</v>
      </c>
      <c r="Z11" s="171">
        <f t="shared" si="21"/>
        <v>245218.66</v>
      </c>
      <c r="AA11" s="173"/>
    </row>
    <row r="12" s="26" customFormat="1" ht="47" customHeight="1" outlineLevel="1" spans="1:27">
      <c r="A12" s="157">
        <v>7</v>
      </c>
      <c r="B12" s="55" t="s">
        <v>257</v>
      </c>
      <c r="C12" s="60" t="s">
        <v>258</v>
      </c>
      <c r="D12" s="55" t="s">
        <v>259</v>
      </c>
      <c r="E12" s="55">
        <f t="shared" ref="E12:J12" si="23">E10*0.2</f>
        <v>282.07</v>
      </c>
      <c r="F12" s="55">
        <f t="shared" si="23"/>
        <v>60.24</v>
      </c>
      <c r="G12" s="55">
        <f t="shared" si="23"/>
        <v>24.5</v>
      </c>
      <c r="H12" s="55">
        <f t="shared" si="23"/>
        <v>24.5</v>
      </c>
      <c r="I12" s="55">
        <f t="shared" si="23"/>
        <v>16.04</v>
      </c>
      <c r="J12" s="55">
        <f t="shared" si="23"/>
        <v>17.68</v>
      </c>
      <c r="K12" s="55"/>
      <c r="L12" s="78">
        <f t="shared" si="11"/>
        <v>425.03</v>
      </c>
      <c r="M12" s="55">
        <v>219.86</v>
      </c>
      <c r="N12" s="55"/>
      <c r="O12" s="55"/>
      <c r="P12" s="55">
        <v>482.97</v>
      </c>
      <c r="Q12" s="55">
        <f t="shared" si="12"/>
        <v>55.95</v>
      </c>
      <c r="R12" s="44">
        <f t="shared" si="13"/>
        <v>758.78</v>
      </c>
      <c r="S12" s="55">
        <f t="shared" si="14"/>
        <v>214029.07</v>
      </c>
      <c r="T12" s="55">
        <f t="shared" si="15"/>
        <v>45708.91</v>
      </c>
      <c r="U12" s="55">
        <f t="shared" si="16"/>
        <v>18590.11</v>
      </c>
      <c r="V12" s="55">
        <f t="shared" si="17"/>
        <v>18590.11</v>
      </c>
      <c r="W12" s="55">
        <f t="shared" si="18"/>
        <v>12170.83</v>
      </c>
      <c r="X12" s="55">
        <f t="shared" si="19"/>
        <v>13415.23</v>
      </c>
      <c r="Y12" s="55">
        <f t="shared" si="20"/>
        <v>0</v>
      </c>
      <c r="Z12" s="171">
        <f t="shared" si="21"/>
        <v>322504.26</v>
      </c>
      <c r="AA12" s="173"/>
    </row>
    <row r="13" s="26" customFormat="1" ht="47" customHeight="1" outlineLevel="1" spans="1:27">
      <c r="A13" s="157">
        <v>8</v>
      </c>
      <c r="B13" s="114" t="s">
        <v>260</v>
      </c>
      <c r="C13" s="54" t="s">
        <v>261</v>
      </c>
      <c r="D13" s="55" t="s">
        <v>249</v>
      </c>
      <c r="E13" s="55">
        <f>1.97*159</f>
        <v>313.23</v>
      </c>
      <c r="F13" s="55">
        <f>1.77*30</f>
        <v>53.1</v>
      </c>
      <c r="G13" s="55">
        <f>3.8*10</f>
        <v>38</v>
      </c>
      <c r="H13" s="55">
        <f>3.43*10</f>
        <v>34.3</v>
      </c>
      <c r="I13" s="55">
        <f>2.18*19</f>
        <v>41.42</v>
      </c>
      <c r="J13" s="55">
        <f>3.07*10</f>
        <v>30.7</v>
      </c>
      <c r="K13" s="55"/>
      <c r="L13" s="78">
        <f t="shared" si="11"/>
        <v>510.75</v>
      </c>
      <c r="M13" s="55">
        <f>159.73*0.65</f>
        <v>103.82</v>
      </c>
      <c r="N13" s="55">
        <v>36.8</v>
      </c>
      <c r="O13" s="55">
        <v>1.04</v>
      </c>
      <c r="P13" s="55">
        <v>16.01</v>
      </c>
      <c r="Q13" s="55">
        <f t="shared" si="12"/>
        <v>26.42</v>
      </c>
      <c r="R13" s="44">
        <f t="shared" si="13"/>
        <v>184.52</v>
      </c>
      <c r="S13" s="55">
        <f t="shared" ref="S13:AA13" si="24">+E13*$R13</f>
        <v>57797.2</v>
      </c>
      <c r="T13" s="55">
        <f t="shared" si="24"/>
        <v>9798.01</v>
      </c>
      <c r="U13" s="55">
        <f t="shared" si="24"/>
        <v>7011.76</v>
      </c>
      <c r="V13" s="55">
        <f t="shared" si="24"/>
        <v>6329.04</v>
      </c>
      <c r="W13" s="55">
        <f t="shared" si="24"/>
        <v>7642.82</v>
      </c>
      <c r="X13" s="55">
        <f t="shared" si="24"/>
        <v>5664.76</v>
      </c>
      <c r="Y13" s="55">
        <f t="shared" si="24"/>
        <v>0</v>
      </c>
      <c r="Z13" s="171">
        <f t="shared" si="21"/>
        <v>94243.59</v>
      </c>
      <c r="AA13" s="172"/>
    </row>
    <row r="14" s="26" customFormat="1" ht="47" customHeight="1" outlineLevel="1" spans="1:27">
      <c r="A14" s="157">
        <v>9</v>
      </c>
      <c r="B14" s="114" t="s">
        <v>260</v>
      </c>
      <c r="C14" s="54" t="s">
        <v>262</v>
      </c>
      <c r="D14" s="55" t="s">
        <v>249</v>
      </c>
      <c r="E14" s="55"/>
      <c r="F14" s="55"/>
      <c r="G14" s="55"/>
      <c r="H14" s="55"/>
      <c r="I14" s="55"/>
      <c r="J14" s="55"/>
      <c r="K14" s="55">
        <f>10.29*10</f>
        <v>102.9</v>
      </c>
      <c r="L14" s="78">
        <f t="shared" si="11"/>
        <v>102.9</v>
      </c>
      <c r="M14" s="55">
        <f>159.73*0.65</f>
        <v>103.82</v>
      </c>
      <c r="N14" s="55">
        <v>33</v>
      </c>
      <c r="O14" s="55">
        <v>1.04</v>
      </c>
      <c r="P14" s="55">
        <v>16.01</v>
      </c>
      <c r="Q14" s="55">
        <f t="shared" si="12"/>
        <v>26.42</v>
      </c>
      <c r="R14" s="44">
        <f t="shared" si="13"/>
        <v>180.57</v>
      </c>
      <c r="S14" s="55">
        <f t="shared" ref="S14:AA14" si="25">+E14*$R14</f>
        <v>0</v>
      </c>
      <c r="T14" s="55">
        <f t="shared" si="25"/>
        <v>0</v>
      </c>
      <c r="U14" s="55">
        <f t="shared" si="25"/>
        <v>0</v>
      </c>
      <c r="V14" s="55">
        <f t="shared" si="25"/>
        <v>0</v>
      </c>
      <c r="W14" s="55">
        <f t="shared" si="25"/>
        <v>0</v>
      </c>
      <c r="X14" s="55">
        <f t="shared" si="25"/>
        <v>0</v>
      </c>
      <c r="Y14" s="55">
        <f t="shared" si="25"/>
        <v>18580.65</v>
      </c>
      <c r="Z14" s="171">
        <f t="shared" si="21"/>
        <v>18580.65</v>
      </c>
      <c r="AA14" s="172"/>
    </row>
    <row r="15" s="26" customFormat="1" ht="47" customHeight="1" outlineLevel="1" spans="1:27">
      <c r="A15" s="157">
        <v>10</v>
      </c>
      <c r="B15" s="114" t="s">
        <v>263</v>
      </c>
      <c r="C15" s="54" t="s">
        <v>264</v>
      </c>
      <c r="D15" s="55" t="s">
        <v>249</v>
      </c>
      <c r="E15" s="55">
        <f>0.2*159</f>
        <v>31.8</v>
      </c>
      <c r="F15" s="55">
        <f>0.2*30</f>
        <v>6</v>
      </c>
      <c r="G15" s="55">
        <f>0.2*10</f>
        <v>2</v>
      </c>
      <c r="H15" s="55">
        <f>0.2*10</f>
        <v>2</v>
      </c>
      <c r="I15" s="55">
        <f>0.2*19</f>
        <v>3.8</v>
      </c>
      <c r="J15" s="55">
        <f>0.2*10</f>
        <v>2</v>
      </c>
      <c r="K15" s="55"/>
      <c r="L15" s="78">
        <f t="shared" si="11"/>
        <v>47.6</v>
      </c>
      <c r="M15" s="55">
        <f>165.24*0.85</f>
        <v>140.45</v>
      </c>
      <c r="N15" s="55">
        <v>270</v>
      </c>
      <c r="O15" s="55">
        <v>1.06</v>
      </c>
      <c r="P15" s="55">
        <v>18.54</v>
      </c>
      <c r="Q15" s="55">
        <f t="shared" si="12"/>
        <v>35.74</v>
      </c>
      <c r="R15" s="44">
        <f t="shared" si="13"/>
        <v>480.93</v>
      </c>
      <c r="S15" s="55">
        <f t="shared" ref="S15:AA15" si="26">+E15*$R15</f>
        <v>15293.57</v>
      </c>
      <c r="T15" s="55">
        <f t="shared" si="26"/>
        <v>2885.58</v>
      </c>
      <c r="U15" s="55">
        <f t="shared" si="26"/>
        <v>961.86</v>
      </c>
      <c r="V15" s="55">
        <f t="shared" si="26"/>
        <v>961.86</v>
      </c>
      <c r="W15" s="55">
        <f t="shared" si="26"/>
        <v>1827.53</v>
      </c>
      <c r="X15" s="55">
        <f t="shared" si="26"/>
        <v>961.86</v>
      </c>
      <c r="Y15" s="55">
        <f t="shared" si="26"/>
        <v>0</v>
      </c>
      <c r="Z15" s="171">
        <f t="shared" si="21"/>
        <v>22892.26</v>
      </c>
      <c r="AA15" s="172"/>
    </row>
    <row r="16" s="26" customFormat="1" ht="47" customHeight="1" outlineLevel="1" spans="1:27">
      <c r="A16" s="157">
        <v>11</v>
      </c>
      <c r="B16" s="114" t="s">
        <v>265</v>
      </c>
      <c r="C16" s="54" t="s">
        <v>266</v>
      </c>
      <c r="D16" s="55" t="s">
        <v>249</v>
      </c>
      <c r="E16" s="55">
        <f>(0.16+0.32)*159</f>
        <v>76.32</v>
      </c>
      <c r="F16" s="55">
        <f>(0.16+0.48)*30</f>
        <v>19.2</v>
      </c>
      <c r="G16" s="55">
        <f>(0.36+0.16+0.16+0.44)*10</f>
        <v>11.2</v>
      </c>
      <c r="H16" s="55">
        <f>(0.36+0.16+0.16+0.44)*10</f>
        <v>11.2</v>
      </c>
      <c r="I16" s="55">
        <f>0.16*19</f>
        <v>3.04</v>
      </c>
      <c r="J16" s="55">
        <f>(0.16+0.36)*10</f>
        <v>5.2</v>
      </c>
      <c r="K16" s="55"/>
      <c r="L16" s="78">
        <f t="shared" si="11"/>
        <v>126.16</v>
      </c>
      <c r="M16" s="55">
        <f t="shared" ref="M16:M18" si="27">165.24*0.8</f>
        <v>132.19</v>
      </c>
      <c r="N16" s="55">
        <v>36.8</v>
      </c>
      <c r="O16" s="55">
        <v>1.06</v>
      </c>
      <c r="P16" s="55">
        <v>18.54</v>
      </c>
      <c r="Q16" s="55">
        <f t="shared" si="12"/>
        <v>33.64</v>
      </c>
      <c r="R16" s="44">
        <f t="shared" si="13"/>
        <v>223.38</v>
      </c>
      <c r="S16" s="55">
        <f t="shared" ref="S16:Y16" si="28">+E16*$R16</f>
        <v>17048.36</v>
      </c>
      <c r="T16" s="55">
        <f t="shared" si="28"/>
        <v>4288.9</v>
      </c>
      <c r="U16" s="55">
        <f t="shared" si="28"/>
        <v>2501.86</v>
      </c>
      <c r="V16" s="55">
        <f t="shared" si="28"/>
        <v>2501.86</v>
      </c>
      <c r="W16" s="55">
        <f t="shared" si="28"/>
        <v>679.08</v>
      </c>
      <c r="X16" s="55">
        <f t="shared" si="28"/>
        <v>1161.58</v>
      </c>
      <c r="Y16" s="55">
        <f t="shared" si="28"/>
        <v>0</v>
      </c>
      <c r="Z16" s="171">
        <f t="shared" si="21"/>
        <v>28181.64</v>
      </c>
      <c r="AA16" s="172"/>
    </row>
    <row r="17" s="26" customFormat="1" ht="47" customHeight="1" outlineLevel="1" spans="1:27">
      <c r="A17" s="157">
        <v>12</v>
      </c>
      <c r="B17" s="55" t="s">
        <v>267</v>
      </c>
      <c r="C17" s="60" t="s">
        <v>268</v>
      </c>
      <c r="D17" s="55" t="s">
        <v>269</v>
      </c>
      <c r="E17" s="55">
        <f t="shared" ref="E17:J17" si="29">1/6</f>
        <v>0.17</v>
      </c>
      <c r="F17" s="55">
        <f t="shared" si="29"/>
        <v>0.17</v>
      </c>
      <c r="G17" s="55">
        <f t="shared" si="29"/>
        <v>0.17</v>
      </c>
      <c r="H17" s="55">
        <f t="shared" si="29"/>
        <v>0.17</v>
      </c>
      <c r="I17" s="55">
        <f t="shared" si="29"/>
        <v>0.17</v>
      </c>
      <c r="J17" s="55">
        <f t="shared" si="29"/>
        <v>0.17</v>
      </c>
      <c r="K17" s="55"/>
      <c r="L17" s="78">
        <f t="shared" si="11"/>
        <v>1.02</v>
      </c>
      <c r="M17" s="55">
        <v>63.23</v>
      </c>
      <c r="N17" s="55">
        <v>31.6</v>
      </c>
      <c r="O17" s="55">
        <v>1</v>
      </c>
      <c r="P17" s="55">
        <v>5.64</v>
      </c>
      <c r="Q17" s="55">
        <f t="shared" si="12"/>
        <v>16.09</v>
      </c>
      <c r="R17" s="44">
        <f t="shared" si="13"/>
        <v>116.56</v>
      </c>
      <c r="S17" s="55">
        <f t="shared" ref="S17:Y17" si="30">+E17*$R17</f>
        <v>19.82</v>
      </c>
      <c r="T17" s="55">
        <f t="shared" si="30"/>
        <v>19.82</v>
      </c>
      <c r="U17" s="55">
        <f t="shared" si="30"/>
        <v>19.82</v>
      </c>
      <c r="V17" s="55">
        <f t="shared" si="30"/>
        <v>19.82</v>
      </c>
      <c r="W17" s="55">
        <f t="shared" si="30"/>
        <v>19.82</v>
      </c>
      <c r="X17" s="55">
        <f t="shared" si="30"/>
        <v>19.82</v>
      </c>
      <c r="Y17" s="55">
        <f t="shared" si="30"/>
        <v>0</v>
      </c>
      <c r="Z17" s="171">
        <f t="shared" si="21"/>
        <v>118.92</v>
      </c>
      <c r="AA17" s="172"/>
    </row>
    <row r="18" s="26" customFormat="1" ht="47" customHeight="1" outlineLevel="1" spans="1:27">
      <c r="A18" s="157">
        <v>13</v>
      </c>
      <c r="B18" s="55" t="s">
        <v>270</v>
      </c>
      <c r="C18" s="60" t="s">
        <v>271</v>
      </c>
      <c r="D18" s="55" t="s">
        <v>269</v>
      </c>
      <c r="E18" s="55">
        <f t="shared" ref="E18:J18" si="31">1/6</f>
        <v>0.17</v>
      </c>
      <c r="F18" s="55">
        <f t="shared" si="31"/>
        <v>0.17</v>
      </c>
      <c r="G18" s="55">
        <f t="shared" si="31"/>
        <v>0.17</v>
      </c>
      <c r="H18" s="55">
        <f t="shared" si="31"/>
        <v>0.17</v>
      </c>
      <c r="I18" s="55">
        <f t="shared" si="31"/>
        <v>0.17</v>
      </c>
      <c r="J18" s="55">
        <f t="shared" si="31"/>
        <v>0.17</v>
      </c>
      <c r="K18" s="55"/>
      <c r="L18" s="78">
        <f t="shared" si="11"/>
        <v>1.02</v>
      </c>
      <c r="M18" s="55">
        <v>57.72</v>
      </c>
      <c r="N18" s="55">
        <v>29.6</v>
      </c>
      <c r="O18" s="55">
        <v>1</v>
      </c>
      <c r="P18" s="55">
        <v>5.64</v>
      </c>
      <c r="Q18" s="55">
        <f t="shared" si="12"/>
        <v>14.69</v>
      </c>
      <c r="R18" s="44">
        <f t="shared" si="13"/>
        <v>107.65</v>
      </c>
      <c r="S18" s="55">
        <f t="shared" ref="S18:Y18" si="32">+E18*$R18</f>
        <v>18.3</v>
      </c>
      <c r="T18" s="55">
        <f t="shared" si="32"/>
        <v>18.3</v>
      </c>
      <c r="U18" s="55">
        <f t="shared" si="32"/>
        <v>18.3</v>
      </c>
      <c r="V18" s="55">
        <f t="shared" si="32"/>
        <v>18.3</v>
      </c>
      <c r="W18" s="55">
        <f t="shared" si="32"/>
        <v>18.3</v>
      </c>
      <c r="X18" s="55">
        <f t="shared" si="32"/>
        <v>18.3</v>
      </c>
      <c r="Y18" s="55">
        <f t="shared" si="32"/>
        <v>0</v>
      </c>
      <c r="Z18" s="171">
        <f t="shared" si="21"/>
        <v>109.8</v>
      </c>
      <c r="AA18" s="172"/>
    </row>
    <row r="19" s="26" customFormat="1" ht="19" customHeight="1" outlineLevel="1" spans="1:27">
      <c r="A19" s="157">
        <v>14</v>
      </c>
      <c r="B19" s="55" t="s">
        <v>272</v>
      </c>
      <c r="C19" s="60" t="s">
        <v>273</v>
      </c>
      <c r="D19" s="55" t="s">
        <v>269</v>
      </c>
      <c r="E19" s="55">
        <f t="shared" ref="E19:J19" si="33">1/6</f>
        <v>0.17</v>
      </c>
      <c r="F19" s="55">
        <f t="shared" si="33"/>
        <v>0.17</v>
      </c>
      <c r="G19" s="55">
        <f t="shared" si="33"/>
        <v>0.17</v>
      </c>
      <c r="H19" s="55">
        <f t="shared" si="33"/>
        <v>0.17</v>
      </c>
      <c r="I19" s="55">
        <f t="shared" si="33"/>
        <v>0.17</v>
      </c>
      <c r="J19" s="55">
        <f t="shared" si="33"/>
        <v>0.17</v>
      </c>
      <c r="K19" s="55"/>
      <c r="L19" s="78">
        <f t="shared" si="11"/>
        <v>1.02</v>
      </c>
      <c r="M19" s="55">
        <v>27.54</v>
      </c>
      <c r="N19" s="55">
        <v>30</v>
      </c>
      <c r="O19" s="55">
        <v>1.01</v>
      </c>
      <c r="P19" s="55">
        <v>0</v>
      </c>
      <c r="Q19" s="55">
        <f t="shared" si="12"/>
        <v>7.01</v>
      </c>
      <c r="R19" s="44">
        <f t="shared" si="13"/>
        <v>64.85</v>
      </c>
      <c r="S19" s="55">
        <f t="shared" ref="S19:Y19" si="34">+E19*$R19</f>
        <v>11.02</v>
      </c>
      <c r="T19" s="55">
        <f t="shared" si="34"/>
        <v>11.02</v>
      </c>
      <c r="U19" s="55">
        <f t="shared" si="34"/>
        <v>11.02</v>
      </c>
      <c r="V19" s="55">
        <f t="shared" si="34"/>
        <v>11.02</v>
      </c>
      <c r="W19" s="55">
        <f t="shared" si="34"/>
        <v>11.02</v>
      </c>
      <c r="X19" s="55">
        <f t="shared" si="34"/>
        <v>11.02</v>
      </c>
      <c r="Y19" s="55">
        <f t="shared" si="34"/>
        <v>0</v>
      </c>
      <c r="Z19" s="171">
        <f t="shared" si="21"/>
        <v>66.12</v>
      </c>
      <c r="AA19" s="172"/>
    </row>
    <row r="20" s="26" customFormat="1" ht="19" customHeight="1" outlineLevel="1" spans="1:27">
      <c r="A20" s="157">
        <v>15</v>
      </c>
      <c r="B20" s="55" t="s">
        <v>274</v>
      </c>
      <c r="C20" s="60" t="s">
        <v>275</v>
      </c>
      <c r="D20" s="55" t="s">
        <v>106</v>
      </c>
      <c r="E20" s="55">
        <f t="shared" ref="E20:K20" si="35">E6+E7+E8+E9</f>
        <v>4673.01</v>
      </c>
      <c r="F20" s="55">
        <f t="shared" si="35"/>
        <v>723.6</v>
      </c>
      <c r="G20" s="55">
        <f t="shared" si="35"/>
        <v>615.3</v>
      </c>
      <c r="H20" s="55">
        <f t="shared" si="35"/>
        <v>550</v>
      </c>
      <c r="I20" s="55">
        <f t="shared" si="35"/>
        <v>645.24</v>
      </c>
      <c r="J20" s="55">
        <f t="shared" si="35"/>
        <v>400.7</v>
      </c>
      <c r="K20" s="55">
        <f t="shared" si="35"/>
        <v>1593.6</v>
      </c>
      <c r="L20" s="78">
        <f t="shared" si="11"/>
        <v>9201.45</v>
      </c>
      <c r="M20" s="55">
        <v>11</v>
      </c>
      <c r="N20" s="55">
        <v>3</v>
      </c>
      <c r="O20" s="55">
        <v>1</v>
      </c>
      <c r="P20" s="55">
        <v>0</v>
      </c>
      <c r="Q20" s="55">
        <f t="shared" si="12"/>
        <v>2.8</v>
      </c>
      <c r="R20" s="44">
        <f t="shared" si="13"/>
        <v>16.8</v>
      </c>
      <c r="S20" s="55">
        <f t="shared" ref="S20:Y20" si="36">+E20*$R20</f>
        <v>78506.57</v>
      </c>
      <c r="T20" s="55">
        <f t="shared" si="36"/>
        <v>12156.48</v>
      </c>
      <c r="U20" s="55">
        <f t="shared" si="36"/>
        <v>10337.04</v>
      </c>
      <c r="V20" s="55">
        <f t="shared" si="36"/>
        <v>9240</v>
      </c>
      <c r="W20" s="55">
        <f t="shared" si="36"/>
        <v>10840.03</v>
      </c>
      <c r="X20" s="55">
        <f t="shared" si="36"/>
        <v>6731.76</v>
      </c>
      <c r="Y20" s="55">
        <f t="shared" si="36"/>
        <v>26772.48</v>
      </c>
      <c r="Z20" s="171">
        <f t="shared" si="21"/>
        <v>154584.36</v>
      </c>
      <c r="AA20" s="172"/>
    </row>
    <row r="21" s="25" customFormat="1" ht="28" customHeight="1" spans="1:27">
      <c r="A21" s="156" t="s">
        <v>26</v>
      </c>
      <c r="B21" s="78" t="s">
        <v>71</v>
      </c>
      <c r="C21" s="115"/>
      <c r="D21" s="114"/>
      <c r="E21" s="55"/>
      <c r="F21" s="55"/>
      <c r="G21" s="55"/>
      <c r="H21" s="55"/>
      <c r="I21" s="55"/>
      <c r="J21" s="55"/>
      <c r="K21" s="55"/>
      <c r="L21" s="78"/>
      <c r="M21" s="78"/>
      <c r="N21" s="78"/>
      <c r="O21" s="78"/>
      <c r="P21" s="78"/>
      <c r="Q21" s="78"/>
      <c r="R21" s="44"/>
      <c r="S21" s="44">
        <f t="shared" ref="S21:Z21" si="37">SUM(S22:S23)</f>
        <v>853078.72</v>
      </c>
      <c r="T21" s="44">
        <f t="shared" si="37"/>
        <v>165642.93</v>
      </c>
      <c r="U21" s="44">
        <f t="shared" si="37"/>
        <v>53861.93</v>
      </c>
      <c r="V21" s="44">
        <f t="shared" si="37"/>
        <v>53861.93</v>
      </c>
      <c r="W21" s="44">
        <f t="shared" si="37"/>
        <v>90532.96</v>
      </c>
      <c r="X21" s="44">
        <f t="shared" si="37"/>
        <v>64397.5</v>
      </c>
      <c r="Y21" s="44">
        <f t="shared" si="37"/>
        <v>0</v>
      </c>
      <c r="Z21" s="171">
        <f t="shared" si="37"/>
        <v>1281375.97</v>
      </c>
      <c r="AA21" s="43"/>
    </row>
    <row r="22" s="26" customFormat="1" ht="57" customHeight="1" outlineLevel="1" spans="1:27">
      <c r="A22" s="157">
        <v>1</v>
      </c>
      <c r="B22" s="55" t="s">
        <v>276</v>
      </c>
      <c r="C22" s="60" t="s">
        <v>277</v>
      </c>
      <c r="D22" s="55" t="s">
        <v>249</v>
      </c>
      <c r="E22" s="55">
        <f>29.74*159</f>
        <v>4728.66</v>
      </c>
      <c r="F22" s="55">
        <f>29.74*30</f>
        <v>892.2</v>
      </c>
      <c r="G22" s="55">
        <f>(16.42+14.91)*10</f>
        <v>313.3</v>
      </c>
      <c r="H22" s="55">
        <f>(16.42+14.91)*10</f>
        <v>313.3</v>
      </c>
      <c r="I22" s="55">
        <f>(18.66+10.35)*19</f>
        <v>551.19</v>
      </c>
      <c r="J22" s="55">
        <f>(28.32+10.35)*10</f>
        <v>386.7</v>
      </c>
      <c r="K22" s="55">
        <f>392.67*0</f>
        <v>0</v>
      </c>
      <c r="L22" s="78">
        <f>SUM(E22:K22)</f>
        <v>7185.35</v>
      </c>
      <c r="M22" s="55">
        <f>71.6*0.85</f>
        <v>60.86</v>
      </c>
      <c r="N22" s="55">
        <v>36.8</v>
      </c>
      <c r="O22" s="55">
        <v>1.04</v>
      </c>
      <c r="P22" s="55">
        <v>15.31</v>
      </c>
      <c r="Q22" s="55">
        <f>M22*$Q$5</f>
        <v>15.49</v>
      </c>
      <c r="R22" s="44">
        <f>M22+N22*O22+P22+Q22</f>
        <v>129.93</v>
      </c>
      <c r="S22" s="55">
        <f t="shared" ref="S22:AL22" si="38">+E22*$R22</f>
        <v>614394.79</v>
      </c>
      <c r="T22" s="55">
        <f t="shared" si="38"/>
        <v>115923.55</v>
      </c>
      <c r="U22" s="55">
        <f t="shared" si="38"/>
        <v>40707.07</v>
      </c>
      <c r="V22" s="55">
        <f t="shared" si="38"/>
        <v>40707.07</v>
      </c>
      <c r="W22" s="55">
        <f t="shared" si="38"/>
        <v>71616.12</v>
      </c>
      <c r="X22" s="55">
        <f t="shared" si="38"/>
        <v>50243.93</v>
      </c>
      <c r="Y22" s="55">
        <f t="shared" si="38"/>
        <v>0</v>
      </c>
      <c r="Z22" s="78">
        <f>SUM(S22:Y22)</f>
        <v>933592.53</v>
      </c>
      <c r="AA22" s="172"/>
    </row>
    <row r="23" s="25" customFormat="1" ht="39" customHeight="1" outlineLevel="1" spans="1:27">
      <c r="A23" s="157">
        <v>2</v>
      </c>
      <c r="B23" s="55" t="s">
        <v>278</v>
      </c>
      <c r="C23" s="60" t="s">
        <v>279</v>
      </c>
      <c r="D23" s="55" t="s">
        <v>249</v>
      </c>
      <c r="E23" s="55">
        <f>E22+14*159</f>
        <v>6954.66</v>
      </c>
      <c r="F23" s="55">
        <f>F22+18.55*30</f>
        <v>1448.7</v>
      </c>
      <c r="G23" s="55">
        <f>G22+7*10</f>
        <v>383.3</v>
      </c>
      <c r="H23" s="55">
        <f>H22+7*10</f>
        <v>383.3</v>
      </c>
      <c r="I23" s="55">
        <f>I22</f>
        <v>551.19</v>
      </c>
      <c r="J23" s="55">
        <f>J22+2.57*10</f>
        <v>412.4</v>
      </c>
      <c r="K23" s="55"/>
      <c r="L23" s="78">
        <f t="shared" ref="L23:L32" si="39">SUM(E23:K23)</f>
        <v>10133.55</v>
      </c>
      <c r="M23" s="55">
        <f>12.12</f>
        <v>12.12</v>
      </c>
      <c r="N23" s="55">
        <v>16.5</v>
      </c>
      <c r="O23" s="55">
        <v>1</v>
      </c>
      <c r="P23" s="55">
        <v>2.62</v>
      </c>
      <c r="Q23" s="55">
        <f t="shared" ref="Q23:Q32" si="40">M23*$Q$5</f>
        <v>3.08</v>
      </c>
      <c r="R23" s="44">
        <f t="shared" ref="R23:R32" si="41">M23+N23*O23+P23+Q23</f>
        <v>34.32</v>
      </c>
      <c r="S23" s="55">
        <f t="shared" ref="S23:Y23" si="42">+E23*$R23</f>
        <v>238683.93</v>
      </c>
      <c r="T23" s="55">
        <f t="shared" si="42"/>
        <v>49719.38</v>
      </c>
      <c r="U23" s="55">
        <f t="shared" si="42"/>
        <v>13154.86</v>
      </c>
      <c r="V23" s="55">
        <f t="shared" si="42"/>
        <v>13154.86</v>
      </c>
      <c r="W23" s="55">
        <f t="shared" si="42"/>
        <v>18916.84</v>
      </c>
      <c r="X23" s="55">
        <f t="shared" si="42"/>
        <v>14153.57</v>
      </c>
      <c r="Y23" s="55">
        <f t="shared" si="42"/>
        <v>0</v>
      </c>
      <c r="Z23" s="78">
        <f t="shared" ref="Z23:Z32" si="43">SUM(S23:Y23)</f>
        <v>347783.44</v>
      </c>
      <c r="AA23" s="172"/>
    </row>
    <row r="24" s="25" customFormat="1" spans="1:27">
      <c r="A24" s="156" t="s">
        <v>55</v>
      </c>
      <c r="B24" s="78" t="s">
        <v>72</v>
      </c>
      <c r="C24" s="115"/>
      <c r="D24" s="114"/>
      <c r="E24" s="55"/>
      <c r="F24" s="55"/>
      <c r="G24" s="55"/>
      <c r="H24" s="55"/>
      <c r="I24" s="55"/>
      <c r="J24" s="55"/>
      <c r="K24" s="55"/>
      <c r="L24" s="78"/>
      <c r="M24" s="78"/>
      <c r="N24" s="78"/>
      <c r="O24" s="78"/>
      <c r="P24" s="78"/>
      <c r="Q24" s="78"/>
      <c r="R24" s="44"/>
      <c r="S24" s="44">
        <f t="shared" ref="S24:Z24" si="44">+SUM(S25:S29)</f>
        <v>280891.73</v>
      </c>
      <c r="T24" s="44">
        <f t="shared" si="44"/>
        <v>52640.62</v>
      </c>
      <c r="U24" s="44">
        <f t="shared" si="44"/>
        <v>32970.46</v>
      </c>
      <c r="V24" s="44">
        <f t="shared" si="44"/>
        <v>30399.1</v>
      </c>
      <c r="W24" s="44">
        <f t="shared" si="44"/>
        <v>34624.66</v>
      </c>
      <c r="X24" s="44">
        <f t="shared" si="44"/>
        <v>21547.24</v>
      </c>
      <c r="Y24" s="44">
        <f t="shared" si="44"/>
        <v>201097.17</v>
      </c>
      <c r="Z24" s="78">
        <f t="shared" si="44"/>
        <v>654170.98</v>
      </c>
      <c r="AA24" s="43"/>
    </row>
    <row r="25" s="26" customFormat="1" ht="50" customHeight="1" outlineLevel="1" spans="1:27">
      <c r="A25" s="157">
        <v>1</v>
      </c>
      <c r="B25" s="55" t="s">
        <v>280</v>
      </c>
      <c r="C25" s="60" t="s">
        <v>281</v>
      </c>
      <c r="D25" s="55" t="s">
        <v>249</v>
      </c>
      <c r="E25" s="55">
        <f>6.89*159</f>
        <v>1095.51</v>
      </c>
      <c r="F25" s="55">
        <f>6.89*30</f>
        <v>206.7</v>
      </c>
      <c r="G25" s="55">
        <f>(4+5.8)*10</f>
        <v>98</v>
      </c>
      <c r="H25" s="55">
        <f>(4+5.8)*10</f>
        <v>98</v>
      </c>
      <c r="I25" s="55">
        <f>4.22*19</f>
        <v>80.18</v>
      </c>
      <c r="J25" s="55">
        <f>6.27*10</f>
        <v>62.7</v>
      </c>
      <c r="K25" s="55"/>
      <c r="L25" s="78">
        <f t="shared" si="39"/>
        <v>1641.09</v>
      </c>
      <c r="M25" s="55">
        <f>38.56</f>
        <v>38.56</v>
      </c>
      <c r="N25" s="55">
        <v>59</v>
      </c>
      <c r="O25" s="55">
        <v>1.03</v>
      </c>
      <c r="P25" s="55">
        <v>17.4</v>
      </c>
      <c r="Q25" s="55">
        <f t="shared" si="40"/>
        <v>9.81</v>
      </c>
      <c r="R25" s="44">
        <f t="shared" si="41"/>
        <v>126.54</v>
      </c>
      <c r="S25" s="55">
        <f t="shared" ref="S25:Y25" si="45">+E25*$R25</f>
        <v>138625.84</v>
      </c>
      <c r="T25" s="55">
        <f t="shared" si="45"/>
        <v>26155.82</v>
      </c>
      <c r="U25" s="55">
        <f t="shared" si="45"/>
        <v>12400.92</v>
      </c>
      <c r="V25" s="55">
        <f t="shared" si="45"/>
        <v>12400.92</v>
      </c>
      <c r="W25" s="55">
        <f t="shared" si="45"/>
        <v>10145.98</v>
      </c>
      <c r="X25" s="55">
        <f t="shared" si="45"/>
        <v>7934.06</v>
      </c>
      <c r="Y25" s="55">
        <f t="shared" si="45"/>
        <v>0</v>
      </c>
      <c r="Z25" s="78">
        <f t="shared" si="43"/>
        <v>207663.54</v>
      </c>
      <c r="AA25" s="172"/>
    </row>
    <row r="26" s="26" customFormat="1" ht="50" customHeight="1" outlineLevel="1" spans="1:27">
      <c r="A26" s="157">
        <v>2</v>
      </c>
      <c r="B26" s="55" t="s">
        <v>282</v>
      </c>
      <c r="C26" s="60" t="s">
        <v>283</v>
      </c>
      <c r="D26" s="55" t="s">
        <v>249</v>
      </c>
      <c r="E26" s="55"/>
      <c r="F26" s="55"/>
      <c r="G26" s="55"/>
      <c r="H26" s="55"/>
      <c r="I26" s="55"/>
      <c r="J26" s="55"/>
      <c r="K26" s="55">
        <f>159.86*10</f>
        <v>1598.6</v>
      </c>
      <c r="L26" s="78">
        <f t="shared" si="39"/>
        <v>1598.6</v>
      </c>
      <c r="M26" s="55">
        <f>66.1*0.5</f>
        <v>33.05</v>
      </c>
      <c r="N26" s="55">
        <v>29.97</v>
      </c>
      <c r="O26" s="55">
        <v>1.03</v>
      </c>
      <c r="P26" s="55">
        <v>3.72</v>
      </c>
      <c r="Q26" s="55">
        <f t="shared" si="40"/>
        <v>8.41</v>
      </c>
      <c r="R26" s="44">
        <f t="shared" si="41"/>
        <v>76.05</v>
      </c>
      <c r="S26" s="55">
        <f t="shared" ref="S26:Y26" si="46">+E26*$R26</f>
        <v>0</v>
      </c>
      <c r="T26" s="55">
        <f t="shared" si="46"/>
        <v>0</v>
      </c>
      <c r="U26" s="55">
        <f t="shared" si="46"/>
        <v>0</v>
      </c>
      <c r="V26" s="55">
        <f t="shared" si="46"/>
        <v>0</v>
      </c>
      <c r="W26" s="55">
        <f t="shared" si="46"/>
        <v>0</v>
      </c>
      <c r="X26" s="55">
        <f t="shared" si="46"/>
        <v>0</v>
      </c>
      <c r="Y26" s="55">
        <f t="shared" si="46"/>
        <v>121573.53</v>
      </c>
      <c r="Z26" s="78">
        <f t="shared" si="43"/>
        <v>121573.53</v>
      </c>
      <c r="AA26" s="173"/>
    </row>
    <row r="27" s="26" customFormat="1" ht="50" customHeight="1" outlineLevel="1" spans="1:27">
      <c r="A27" s="157">
        <v>3</v>
      </c>
      <c r="B27" s="55" t="s">
        <v>284</v>
      </c>
      <c r="C27" s="60" t="s">
        <v>285</v>
      </c>
      <c r="D27" s="55" t="s">
        <v>249</v>
      </c>
      <c r="E27" s="55"/>
      <c r="F27" s="55"/>
      <c r="G27" s="55"/>
      <c r="H27" s="55"/>
      <c r="I27" s="55"/>
      <c r="J27" s="55"/>
      <c r="K27" s="55">
        <f>159.86*10</f>
        <v>1598.6</v>
      </c>
      <c r="L27" s="78">
        <f t="shared" si="39"/>
        <v>1598.6</v>
      </c>
      <c r="M27" s="55">
        <f>11.02*0.5</f>
        <v>5.51</v>
      </c>
      <c r="N27" s="55">
        <v>38.11</v>
      </c>
      <c r="O27" s="55">
        <v>1.08</v>
      </c>
      <c r="P27" s="55">
        <v>1.12</v>
      </c>
      <c r="Q27" s="55">
        <f t="shared" si="40"/>
        <v>1.4</v>
      </c>
      <c r="R27" s="44">
        <f t="shared" si="41"/>
        <v>49.19</v>
      </c>
      <c r="S27" s="55">
        <f t="shared" ref="S27:Y27" si="47">+E27*$R27</f>
        <v>0</v>
      </c>
      <c r="T27" s="55">
        <f t="shared" si="47"/>
        <v>0</v>
      </c>
      <c r="U27" s="55">
        <f t="shared" si="47"/>
        <v>0</v>
      </c>
      <c r="V27" s="55">
        <f t="shared" si="47"/>
        <v>0</v>
      </c>
      <c r="W27" s="55">
        <f t="shared" si="47"/>
        <v>0</v>
      </c>
      <c r="X27" s="55">
        <f t="shared" si="47"/>
        <v>0</v>
      </c>
      <c r="Y27" s="55">
        <f t="shared" si="47"/>
        <v>78635.13</v>
      </c>
      <c r="Z27" s="78">
        <f t="shared" si="43"/>
        <v>78635.13</v>
      </c>
      <c r="AA27" s="173"/>
    </row>
    <row r="28" s="26" customFormat="1" ht="64" customHeight="1" outlineLevel="1" spans="1:27">
      <c r="A28" s="157">
        <v>4</v>
      </c>
      <c r="B28" s="55" t="s">
        <v>286</v>
      </c>
      <c r="C28" s="60" t="s">
        <v>287</v>
      </c>
      <c r="D28" s="55" t="s">
        <v>269</v>
      </c>
      <c r="E28" s="55">
        <f>24.3*159</f>
        <v>3863.7</v>
      </c>
      <c r="F28" s="55">
        <f>23.96*30</f>
        <v>718.8</v>
      </c>
      <c r="G28" s="55">
        <f>57.43*10</f>
        <v>574.3</v>
      </c>
      <c r="H28" s="55">
        <f>50.1*10</f>
        <v>501</v>
      </c>
      <c r="I28" s="55">
        <f>35.52*19</f>
        <v>674.88</v>
      </c>
      <c r="J28" s="55">
        <f>37.6*10</f>
        <v>376</v>
      </c>
      <c r="K28" s="55"/>
      <c r="L28" s="78">
        <f t="shared" si="39"/>
        <v>6708.68</v>
      </c>
      <c r="M28" s="55">
        <f>16.5*0.5</f>
        <v>8.25</v>
      </c>
      <c r="N28" s="55">
        <f>20.88*0.9</f>
        <v>18.79</v>
      </c>
      <c r="O28" s="55">
        <v>1.05</v>
      </c>
      <c r="P28" s="55">
        <v>5</v>
      </c>
      <c r="Q28" s="55">
        <f t="shared" si="40"/>
        <v>2.1</v>
      </c>
      <c r="R28" s="44">
        <f t="shared" si="41"/>
        <v>35.08</v>
      </c>
      <c r="S28" s="55">
        <f t="shared" ref="S28:Y28" si="48">+E28*$R28</f>
        <v>135538.6</v>
      </c>
      <c r="T28" s="55">
        <f t="shared" si="48"/>
        <v>25215.5</v>
      </c>
      <c r="U28" s="55">
        <f t="shared" si="48"/>
        <v>20146.44</v>
      </c>
      <c r="V28" s="55">
        <f t="shared" si="48"/>
        <v>17575.08</v>
      </c>
      <c r="W28" s="55">
        <f t="shared" si="48"/>
        <v>23674.79</v>
      </c>
      <c r="X28" s="55">
        <f t="shared" si="48"/>
        <v>13190.08</v>
      </c>
      <c r="Y28" s="55">
        <f t="shared" si="48"/>
        <v>0</v>
      </c>
      <c r="Z28" s="78">
        <f t="shared" si="43"/>
        <v>235340.49</v>
      </c>
      <c r="AA28" s="172"/>
    </row>
    <row r="29" s="26" customFormat="1" ht="29" customHeight="1" outlineLevel="1" spans="1:27">
      <c r="A29" s="157">
        <v>5</v>
      </c>
      <c r="B29" s="55" t="s">
        <v>288</v>
      </c>
      <c r="C29" s="60" t="s">
        <v>289</v>
      </c>
      <c r="D29" s="55" t="s">
        <v>140</v>
      </c>
      <c r="E29" s="55">
        <f>1*159</f>
        <v>159</v>
      </c>
      <c r="F29" s="55">
        <f>1*30</f>
        <v>30</v>
      </c>
      <c r="G29" s="55">
        <f>1*10</f>
        <v>10</v>
      </c>
      <c r="H29" s="55">
        <f>1*10</f>
        <v>10</v>
      </c>
      <c r="I29" s="55">
        <f>1*19</f>
        <v>19</v>
      </c>
      <c r="J29" s="55">
        <f>1*10</f>
        <v>10</v>
      </c>
      <c r="K29" s="55">
        <f>2*10+1</f>
        <v>21</v>
      </c>
      <c r="L29" s="78">
        <f t="shared" si="39"/>
        <v>259</v>
      </c>
      <c r="M29" s="55">
        <v>5.51</v>
      </c>
      <c r="N29" s="55"/>
      <c r="O29" s="55"/>
      <c r="P29" s="55">
        <v>35.4</v>
      </c>
      <c r="Q29" s="55">
        <f t="shared" si="40"/>
        <v>1.4</v>
      </c>
      <c r="R29" s="44">
        <f t="shared" si="41"/>
        <v>42.31</v>
      </c>
      <c r="S29" s="55">
        <f t="shared" ref="S29:Y29" si="49">+E29*$R29</f>
        <v>6727.29</v>
      </c>
      <c r="T29" s="55">
        <f t="shared" si="49"/>
        <v>1269.3</v>
      </c>
      <c r="U29" s="55">
        <f t="shared" si="49"/>
        <v>423.1</v>
      </c>
      <c r="V29" s="55">
        <f t="shared" si="49"/>
        <v>423.1</v>
      </c>
      <c r="W29" s="55">
        <f t="shared" si="49"/>
        <v>803.89</v>
      </c>
      <c r="X29" s="55">
        <f t="shared" si="49"/>
        <v>423.1</v>
      </c>
      <c r="Y29" s="55">
        <f t="shared" si="49"/>
        <v>888.51</v>
      </c>
      <c r="Z29" s="78">
        <f t="shared" si="43"/>
        <v>10958.29</v>
      </c>
      <c r="AA29" s="172"/>
    </row>
    <row r="30" s="25" customFormat="1" spans="1:27">
      <c r="A30" s="156" t="s">
        <v>77</v>
      </c>
      <c r="B30" s="78" t="s">
        <v>73</v>
      </c>
      <c r="C30" s="115"/>
      <c r="D30" s="114"/>
      <c r="E30" s="55"/>
      <c r="F30" s="55"/>
      <c r="G30" s="55"/>
      <c r="H30" s="55"/>
      <c r="I30" s="55"/>
      <c r="J30" s="55"/>
      <c r="K30" s="55"/>
      <c r="L30" s="78"/>
      <c r="M30" s="78"/>
      <c r="N30" s="78"/>
      <c r="O30" s="78"/>
      <c r="P30" s="78"/>
      <c r="Q30" s="78"/>
      <c r="R30" s="44"/>
      <c r="S30" s="78">
        <f t="shared" ref="S30:Z30" si="50">+SUM(S31:S32)</f>
        <v>847050.21</v>
      </c>
      <c r="T30" s="78">
        <f t="shared" si="50"/>
        <v>160694.17</v>
      </c>
      <c r="U30" s="78">
        <f t="shared" si="50"/>
        <v>98108.52</v>
      </c>
      <c r="V30" s="78">
        <f t="shared" si="50"/>
        <v>85412.14</v>
      </c>
      <c r="W30" s="78">
        <f t="shared" si="50"/>
        <v>74713.92</v>
      </c>
      <c r="X30" s="78">
        <f t="shared" si="50"/>
        <v>77003.96</v>
      </c>
      <c r="Y30" s="78">
        <f t="shared" si="50"/>
        <v>277125</v>
      </c>
      <c r="Z30" s="78">
        <f t="shared" si="50"/>
        <v>1620107.92</v>
      </c>
      <c r="AA30" s="43"/>
    </row>
    <row r="31" s="26" customFormat="1" ht="38" customHeight="1" outlineLevel="1" spans="1:27">
      <c r="A31" s="157">
        <v>1</v>
      </c>
      <c r="B31" s="55" t="s">
        <v>290</v>
      </c>
      <c r="C31" s="60" t="s">
        <v>291</v>
      </c>
      <c r="D31" s="55" t="s">
        <v>249</v>
      </c>
      <c r="E31" s="55">
        <f>(71.68+14)*159</f>
        <v>13623.12</v>
      </c>
      <c r="F31" s="55">
        <f>(59+18.55)*30</f>
        <v>2326.5</v>
      </c>
      <c r="G31" s="55">
        <f>(129.45+7)*10</f>
        <v>1364.5</v>
      </c>
      <c r="H31" s="55">
        <f>(111.83+7)*10</f>
        <v>1188.3</v>
      </c>
      <c r="I31" s="55">
        <f>46.67*19</f>
        <v>886.73</v>
      </c>
      <c r="J31" s="55">
        <f>(98.95+16.28)*10</f>
        <v>1152.3</v>
      </c>
      <c r="K31" s="55">
        <f>392.67*10</f>
        <v>3926.7</v>
      </c>
      <c r="L31" s="78">
        <f t="shared" ref="L31:L36" si="51">SUM(E31:K31)</f>
        <v>24468.15</v>
      </c>
      <c r="M31" s="55">
        <f>30.84</f>
        <v>30.84</v>
      </c>
      <c r="N31" s="55"/>
      <c r="O31" s="55"/>
      <c r="P31" s="55">
        <v>11.7</v>
      </c>
      <c r="Q31" s="55">
        <f t="shared" ref="Q31:Q36" si="52">M31*$Q$5</f>
        <v>7.85</v>
      </c>
      <c r="R31" s="44">
        <f t="shared" ref="R31:R36" si="53">M31+N31*O31+P31+Q31</f>
        <v>50.39</v>
      </c>
      <c r="S31" s="55">
        <f t="shared" ref="S31:Y31" si="54">+E31*$R31</f>
        <v>686469.02</v>
      </c>
      <c r="T31" s="55">
        <f t="shared" si="54"/>
        <v>117232.34</v>
      </c>
      <c r="U31" s="55">
        <f t="shared" si="54"/>
        <v>68757.16</v>
      </c>
      <c r="V31" s="55">
        <f t="shared" si="54"/>
        <v>59878.44</v>
      </c>
      <c r="W31" s="55">
        <f t="shared" si="54"/>
        <v>44682.32</v>
      </c>
      <c r="X31" s="55">
        <f t="shared" si="54"/>
        <v>58064.4</v>
      </c>
      <c r="Y31" s="55">
        <f t="shared" si="54"/>
        <v>197866.41</v>
      </c>
      <c r="Z31" s="78">
        <f t="shared" ref="Z31:Z36" si="55">SUM(S31:Y31)</f>
        <v>1232950.09</v>
      </c>
      <c r="AA31" s="173"/>
    </row>
    <row r="32" s="26" customFormat="1" ht="38" customHeight="1" outlineLevel="1" spans="1:27">
      <c r="A32" s="157">
        <v>2</v>
      </c>
      <c r="B32" s="55" t="s">
        <v>292</v>
      </c>
      <c r="C32" s="60" t="s">
        <v>293</v>
      </c>
      <c r="D32" s="55" t="s">
        <v>249</v>
      </c>
      <c r="E32" s="55">
        <f>(18.39+1.98)*159</f>
        <v>3238.83</v>
      </c>
      <c r="F32" s="55">
        <f>(26.07+3.15)*30</f>
        <v>876.6</v>
      </c>
      <c r="G32" s="55">
        <f>(56.75+2.45)*10</f>
        <v>592</v>
      </c>
      <c r="H32" s="55">
        <f>(49.05+2.45)*10</f>
        <v>515</v>
      </c>
      <c r="I32" s="55">
        <f>31.88*19</f>
        <v>605.72</v>
      </c>
      <c r="J32" s="55">
        <f>(35.63+2.57)*10</f>
        <v>382</v>
      </c>
      <c r="K32" s="55">
        <f>159.86*10</f>
        <v>1598.6</v>
      </c>
      <c r="L32" s="78">
        <f t="shared" si="51"/>
        <v>7808.75</v>
      </c>
      <c r="M32" s="55">
        <f>30.84</f>
        <v>30.84</v>
      </c>
      <c r="N32" s="55"/>
      <c r="O32" s="55"/>
      <c r="P32" s="55">
        <v>10.89</v>
      </c>
      <c r="Q32" s="55">
        <f t="shared" si="52"/>
        <v>7.85</v>
      </c>
      <c r="R32" s="44">
        <f t="shared" si="53"/>
        <v>49.58</v>
      </c>
      <c r="S32" s="55">
        <f t="shared" ref="S32:Y32" si="56">+E32*$R32</f>
        <v>160581.19</v>
      </c>
      <c r="T32" s="55">
        <f t="shared" si="56"/>
        <v>43461.83</v>
      </c>
      <c r="U32" s="55">
        <f t="shared" si="56"/>
        <v>29351.36</v>
      </c>
      <c r="V32" s="55">
        <f t="shared" si="56"/>
        <v>25533.7</v>
      </c>
      <c r="W32" s="55">
        <f t="shared" si="56"/>
        <v>30031.6</v>
      </c>
      <c r="X32" s="55">
        <f t="shared" si="56"/>
        <v>18939.56</v>
      </c>
      <c r="Y32" s="55">
        <f t="shared" si="56"/>
        <v>79258.59</v>
      </c>
      <c r="Z32" s="78">
        <f t="shared" si="55"/>
        <v>387157.83</v>
      </c>
      <c r="AA32" s="173"/>
    </row>
    <row r="33" s="25" customFormat="1" spans="1:27">
      <c r="A33" s="156" t="s">
        <v>82</v>
      </c>
      <c r="B33" s="78" t="s">
        <v>74</v>
      </c>
      <c r="C33" s="115"/>
      <c r="D33" s="114"/>
      <c r="E33" s="55"/>
      <c r="F33" s="55"/>
      <c r="G33" s="55"/>
      <c r="H33" s="55"/>
      <c r="I33" s="55"/>
      <c r="J33" s="55"/>
      <c r="K33" s="55"/>
      <c r="L33" s="78"/>
      <c r="M33" s="78"/>
      <c r="N33" s="78"/>
      <c r="O33" s="78"/>
      <c r="P33" s="78"/>
      <c r="Q33" s="78"/>
      <c r="R33" s="44"/>
      <c r="S33" s="78">
        <f t="shared" ref="S33:Z33" si="57">+SUM(S34:S36)</f>
        <v>560410.38</v>
      </c>
      <c r="T33" s="78">
        <f t="shared" si="57"/>
        <v>140997.65</v>
      </c>
      <c r="U33" s="78">
        <f t="shared" si="57"/>
        <v>76677.84</v>
      </c>
      <c r="V33" s="78">
        <f t="shared" si="57"/>
        <v>76677.84</v>
      </c>
      <c r="W33" s="78">
        <f t="shared" si="57"/>
        <v>53290.9</v>
      </c>
      <c r="X33" s="78">
        <f t="shared" si="57"/>
        <v>54492.73</v>
      </c>
      <c r="Y33" s="78">
        <f t="shared" si="57"/>
        <v>0</v>
      </c>
      <c r="Z33" s="78">
        <f t="shared" si="57"/>
        <v>962547.34</v>
      </c>
      <c r="AA33" s="43"/>
    </row>
    <row r="34" s="26" customFormat="1" ht="51" customHeight="1" outlineLevel="1" spans="1:27">
      <c r="A34" s="157">
        <v>1</v>
      </c>
      <c r="B34" s="55" t="s">
        <v>294</v>
      </c>
      <c r="C34" s="60" t="s">
        <v>295</v>
      </c>
      <c r="D34" s="55" t="s">
        <v>249</v>
      </c>
      <c r="E34" s="55"/>
      <c r="F34" s="55"/>
      <c r="G34" s="55">
        <f>3.96*10</f>
        <v>39.6</v>
      </c>
      <c r="H34" s="55">
        <f>3.96*10</f>
        <v>39.6</v>
      </c>
      <c r="I34" s="55">
        <f>1.98*19</f>
        <v>37.62</v>
      </c>
      <c r="J34" s="55">
        <f>1.98*10</f>
        <v>19.8</v>
      </c>
      <c r="K34" s="55"/>
      <c r="L34" s="78">
        <f t="shared" si="51"/>
        <v>136.62</v>
      </c>
      <c r="M34" s="55">
        <v>38.94</v>
      </c>
      <c r="N34" s="55">
        <v>770.37</v>
      </c>
      <c r="O34" s="55">
        <v>1</v>
      </c>
      <c r="P34" s="55">
        <f t="shared" ref="P34:P36" si="58">3.06+1.38</f>
        <v>4.44</v>
      </c>
      <c r="Q34" s="55">
        <f t="shared" si="52"/>
        <v>9.91</v>
      </c>
      <c r="R34" s="44">
        <f t="shared" si="53"/>
        <v>823.66</v>
      </c>
      <c r="S34" s="55">
        <f t="shared" ref="S34:AD34" si="59">+E34*$R34</f>
        <v>0</v>
      </c>
      <c r="T34" s="55">
        <f t="shared" si="59"/>
        <v>0</v>
      </c>
      <c r="U34" s="55">
        <f t="shared" si="59"/>
        <v>32616.94</v>
      </c>
      <c r="V34" s="55">
        <f t="shared" si="59"/>
        <v>32616.94</v>
      </c>
      <c r="W34" s="55">
        <f t="shared" si="59"/>
        <v>30986.09</v>
      </c>
      <c r="X34" s="55">
        <f t="shared" si="59"/>
        <v>16308.47</v>
      </c>
      <c r="Y34" s="55">
        <f t="shared" si="59"/>
        <v>0</v>
      </c>
      <c r="Z34" s="78">
        <f t="shared" si="55"/>
        <v>112528.44</v>
      </c>
      <c r="AA34" s="172"/>
    </row>
    <row r="35" s="26" customFormat="1" ht="51" customHeight="1" outlineLevel="1" spans="1:27">
      <c r="A35" s="157">
        <v>2</v>
      </c>
      <c r="B35" s="55" t="s">
        <v>296</v>
      </c>
      <c r="C35" s="60" t="s">
        <v>297</v>
      </c>
      <c r="D35" s="55" t="s">
        <v>249</v>
      </c>
      <c r="E35" s="55">
        <f>1.76*159</f>
        <v>279.84</v>
      </c>
      <c r="F35" s="55">
        <f>1.76*30</f>
        <v>52.8</v>
      </c>
      <c r="G35" s="55">
        <f>1.76*10</f>
        <v>17.6</v>
      </c>
      <c r="H35" s="55">
        <f>1.76*10</f>
        <v>17.6</v>
      </c>
      <c r="I35" s="55">
        <f>1.76*19</f>
        <v>33.44</v>
      </c>
      <c r="J35" s="55">
        <f>1.76*10</f>
        <v>17.6</v>
      </c>
      <c r="K35" s="55"/>
      <c r="L35" s="78">
        <f t="shared" si="51"/>
        <v>418.88</v>
      </c>
      <c r="M35" s="55">
        <v>38.94</v>
      </c>
      <c r="N35" s="55">
        <v>613.72</v>
      </c>
      <c r="O35" s="55">
        <v>1</v>
      </c>
      <c r="P35" s="55">
        <f t="shared" si="58"/>
        <v>4.44</v>
      </c>
      <c r="Q35" s="55">
        <f t="shared" si="52"/>
        <v>9.91</v>
      </c>
      <c r="R35" s="44">
        <f t="shared" si="53"/>
        <v>667.01</v>
      </c>
      <c r="S35" s="55">
        <f t="shared" ref="S35:Y35" si="60">+E35*$R35</f>
        <v>186656.08</v>
      </c>
      <c r="T35" s="55">
        <f t="shared" si="60"/>
        <v>35218.13</v>
      </c>
      <c r="U35" s="55">
        <f t="shared" si="60"/>
        <v>11739.38</v>
      </c>
      <c r="V35" s="55">
        <f t="shared" si="60"/>
        <v>11739.38</v>
      </c>
      <c r="W35" s="55">
        <f t="shared" si="60"/>
        <v>22304.81</v>
      </c>
      <c r="X35" s="55">
        <f t="shared" si="60"/>
        <v>11739.38</v>
      </c>
      <c r="Y35" s="55">
        <f t="shared" si="60"/>
        <v>0</v>
      </c>
      <c r="Z35" s="78">
        <f t="shared" si="55"/>
        <v>279397.16</v>
      </c>
      <c r="AA35" s="172"/>
    </row>
    <row r="36" s="26" customFormat="1" ht="51" customHeight="1" outlineLevel="1" spans="1:27">
      <c r="A36" s="157">
        <v>3</v>
      </c>
      <c r="B36" s="55" t="s">
        <v>298</v>
      </c>
      <c r="C36" s="60" t="s">
        <v>299</v>
      </c>
      <c r="D36" s="55" t="s">
        <v>249</v>
      </c>
      <c r="E36" s="55">
        <f>3.84*159</f>
        <v>610.56</v>
      </c>
      <c r="F36" s="55">
        <f>5.76*30</f>
        <v>172.8</v>
      </c>
      <c r="G36" s="55">
        <f>5.28*10</f>
        <v>52.8</v>
      </c>
      <c r="H36" s="55">
        <f>5.28*10</f>
        <v>52.8</v>
      </c>
      <c r="I36" s="55"/>
      <c r="J36" s="55">
        <f>4.32*10</f>
        <v>43.2</v>
      </c>
      <c r="K36" s="55"/>
      <c r="L36" s="78">
        <f t="shared" si="51"/>
        <v>932.16</v>
      </c>
      <c r="M36" s="55">
        <v>30.79</v>
      </c>
      <c r="N36" s="55">
        <v>542.88</v>
      </c>
      <c r="O36" s="55">
        <v>1.02</v>
      </c>
      <c r="P36" s="55">
        <f>1.04+0.59+2.8+0.53+1.26+6.13+4.78+2.65</f>
        <v>19.78</v>
      </c>
      <c r="Q36" s="55">
        <f t="shared" si="52"/>
        <v>7.84</v>
      </c>
      <c r="R36" s="44">
        <f t="shared" si="53"/>
        <v>612.15</v>
      </c>
      <c r="S36" s="55">
        <f t="shared" ref="S36:Y36" si="61">+E36*$R36</f>
        <v>373754.3</v>
      </c>
      <c r="T36" s="55">
        <f t="shared" si="61"/>
        <v>105779.52</v>
      </c>
      <c r="U36" s="55">
        <f t="shared" si="61"/>
        <v>32321.52</v>
      </c>
      <c r="V36" s="55">
        <f t="shared" si="61"/>
        <v>32321.52</v>
      </c>
      <c r="W36" s="55">
        <f t="shared" si="61"/>
        <v>0</v>
      </c>
      <c r="X36" s="55">
        <f t="shared" si="61"/>
        <v>26444.88</v>
      </c>
      <c r="Y36" s="55">
        <f t="shared" si="61"/>
        <v>0</v>
      </c>
      <c r="Z36" s="78">
        <f t="shared" si="55"/>
        <v>570621.74</v>
      </c>
      <c r="AA36" s="172"/>
    </row>
    <row r="37" s="25" customFormat="1" spans="1:27">
      <c r="A37" s="156" t="s">
        <v>84</v>
      </c>
      <c r="B37" s="78" t="s">
        <v>75</v>
      </c>
      <c r="C37" s="115"/>
      <c r="D37" s="114"/>
      <c r="E37" s="55"/>
      <c r="F37" s="55"/>
      <c r="G37" s="55"/>
      <c r="H37" s="55"/>
      <c r="I37" s="55"/>
      <c r="J37" s="55"/>
      <c r="K37" s="55"/>
      <c r="L37" s="78"/>
      <c r="M37" s="78"/>
      <c r="N37" s="78"/>
      <c r="O37" s="78"/>
      <c r="P37" s="78"/>
      <c r="Q37" s="78"/>
      <c r="R37" s="44"/>
      <c r="S37" s="78">
        <f t="shared" ref="S37:Z37" si="62">+SUM(S38:S53)</f>
        <v>2884634.63</v>
      </c>
      <c r="T37" s="78">
        <f t="shared" si="62"/>
        <v>488739.3</v>
      </c>
      <c r="U37" s="78">
        <f t="shared" si="62"/>
        <v>430646.28</v>
      </c>
      <c r="V37" s="78">
        <f t="shared" si="62"/>
        <v>342619.62</v>
      </c>
      <c r="W37" s="78">
        <f t="shared" si="62"/>
        <v>440749.22</v>
      </c>
      <c r="X37" s="78">
        <f t="shared" si="62"/>
        <v>239982.53</v>
      </c>
      <c r="Y37" s="78">
        <f t="shared" si="62"/>
        <v>101790.8</v>
      </c>
      <c r="Z37" s="78">
        <f t="shared" si="62"/>
        <v>4929162.38</v>
      </c>
      <c r="AA37" s="43"/>
    </row>
    <row r="38" s="26" customFormat="1" ht="54" customHeight="1" outlineLevel="1" spans="1:27">
      <c r="A38" s="157">
        <v>1</v>
      </c>
      <c r="B38" s="55" t="s">
        <v>300</v>
      </c>
      <c r="C38" s="60" t="s">
        <v>301</v>
      </c>
      <c r="D38" s="55" t="s">
        <v>269</v>
      </c>
      <c r="E38" s="55">
        <f>2.5*159</f>
        <v>397.5</v>
      </c>
      <c r="F38" s="55">
        <f>2.5*30</f>
        <v>75</v>
      </c>
      <c r="G38" s="55">
        <f>5.35*10</f>
        <v>53.5</v>
      </c>
      <c r="H38" s="55">
        <f>3*10</f>
        <v>30</v>
      </c>
      <c r="I38" s="55">
        <f>2.95*19</f>
        <v>56.05</v>
      </c>
      <c r="J38" s="55">
        <f>3*10</f>
        <v>30</v>
      </c>
      <c r="K38" s="55">
        <f>4</f>
        <v>4</v>
      </c>
      <c r="L38" s="78">
        <f>SUM(E38:K38)</f>
        <v>646.05</v>
      </c>
      <c r="M38" s="55">
        <f>300*0.55</f>
        <v>165</v>
      </c>
      <c r="N38" s="55">
        <f>1097.93*0.77</f>
        <v>845.41</v>
      </c>
      <c r="O38" s="55">
        <v>1</v>
      </c>
      <c r="P38" s="55">
        <v>50</v>
      </c>
      <c r="Q38" s="55">
        <f>M38*$Q$5</f>
        <v>41.99</v>
      </c>
      <c r="R38" s="44">
        <f>M38+N38*O38+P38+Q38</f>
        <v>1102.4</v>
      </c>
      <c r="S38" s="55">
        <f t="shared" ref="S38:AD38" si="63">+E38*$R38</f>
        <v>438204</v>
      </c>
      <c r="T38" s="55">
        <f t="shared" si="63"/>
        <v>82680</v>
      </c>
      <c r="U38" s="55">
        <f t="shared" si="63"/>
        <v>58978.4</v>
      </c>
      <c r="V38" s="55">
        <f t="shared" si="63"/>
        <v>33072</v>
      </c>
      <c r="W38" s="55">
        <f t="shared" si="63"/>
        <v>61789.52</v>
      </c>
      <c r="X38" s="55">
        <f t="shared" si="63"/>
        <v>33072</v>
      </c>
      <c r="Y38" s="55">
        <f t="shared" si="63"/>
        <v>4409.6</v>
      </c>
      <c r="Z38" s="78">
        <f>SUM(S38:Y38)</f>
        <v>712205.52</v>
      </c>
      <c r="AA38" s="172"/>
    </row>
    <row r="39" s="26" customFormat="1" ht="23" customHeight="1" outlineLevel="1" spans="1:27">
      <c r="A39" s="157">
        <v>2</v>
      </c>
      <c r="B39" s="55" t="s">
        <v>302</v>
      </c>
      <c r="C39" s="60" t="s">
        <v>303</v>
      </c>
      <c r="D39" s="55" t="s">
        <v>269</v>
      </c>
      <c r="E39" s="55">
        <f>2.5*159</f>
        <v>397.5</v>
      </c>
      <c r="F39" s="55">
        <f>2.5*30</f>
        <v>75</v>
      </c>
      <c r="G39" s="55">
        <f>5.35*10</f>
        <v>53.5</v>
      </c>
      <c r="H39" s="55">
        <f>3*10</f>
        <v>30</v>
      </c>
      <c r="I39" s="55">
        <f>2.95*19</f>
        <v>56.05</v>
      </c>
      <c r="J39" s="55">
        <f>3*10</f>
        <v>30</v>
      </c>
      <c r="K39" s="55">
        <f>4</f>
        <v>4</v>
      </c>
      <c r="L39" s="78">
        <f t="shared" ref="L39:L53" si="64">SUM(E39:K39)</f>
        <v>646.05</v>
      </c>
      <c r="M39" s="55">
        <v>165</v>
      </c>
      <c r="N39" s="55">
        <f>1080.31*0.77</f>
        <v>831.84</v>
      </c>
      <c r="O39" s="55">
        <v>1</v>
      </c>
      <c r="P39" s="55">
        <v>50</v>
      </c>
      <c r="Q39" s="55">
        <f t="shared" ref="Q39:Q51" si="65">M39*$Q$5</f>
        <v>41.99</v>
      </c>
      <c r="R39" s="44">
        <f t="shared" ref="R39:R53" si="66">M39+N39*O39+P39+Q39</f>
        <v>1088.83</v>
      </c>
      <c r="S39" s="55">
        <f t="shared" ref="S39:Y39" si="67">+E39*$R39</f>
        <v>432809.93</v>
      </c>
      <c r="T39" s="55">
        <f t="shared" si="67"/>
        <v>81662.25</v>
      </c>
      <c r="U39" s="55">
        <f t="shared" si="67"/>
        <v>58252.41</v>
      </c>
      <c r="V39" s="55">
        <f t="shared" si="67"/>
        <v>32664.9</v>
      </c>
      <c r="W39" s="55">
        <f t="shared" si="67"/>
        <v>61028.92</v>
      </c>
      <c r="X39" s="55">
        <f t="shared" si="67"/>
        <v>32664.9</v>
      </c>
      <c r="Y39" s="55">
        <f t="shared" si="67"/>
        <v>4355.32</v>
      </c>
      <c r="Z39" s="78">
        <f t="shared" ref="Z39:Z53" si="68">SUM(S39:Y39)</f>
        <v>703438.63</v>
      </c>
      <c r="AA39" s="172"/>
    </row>
    <row r="40" s="26" customFormat="1" ht="35" customHeight="1" outlineLevel="1" spans="1:27">
      <c r="A40" s="157">
        <v>3</v>
      </c>
      <c r="B40" s="55" t="s">
        <v>304</v>
      </c>
      <c r="C40" s="60" t="s">
        <v>305</v>
      </c>
      <c r="D40" s="55" t="s">
        <v>306</v>
      </c>
      <c r="E40" s="55">
        <f>1*159</f>
        <v>159</v>
      </c>
      <c r="F40" s="55">
        <f>1*30</f>
        <v>30</v>
      </c>
      <c r="G40" s="55">
        <f>1*10</f>
        <v>10</v>
      </c>
      <c r="H40" s="55">
        <f>1*10</f>
        <v>10</v>
      </c>
      <c r="I40" s="55">
        <f>1*19</f>
        <v>19</v>
      </c>
      <c r="J40" s="55">
        <f>1*10</f>
        <v>10</v>
      </c>
      <c r="K40" s="55"/>
      <c r="L40" s="78">
        <f t="shared" si="64"/>
        <v>238</v>
      </c>
      <c r="M40" s="55">
        <v>70</v>
      </c>
      <c r="N40" s="55">
        <v>699.29</v>
      </c>
      <c r="O40" s="55">
        <v>1.01</v>
      </c>
      <c r="P40" s="55">
        <v>33.75</v>
      </c>
      <c r="Q40" s="55">
        <f t="shared" si="65"/>
        <v>17.82</v>
      </c>
      <c r="R40" s="44">
        <f t="shared" si="66"/>
        <v>827.85</v>
      </c>
      <c r="S40" s="55">
        <f t="shared" ref="S40:AD40" si="69">+E40*$R40</f>
        <v>131628.15</v>
      </c>
      <c r="T40" s="55">
        <f t="shared" si="69"/>
        <v>24835.5</v>
      </c>
      <c r="U40" s="55">
        <f t="shared" si="69"/>
        <v>8278.5</v>
      </c>
      <c r="V40" s="55">
        <f t="shared" si="69"/>
        <v>8278.5</v>
      </c>
      <c r="W40" s="55">
        <f t="shared" si="69"/>
        <v>15729.15</v>
      </c>
      <c r="X40" s="55">
        <f t="shared" si="69"/>
        <v>8278.5</v>
      </c>
      <c r="Y40" s="55">
        <f t="shared" si="69"/>
        <v>0</v>
      </c>
      <c r="Z40" s="78">
        <f t="shared" si="68"/>
        <v>197028.3</v>
      </c>
      <c r="AA40" s="172"/>
    </row>
    <row r="41" s="26" customFormat="1" ht="35" customHeight="1" outlineLevel="1" spans="1:27">
      <c r="A41" s="157">
        <v>4</v>
      </c>
      <c r="B41" s="55" t="s">
        <v>307</v>
      </c>
      <c r="C41" s="60" t="s">
        <v>308</v>
      </c>
      <c r="D41" s="55" t="s">
        <v>249</v>
      </c>
      <c r="E41" s="55">
        <f>5.55*159</f>
        <v>882.45</v>
      </c>
      <c r="F41" s="55">
        <f>5.55*30</f>
        <v>166.5</v>
      </c>
      <c r="G41" s="55">
        <f>5.55*10</f>
        <v>55.5</v>
      </c>
      <c r="H41" s="55">
        <f>5.55*10</f>
        <v>55.5</v>
      </c>
      <c r="I41" s="55">
        <f>2.75*19</f>
        <v>52.25</v>
      </c>
      <c r="J41" s="55">
        <f>4.84*10</f>
        <v>48.4</v>
      </c>
      <c r="K41" s="55"/>
      <c r="L41" s="78">
        <f t="shared" si="64"/>
        <v>1260.6</v>
      </c>
      <c r="M41" s="55">
        <f>330*0.1</f>
        <v>33</v>
      </c>
      <c r="N41" s="55">
        <v>217</v>
      </c>
      <c r="O41" s="55">
        <v>1</v>
      </c>
      <c r="P41" s="55">
        <v>10</v>
      </c>
      <c r="Q41" s="55">
        <f t="shared" si="65"/>
        <v>8.4</v>
      </c>
      <c r="R41" s="44">
        <f t="shared" si="66"/>
        <v>268.4</v>
      </c>
      <c r="S41" s="55">
        <f t="shared" ref="S41:AD41" si="70">+E41*$R41</f>
        <v>236849.58</v>
      </c>
      <c r="T41" s="55">
        <f t="shared" si="70"/>
        <v>44688.6</v>
      </c>
      <c r="U41" s="55">
        <f t="shared" si="70"/>
        <v>14896.2</v>
      </c>
      <c r="V41" s="55">
        <f t="shared" si="70"/>
        <v>14896.2</v>
      </c>
      <c r="W41" s="55">
        <f t="shared" si="70"/>
        <v>14023.9</v>
      </c>
      <c r="X41" s="55">
        <f t="shared" si="70"/>
        <v>12990.56</v>
      </c>
      <c r="Y41" s="55">
        <f t="shared" si="70"/>
        <v>0</v>
      </c>
      <c r="Z41" s="78">
        <f t="shared" si="68"/>
        <v>338345.04</v>
      </c>
      <c r="AA41" s="172"/>
    </row>
    <row r="42" s="26" customFormat="1" ht="35" customHeight="1" outlineLevel="1" spans="1:27">
      <c r="A42" s="157">
        <v>5</v>
      </c>
      <c r="B42" s="55" t="s">
        <v>309</v>
      </c>
      <c r="C42" s="60" t="s">
        <v>310</v>
      </c>
      <c r="D42" s="55" t="s">
        <v>259</v>
      </c>
      <c r="E42" s="55">
        <f>2.92*159</f>
        <v>464.28</v>
      </c>
      <c r="F42" s="55">
        <f>3.17*30</f>
        <v>95.1</v>
      </c>
      <c r="G42" s="55">
        <f>5.13*10</f>
        <v>51.3</v>
      </c>
      <c r="H42" s="55">
        <f>5.13*10</f>
        <v>51.3</v>
      </c>
      <c r="I42" s="55">
        <f>2.34*19</f>
        <v>44.46</v>
      </c>
      <c r="J42" s="55">
        <f>1*10+0.9</f>
        <v>10.9</v>
      </c>
      <c r="K42" s="55"/>
      <c r="L42" s="78">
        <f t="shared" si="64"/>
        <v>717.34</v>
      </c>
      <c r="M42" s="55">
        <f>385.56*0.7</f>
        <v>269.89</v>
      </c>
      <c r="N42" s="55">
        <v>216.05</v>
      </c>
      <c r="O42" s="55">
        <v>1.05</v>
      </c>
      <c r="P42" s="55">
        <v>26</v>
      </c>
      <c r="Q42" s="55">
        <f t="shared" si="65"/>
        <v>68.69</v>
      </c>
      <c r="R42" s="44">
        <f t="shared" si="66"/>
        <v>591.43</v>
      </c>
      <c r="S42" s="55">
        <f t="shared" ref="S42:Y42" si="71">+E42*$R42</f>
        <v>274589.12</v>
      </c>
      <c r="T42" s="55">
        <f t="shared" si="71"/>
        <v>56244.99</v>
      </c>
      <c r="U42" s="55">
        <f t="shared" si="71"/>
        <v>30340.36</v>
      </c>
      <c r="V42" s="55">
        <f t="shared" si="71"/>
        <v>30340.36</v>
      </c>
      <c r="W42" s="55">
        <f t="shared" si="71"/>
        <v>26294.98</v>
      </c>
      <c r="X42" s="55">
        <f t="shared" si="71"/>
        <v>6446.59</v>
      </c>
      <c r="Y42" s="55">
        <f t="shared" si="71"/>
        <v>0</v>
      </c>
      <c r="Z42" s="78">
        <f t="shared" si="68"/>
        <v>424256.4</v>
      </c>
      <c r="AA42" s="173"/>
    </row>
    <row r="43" s="26" customFormat="1" ht="27" customHeight="1" outlineLevel="1" spans="1:27">
      <c r="A43" s="157">
        <v>6</v>
      </c>
      <c r="B43" s="55" t="s">
        <v>311</v>
      </c>
      <c r="C43" s="60" t="s">
        <v>312</v>
      </c>
      <c r="D43" s="55" t="s">
        <v>269</v>
      </c>
      <c r="E43" s="55">
        <f>2.85*159</f>
        <v>453.15</v>
      </c>
      <c r="F43" s="55">
        <f>2*30</f>
        <v>60</v>
      </c>
      <c r="G43" s="55">
        <f>2.93*10</f>
        <v>29.3</v>
      </c>
      <c r="H43" s="55">
        <f>2.85*10</f>
        <v>28.5</v>
      </c>
      <c r="I43" s="55"/>
      <c r="J43" s="55">
        <f>2.7*10</f>
        <v>27</v>
      </c>
      <c r="K43" s="55"/>
      <c r="L43" s="78">
        <f t="shared" si="64"/>
        <v>597.95</v>
      </c>
      <c r="M43" s="167">
        <v>22</v>
      </c>
      <c r="N43" s="167">
        <v>144.32</v>
      </c>
      <c r="O43" s="55">
        <v>1.03</v>
      </c>
      <c r="P43" s="167">
        <v>5</v>
      </c>
      <c r="Q43" s="55">
        <f t="shared" si="65"/>
        <v>5.6</v>
      </c>
      <c r="R43" s="44">
        <f t="shared" si="66"/>
        <v>181.25</v>
      </c>
      <c r="S43" s="55">
        <f t="shared" ref="S43:Y43" si="72">+E43*$R43</f>
        <v>82133.44</v>
      </c>
      <c r="T43" s="55">
        <f t="shared" si="72"/>
        <v>10875</v>
      </c>
      <c r="U43" s="55">
        <f t="shared" si="72"/>
        <v>5310.63</v>
      </c>
      <c r="V43" s="55">
        <f t="shared" si="72"/>
        <v>5165.63</v>
      </c>
      <c r="W43" s="55">
        <f t="shared" si="72"/>
        <v>0</v>
      </c>
      <c r="X43" s="55">
        <f t="shared" si="72"/>
        <v>4893.75</v>
      </c>
      <c r="Y43" s="55">
        <f t="shared" si="72"/>
        <v>0</v>
      </c>
      <c r="Z43" s="78">
        <f t="shared" si="68"/>
        <v>108378.45</v>
      </c>
      <c r="AA43" s="172"/>
    </row>
    <row r="44" s="26" customFormat="1" ht="99" customHeight="1" outlineLevel="1" spans="1:27">
      <c r="A44" s="157">
        <v>7</v>
      </c>
      <c r="B44" s="53" t="s">
        <v>313</v>
      </c>
      <c r="C44" s="54" t="s">
        <v>314</v>
      </c>
      <c r="D44" s="55" t="s">
        <v>269</v>
      </c>
      <c r="E44" s="55">
        <f>3.75*159</f>
        <v>596.25</v>
      </c>
      <c r="F44" s="55">
        <f>2.8*30</f>
        <v>84</v>
      </c>
      <c r="G44" s="55">
        <f>12.44*10</f>
        <v>124.4</v>
      </c>
      <c r="H44" s="55">
        <f>12.03*10</f>
        <v>120.3</v>
      </c>
      <c r="I44" s="55">
        <f>11.35*19</f>
        <v>215.65</v>
      </c>
      <c r="J44" s="55">
        <f>3.8*10</f>
        <v>38</v>
      </c>
      <c r="K44" s="55">
        <f>3.3*10</f>
        <v>33</v>
      </c>
      <c r="L44" s="78">
        <f t="shared" si="64"/>
        <v>1211.6</v>
      </c>
      <c r="M44" s="50">
        <v>71.5</v>
      </c>
      <c r="N44" s="50">
        <v>23.4</v>
      </c>
      <c r="O44" s="55">
        <v>1.05</v>
      </c>
      <c r="P44" s="50">
        <v>6.75</v>
      </c>
      <c r="Q44" s="55">
        <f t="shared" si="65"/>
        <v>18.2</v>
      </c>
      <c r="R44" s="44">
        <f t="shared" si="66"/>
        <v>121.02</v>
      </c>
      <c r="S44" s="55">
        <f t="shared" ref="S44:Y44" si="73">+E44*$R44</f>
        <v>72158.18</v>
      </c>
      <c r="T44" s="55">
        <f t="shared" si="73"/>
        <v>10165.68</v>
      </c>
      <c r="U44" s="55">
        <f t="shared" si="73"/>
        <v>15054.89</v>
      </c>
      <c r="V44" s="55">
        <f t="shared" si="73"/>
        <v>14558.71</v>
      </c>
      <c r="W44" s="55">
        <f t="shared" si="73"/>
        <v>26097.96</v>
      </c>
      <c r="X44" s="55">
        <f t="shared" si="73"/>
        <v>4598.76</v>
      </c>
      <c r="Y44" s="55">
        <f t="shared" si="73"/>
        <v>3993.66</v>
      </c>
      <c r="Z44" s="78">
        <f t="shared" si="68"/>
        <v>146627.84</v>
      </c>
      <c r="AA44" s="172"/>
    </row>
    <row r="45" s="26" customFormat="1" ht="99" customHeight="1" outlineLevel="1" spans="1:27">
      <c r="A45" s="157">
        <v>8</v>
      </c>
      <c r="B45" s="55" t="s">
        <v>315</v>
      </c>
      <c r="C45" s="60" t="s">
        <v>316</v>
      </c>
      <c r="D45" s="55" t="s">
        <v>269</v>
      </c>
      <c r="E45" s="55"/>
      <c r="F45" s="55"/>
      <c r="G45" s="55"/>
      <c r="H45" s="55"/>
      <c r="I45" s="55"/>
      <c r="J45" s="55"/>
      <c r="K45" s="55">
        <v>1</v>
      </c>
      <c r="L45" s="78">
        <f t="shared" si="64"/>
        <v>1</v>
      </c>
      <c r="M45" s="50">
        <v>38.78</v>
      </c>
      <c r="N45" s="50"/>
      <c r="O45" s="55"/>
      <c r="P45" s="50">
        <v>19.93</v>
      </c>
      <c r="Q45" s="55">
        <f t="shared" si="65"/>
        <v>9.87</v>
      </c>
      <c r="R45" s="44">
        <f t="shared" si="66"/>
        <v>68.58</v>
      </c>
      <c r="S45" s="55">
        <f t="shared" ref="S45:Y45" si="74">+E45*$R45</f>
        <v>0</v>
      </c>
      <c r="T45" s="55">
        <f t="shared" si="74"/>
        <v>0</v>
      </c>
      <c r="U45" s="55">
        <f t="shared" si="74"/>
        <v>0</v>
      </c>
      <c r="V45" s="55">
        <f t="shared" si="74"/>
        <v>0</v>
      </c>
      <c r="W45" s="55">
        <f t="shared" si="74"/>
        <v>0</v>
      </c>
      <c r="X45" s="55">
        <f t="shared" si="74"/>
        <v>0</v>
      </c>
      <c r="Y45" s="55">
        <f t="shared" si="74"/>
        <v>68.58</v>
      </c>
      <c r="Z45" s="78">
        <f t="shared" si="68"/>
        <v>68.58</v>
      </c>
      <c r="AA45" s="173"/>
    </row>
    <row r="46" s="26" customFormat="1" ht="99" customHeight="1" outlineLevel="1" spans="1:27">
      <c r="A46" s="157">
        <v>9</v>
      </c>
      <c r="B46" s="55" t="s">
        <v>317</v>
      </c>
      <c r="C46" s="60" t="s">
        <v>318</v>
      </c>
      <c r="D46" s="55" t="s">
        <v>269</v>
      </c>
      <c r="E46" s="55"/>
      <c r="F46" s="55"/>
      <c r="G46" s="55"/>
      <c r="H46" s="55"/>
      <c r="I46" s="55"/>
      <c r="J46" s="55"/>
      <c r="K46" s="55">
        <v>1</v>
      </c>
      <c r="L46" s="78">
        <f t="shared" si="64"/>
        <v>1</v>
      </c>
      <c r="M46" s="55">
        <v>38.78</v>
      </c>
      <c r="N46" s="55"/>
      <c r="O46" s="55"/>
      <c r="P46" s="55">
        <v>26.59</v>
      </c>
      <c r="Q46" s="55">
        <f t="shared" si="65"/>
        <v>9.87</v>
      </c>
      <c r="R46" s="44">
        <f t="shared" si="66"/>
        <v>75.24</v>
      </c>
      <c r="S46" s="55">
        <f t="shared" ref="S46:Y46" si="75">+E46*$R46</f>
        <v>0</v>
      </c>
      <c r="T46" s="55">
        <f t="shared" si="75"/>
        <v>0</v>
      </c>
      <c r="U46" s="55">
        <f t="shared" si="75"/>
        <v>0</v>
      </c>
      <c r="V46" s="55">
        <f t="shared" si="75"/>
        <v>0</v>
      </c>
      <c r="W46" s="55">
        <f t="shared" si="75"/>
        <v>0</v>
      </c>
      <c r="X46" s="55">
        <f t="shared" si="75"/>
        <v>0</v>
      </c>
      <c r="Y46" s="55">
        <f t="shared" si="75"/>
        <v>75.24</v>
      </c>
      <c r="Z46" s="78">
        <f t="shared" si="68"/>
        <v>75.24</v>
      </c>
      <c r="AA46" s="173"/>
    </row>
    <row r="47" s="26" customFormat="1" ht="99" customHeight="1" outlineLevel="1" spans="1:27">
      <c r="A47" s="157">
        <v>10</v>
      </c>
      <c r="B47" s="158" t="s">
        <v>319</v>
      </c>
      <c r="C47" s="159" t="s">
        <v>320</v>
      </c>
      <c r="D47" s="160" t="s">
        <v>106</v>
      </c>
      <c r="E47" s="55">
        <f>4.16*159</f>
        <v>661.44</v>
      </c>
      <c r="F47" s="55">
        <f>4.16*30</f>
        <v>124.8</v>
      </c>
      <c r="G47" s="55">
        <f>18.2*10</f>
        <v>182</v>
      </c>
      <c r="H47" s="55">
        <f>13*10</f>
        <v>130</v>
      </c>
      <c r="I47" s="55">
        <f>3.9*19</f>
        <v>74.1</v>
      </c>
      <c r="J47" s="55">
        <f>6.76*10</f>
        <v>67.6</v>
      </c>
      <c r="K47" s="55"/>
      <c r="L47" s="78">
        <f t="shared" si="64"/>
        <v>1239.94</v>
      </c>
      <c r="M47" s="55">
        <f>379.5*0.15</f>
        <v>56.93</v>
      </c>
      <c r="N47" s="55">
        <v>637.5</v>
      </c>
      <c r="O47" s="55">
        <v>1</v>
      </c>
      <c r="P47" s="55">
        <v>50</v>
      </c>
      <c r="Q47" s="55">
        <f t="shared" si="65"/>
        <v>14.49</v>
      </c>
      <c r="R47" s="44">
        <f t="shared" si="66"/>
        <v>758.92</v>
      </c>
      <c r="S47" s="55">
        <f t="shared" ref="S47:Y47" si="76">+E47*$R47</f>
        <v>501980.04</v>
      </c>
      <c r="T47" s="55">
        <f t="shared" si="76"/>
        <v>94713.22</v>
      </c>
      <c r="U47" s="55">
        <f t="shared" si="76"/>
        <v>138123.44</v>
      </c>
      <c r="V47" s="55">
        <f t="shared" si="76"/>
        <v>98659.6</v>
      </c>
      <c r="W47" s="55">
        <f t="shared" si="76"/>
        <v>56235.97</v>
      </c>
      <c r="X47" s="55">
        <f t="shared" si="76"/>
        <v>51302.99</v>
      </c>
      <c r="Y47" s="55">
        <f t="shared" si="76"/>
        <v>0</v>
      </c>
      <c r="Z47" s="78">
        <f t="shared" si="68"/>
        <v>941015.26</v>
      </c>
      <c r="AA47" s="172"/>
    </row>
    <row r="48" s="26" customFormat="1" ht="99" customHeight="1" outlineLevel="1" spans="1:27">
      <c r="A48" s="157">
        <v>11</v>
      </c>
      <c r="B48" s="158" t="s">
        <v>321</v>
      </c>
      <c r="C48" s="159" t="s">
        <v>320</v>
      </c>
      <c r="D48" s="160" t="s">
        <v>106</v>
      </c>
      <c r="E48" s="55">
        <f>3.64*159</f>
        <v>578.76</v>
      </c>
      <c r="F48" s="55">
        <f>3.64*30</f>
        <v>109.2</v>
      </c>
      <c r="G48" s="55"/>
      <c r="H48" s="55"/>
      <c r="I48" s="55"/>
      <c r="J48" s="55"/>
      <c r="K48" s="55"/>
      <c r="L48" s="78">
        <f t="shared" si="64"/>
        <v>687.96</v>
      </c>
      <c r="M48" s="55">
        <f>379.5*0.15</f>
        <v>56.93</v>
      </c>
      <c r="N48" s="55">
        <v>637.5</v>
      </c>
      <c r="O48" s="55">
        <v>1</v>
      </c>
      <c r="P48" s="55">
        <v>50</v>
      </c>
      <c r="Q48" s="55">
        <f t="shared" si="65"/>
        <v>14.49</v>
      </c>
      <c r="R48" s="44">
        <f t="shared" si="66"/>
        <v>758.92</v>
      </c>
      <c r="S48" s="55">
        <f t="shared" ref="S48:Y48" si="77">+E48*$R48</f>
        <v>439232.54</v>
      </c>
      <c r="T48" s="55">
        <f t="shared" si="77"/>
        <v>82874.06</v>
      </c>
      <c r="U48" s="55">
        <f t="shared" si="77"/>
        <v>0</v>
      </c>
      <c r="V48" s="55">
        <f t="shared" si="77"/>
        <v>0</v>
      </c>
      <c r="W48" s="55">
        <f t="shared" si="77"/>
        <v>0</v>
      </c>
      <c r="X48" s="55">
        <f t="shared" si="77"/>
        <v>0</v>
      </c>
      <c r="Y48" s="55">
        <f t="shared" si="77"/>
        <v>0</v>
      </c>
      <c r="Z48" s="78">
        <f t="shared" si="68"/>
        <v>522106.6</v>
      </c>
      <c r="AA48" s="172"/>
    </row>
    <row r="49" s="26" customFormat="1" ht="99" customHeight="1" outlineLevel="1" spans="1:27">
      <c r="A49" s="157">
        <v>12</v>
      </c>
      <c r="B49" s="158" t="s">
        <v>322</v>
      </c>
      <c r="C49" s="159" t="s">
        <v>323</v>
      </c>
      <c r="D49" s="55" t="s">
        <v>269</v>
      </c>
      <c r="E49" s="161">
        <f>1.6*159</f>
        <v>254.4</v>
      </c>
      <c r="F49" s="162">
        <v>0</v>
      </c>
      <c r="G49" s="161">
        <f>1.45*10</f>
        <v>14.5</v>
      </c>
      <c r="H49" s="161">
        <f>1.45*10</f>
        <v>14.5</v>
      </c>
      <c r="I49" s="161">
        <v>0</v>
      </c>
      <c r="J49" s="161">
        <v>0</v>
      </c>
      <c r="K49" s="55"/>
      <c r="L49" s="78">
        <f t="shared" si="64"/>
        <v>283.4</v>
      </c>
      <c r="M49" s="50">
        <f>300*0.3</f>
        <v>90</v>
      </c>
      <c r="N49" s="50">
        <v>918.26</v>
      </c>
      <c r="O49" s="55">
        <v>1</v>
      </c>
      <c r="P49" s="50">
        <v>50</v>
      </c>
      <c r="Q49" s="55">
        <f t="shared" si="65"/>
        <v>22.91</v>
      </c>
      <c r="R49" s="44">
        <f t="shared" si="66"/>
        <v>1081.17</v>
      </c>
      <c r="S49" s="55">
        <f t="shared" ref="S49:Y49" si="78">+E49*$R49</f>
        <v>275049.65</v>
      </c>
      <c r="T49" s="55">
        <f t="shared" si="78"/>
        <v>0</v>
      </c>
      <c r="U49" s="55">
        <f t="shared" si="78"/>
        <v>15676.97</v>
      </c>
      <c r="V49" s="55">
        <f t="shared" si="78"/>
        <v>15676.97</v>
      </c>
      <c r="W49" s="55">
        <f t="shared" si="78"/>
        <v>0</v>
      </c>
      <c r="X49" s="55">
        <f t="shared" si="78"/>
        <v>0</v>
      </c>
      <c r="Y49" s="55">
        <f t="shared" si="78"/>
        <v>0</v>
      </c>
      <c r="Z49" s="78">
        <f t="shared" si="68"/>
        <v>306403.59</v>
      </c>
      <c r="AA49" s="172"/>
    </row>
    <row r="50" s="26" customFormat="1" ht="99" customHeight="1" outlineLevel="1" spans="1:27">
      <c r="A50" s="157">
        <v>13</v>
      </c>
      <c r="B50" s="158" t="s">
        <v>324</v>
      </c>
      <c r="C50" s="159" t="s">
        <v>323</v>
      </c>
      <c r="D50" s="160" t="s">
        <v>269</v>
      </c>
      <c r="E50" s="161">
        <v>0</v>
      </c>
      <c r="F50" s="161">
        <v>0</v>
      </c>
      <c r="G50" s="161">
        <v>0</v>
      </c>
      <c r="H50" s="161">
        <v>0</v>
      </c>
      <c r="I50" s="161">
        <f>2.55*19</f>
        <v>48.45</v>
      </c>
      <c r="J50" s="161">
        <v>0</v>
      </c>
      <c r="K50" s="55"/>
      <c r="L50" s="78">
        <f t="shared" si="64"/>
        <v>48.45</v>
      </c>
      <c r="M50" s="50">
        <f>300*0.37</f>
        <v>111</v>
      </c>
      <c r="N50" s="50">
        <v>1065.05</v>
      </c>
      <c r="O50" s="55">
        <v>1</v>
      </c>
      <c r="P50" s="50">
        <v>50</v>
      </c>
      <c r="Q50" s="55">
        <f t="shared" si="65"/>
        <v>28.25</v>
      </c>
      <c r="R50" s="44">
        <f t="shared" si="66"/>
        <v>1254.3</v>
      </c>
      <c r="S50" s="55">
        <f t="shared" ref="S50:Y50" si="79">+E50*$R50</f>
        <v>0</v>
      </c>
      <c r="T50" s="55">
        <f t="shared" si="79"/>
        <v>0</v>
      </c>
      <c r="U50" s="55">
        <f t="shared" si="79"/>
        <v>0</v>
      </c>
      <c r="V50" s="55">
        <f t="shared" si="79"/>
        <v>0</v>
      </c>
      <c r="W50" s="55">
        <f t="shared" si="79"/>
        <v>60770.84</v>
      </c>
      <c r="X50" s="55">
        <f t="shared" si="79"/>
        <v>0</v>
      </c>
      <c r="Y50" s="55">
        <f t="shared" si="79"/>
        <v>0</v>
      </c>
      <c r="Z50" s="78">
        <f t="shared" si="68"/>
        <v>60770.84</v>
      </c>
      <c r="AA50" s="172"/>
    </row>
    <row r="51" s="26" customFormat="1" ht="99" customHeight="1" outlineLevel="1" spans="1:27">
      <c r="A51" s="157">
        <v>14</v>
      </c>
      <c r="B51" s="158" t="s">
        <v>325</v>
      </c>
      <c r="C51" s="163" t="s">
        <v>320</v>
      </c>
      <c r="D51" s="160" t="s">
        <v>106</v>
      </c>
      <c r="E51" s="55"/>
      <c r="F51" s="55"/>
      <c r="G51" s="55">
        <f>6.24*10</f>
        <v>62.4</v>
      </c>
      <c r="H51" s="55">
        <f>6.5*10</f>
        <v>65</v>
      </c>
      <c r="I51" s="55">
        <f>4.55*19</f>
        <v>86.45</v>
      </c>
      <c r="J51" s="55">
        <f>6.24*10</f>
        <v>62.4</v>
      </c>
      <c r="K51" s="55">
        <f>44.72</f>
        <v>44.72</v>
      </c>
      <c r="L51" s="78">
        <f t="shared" si="64"/>
        <v>320.97</v>
      </c>
      <c r="M51" s="55">
        <f>379.5*0.35</f>
        <v>132.83</v>
      </c>
      <c r="N51" s="55">
        <v>1157.31</v>
      </c>
      <c r="O51" s="55">
        <v>1</v>
      </c>
      <c r="P51" s="55">
        <v>50</v>
      </c>
      <c r="Q51" s="55">
        <f t="shared" si="65"/>
        <v>33.81</v>
      </c>
      <c r="R51" s="44">
        <f t="shared" si="66"/>
        <v>1373.95</v>
      </c>
      <c r="S51" s="55">
        <f t="shared" ref="S51:Y51" si="80">+E51*$R51</f>
        <v>0</v>
      </c>
      <c r="T51" s="55">
        <f t="shared" si="80"/>
        <v>0</v>
      </c>
      <c r="U51" s="55">
        <f t="shared" si="80"/>
        <v>85734.48</v>
      </c>
      <c r="V51" s="55">
        <f t="shared" si="80"/>
        <v>89306.75</v>
      </c>
      <c r="W51" s="55">
        <f t="shared" si="80"/>
        <v>118777.98</v>
      </c>
      <c r="X51" s="55">
        <f t="shared" si="80"/>
        <v>85734.48</v>
      </c>
      <c r="Y51" s="55">
        <f t="shared" si="80"/>
        <v>61443.04</v>
      </c>
      <c r="Z51" s="78">
        <f t="shared" si="68"/>
        <v>440996.73</v>
      </c>
      <c r="AA51" s="172"/>
    </row>
    <row r="52" s="26" customFormat="1" ht="99" customHeight="1" outlineLevel="1" spans="1:27">
      <c r="A52" s="157">
        <v>15</v>
      </c>
      <c r="B52" s="158" t="s">
        <v>326</v>
      </c>
      <c r="C52" s="159" t="s">
        <v>327</v>
      </c>
      <c r="D52" s="160" t="s">
        <v>269</v>
      </c>
      <c r="E52" s="161">
        <v>0</v>
      </c>
      <c r="F52" s="161">
        <v>0</v>
      </c>
      <c r="G52" s="161">
        <v>0</v>
      </c>
      <c r="H52" s="161">
        <v>0</v>
      </c>
      <c r="I52" s="161">
        <v>0</v>
      </c>
      <c r="J52" s="161">
        <v>0</v>
      </c>
      <c r="K52" s="55">
        <f>1.75</f>
        <v>1.75</v>
      </c>
      <c r="L52" s="78">
        <f t="shared" si="64"/>
        <v>1.75</v>
      </c>
      <c r="M52" s="50">
        <v>300</v>
      </c>
      <c r="N52" s="50">
        <v>2200</v>
      </c>
      <c r="O52" s="55">
        <v>1</v>
      </c>
      <c r="P52" s="74">
        <v>50</v>
      </c>
      <c r="Q52" s="55">
        <v>76.35</v>
      </c>
      <c r="R52" s="44">
        <f t="shared" si="66"/>
        <v>2626.35</v>
      </c>
      <c r="S52" s="55">
        <f t="shared" ref="S52:Y52" si="81">+E52*$R52</f>
        <v>0</v>
      </c>
      <c r="T52" s="55">
        <f t="shared" si="81"/>
        <v>0</v>
      </c>
      <c r="U52" s="55">
        <f t="shared" si="81"/>
        <v>0</v>
      </c>
      <c r="V52" s="55">
        <f t="shared" si="81"/>
        <v>0</v>
      </c>
      <c r="W52" s="55">
        <f t="shared" si="81"/>
        <v>0</v>
      </c>
      <c r="X52" s="55">
        <f t="shared" si="81"/>
        <v>0</v>
      </c>
      <c r="Y52" s="55">
        <f t="shared" si="81"/>
        <v>4596.11</v>
      </c>
      <c r="Z52" s="78">
        <f t="shared" si="68"/>
        <v>4596.11</v>
      </c>
      <c r="AA52" s="172"/>
    </row>
    <row r="53" s="26" customFormat="1" ht="99" customHeight="1" outlineLevel="1" spans="1:27">
      <c r="A53" s="157">
        <v>16</v>
      </c>
      <c r="B53" s="53" t="s">
        <v>328</v>
      </c>
      <c r="C53" s="54" t="s">
        <v>329</v>
      </c>
      <c r="D53" s="160" t="s">
        <v>269</v>
      </c>
      <c r="E53" s="161">
        <v>0</v>
      </c>
      <c r="F53" s="161">
        <v>0</v>
      </c>
      <c r="G53" s="161">
        <v>0</v>
      </c>
      <c r="H53" s="161">
        <v>0</v>
      </c>
      <c r="I53" s="161">
        <v>0</v>
      </c>
      <c r="J53" s="161">
        <v>0</v>
      </c>
      <c r="K53" s="55">
        <f>8.7</f>
        <v>8.7</v>
      </c>
      <c r="L53" s="78">
        <f t="shared" si="64"/>
        <v>8.7</v>
      </c>
      <c r="M53" s="50">
        <v>300</v>
      </c>
      <c r="N53" s="50">
        <v>2200</v>
      </c>
      <c r="O53" s="55">
        <v>1</v>
      </c>
      <c r="P53" s="74">
        <v>50</v>
      </c>
      <c r="Q53" s="55">
        <v>76.35</v>
      </c>
      <c r="R53" s="44">
        <f t="shared" si="66"/>
        <v>2626.35</v>
      </c>
      <c r="S53" s="55">
        <f t="shared" ref="S53:Y53" si="82">+E53*$R53</f>
        <v>0</v>
      </c>
      <c r="T53" s="55">
        <f t="shared" si="82"/>
        <v>0</v>
      </c>
      <c r="U53" s="55">
        <f t="shared" si="82"/>
        <v>0</v>
      </c>
      <c r="V53" s="55">
        <f t="shared" si="82"/>
        <v>0</v>
      </c>
      <c r="W53" s="55">
        <f t="shared" si="82"/>
        <v>0</v>
      </c>
      <c r="X53" s="55">
        <f t="shared" si="82"/>
        <v>0</v>
      </c>
      <c r="Y53" s="55">
        <f t="shared" si="82"/>
        <v>22849.25</v>
      </c>
      <c r="Z53" s="78">
        <f t="shared" si="68"/>
        <v>22849.25</v>
      </c>
      <c r="AA53" s="172"/>
    </row>
    <row r="54" s="28" customFormat="1" spans="1:27">
      <c r="A54" s="164"/>
      <c r="B54" s="165" t="s">
        <v>93</v>
      </c>
      <c r="C54" s="166"/>
      <c r="D54" s="69"/>
      <c r="E54" s="74"/>
      <c r="F54" s="74"/>
      <c r="G54" s="74"/>
      <c r="H54" s="74"/>
      <c r="I54" s="74"/>
      <c r="J54" s="74"/>
      <c r="K54" s="74"/>
      <c r="L54" s="78"/>
      <c r="M54" s="78"/>
      <c r="N54" s="78"/>
      <c r="O54" s="78"/>
      <c r="P54" s="78"/>
      <c r="Q54" s="78"/>
      <c r="R54" s="71"/>
      <c r="S54" s="71">
        <f t="shared" ref="S54:Z54" si="83">+S5+S21+S24+S30+S37+S33</f>
        <v>6524074.37</v>
      </c>
      <c r="T54" s="71">
        <f t="shared" si="83"/>
        <v>1196714.76</v>
      </c>
      <c r="U54" s="71">
        <f t="shared" si="83"/>
        <v>823536.23</v>
      </c>
      <c r="V54" s="71">
        <f t="shared" si="83"/>
        <v>709101.97</v>
      </c>
      <c r="W54" s="71">
        <f t="shared" si="83"/>
        <v>821980.72</v>
      </c>
      <c r="X54" s="71">
        <f t="shared" si="83"/>
        <v>545458.62</v>
      </c>
      <c r="Y54" s="71">
        <f t="shared" si="83"/>
        <v>844023.96</v>
      </c>
      <c r="Z54" s="154">
        <f t="shared" si="83"/>
        <v>11464890.63</v>
      </c>
      <c r="AA54" s="43"/>
    </row>
  </sheetData>
  <sheetProtection algorithmName="SHA-512" hashValue="s3+2RnnU+1MRI9eICQjGVFYYshpX3oQzxxdUcy7EighUz4kpDvzIEGVRyd7SUSR31O+vXt9U+u/j0T4lMccCFw==" saltValue="ECwOlrT2ikdsF7TbVahuCw==" spinCount="100000" sheet="1" formatCells="0" insertHyperlinks="0" autoFilter="0" objects="1"/>
  <mergeCells count="10">
    <mergeCell ref="A1:AA1"/>
    <mergeCell ref="A2:Z2"/>
    <mergeCell ref="E3:L3"/>
    <mergeCell ref="M3:R3"/>
    <mergeCell ref="S3:Z3"/>
    <mergeCell ref="A3:A4"/>
    <mergeCell ref="B3:B4"/>
    <mergeCell ref="C3:C4"/>
    <mergeCell ref="D3:D4"/>
    <mergeCell ref="AA3:AA4"/>
  </mergeCells>
  <printOptions horizontalCentered="1"/>
  <pageMargins left="0.393055555555556" right="0.393055555555556" top="0.393055555555556" bottom="0.393055555555556" header="0" footer="0"/>
  <pageSetup paperSize="1" scale="56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M10"/>
  <sheetViews>
    <sheetView view="pageBreakPreview" zoomScaleNormal="115" workbookViewId="0">
      <selection activeCell="O5" sqref="O5"/>
    </sheetView>
  </sheetViews>
  <sheetFormatPr defaultColWidth="12" defaultRowHeight="14.25"/>
  <cols>
    <col min="1" max="1" width="6.66666666666667" style="128" customWidth="1"/>
    <col min="2" max="2" width="12" style="128"/>
    <col min="3" max="3" width="29.3333333333333" style="128" customWidth="1"/>
    <col min="4" max="5" width="7.5" style="128" customWidth="1"/>
    <col min="6" max="7" width="11.5" style="129" customWidth="1"/>
    <col min="8" max="8" width="14.6666666666667" style="129" customWidth="1"/>
    <col min="9" max="9" width="11.5" style="129" customWidth="1"/>
    <col min="10" max="10" width="11.5" style="130" customWidth="1"/>
    <col min="11" max="11" width="19.1666666666667" style="131" customWidth="1"/>
    <col min="12" max="12" width="11.5" style="132" customWidth="1"/>
    <col min="13" max="13" width="16.8333333333333" style="128"/>
    <col min="14" max="14" width="12.8888888888889" style="128"/>
    <col min="15" max="16384" width="12" style="128"/>
  </cols>
  <sheetData>
    <row r="1" s="125" customFormat="1" ht="33.75" customHeight="1" spans="1:13">
      <c r="A1" s="133" t="s">
        <v>330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45"/>
      <c r="M1" s="146"/>
    </row>
    <row r="2" s="126" customFormat="1" ht="18" customHeight="1" spans="1:13">
      <c r="A2" s="134" t="s">
        <v>331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47"/>
    </row>
    <row r="3" s="127" customFormat="1" ht="48" customHeight="1" spans="1:12">
      <c r="A3" s="135" t="s">
        <v>63</v>
      </c>
      <c r="B3" s="136" t="s">
        <v>332</v>
      </c>
      <c r="C3" s="135" t="s">
        <v>333</v>
      </c>
      <c r="D3" s="135" t="s">
        <v>176</v>
      </c>
      <c r="E3" s="135" t="s">
        <v>99</v>
      </c>
      <c r="F3" s="137" t="s">
        <v>334</v>
      </c>
      <c r="G3" s="137"/>
      <c r="H3" s="137"/>
      <c r="I3" s="148" t="s">
        <v>335</v>
      </c>
      <c r="J3" s="149" t="s">
        <v>336</v>
      </c>
      <c r="K3" s="78" t="s">
        <v>337</v>
      </c>
      <c r="L3" s="136" t="s">
        <v>67</v>
      </c>
    </row>
    <row r="4" s="127" customFormat="1" ht="76" customHeight="1" spans="1:12">
      <c r="A4" s="135"/>
      <c r="B4" s="136"/>
      <c r="C4" s="135"/>
      <c r="D4" s="135"/>
      <c r="E4" s="135"/>
      <c r="F4" s="138" t="s">
        <v>338</v>
      </c>
      <c r="G4" s="138" t="s">
        <v>339</v>
      </c>
      <c r="H4" s="138" t="s">
        <v>340</v>
      </c>
      <c r="I4" s="148"/>
      <c r="J4" s="149"/>
      <c r="K4" s="78"/>
      <c r="L4" s="136"/>
    </row>
    <row r="5" s="126" customFormat="1" ht="102" customHeight="1" spans="1:12">
      <c r="A5" s="139">
        <v>1</v>
      </c>
      <c r="B5" s="140" t="s">
        <v>76</v>
      </c>
      <c r="C5" s="141" t="s">
        <v>341</v>
      </c>
      <c r="D5" s="142" t="s">
        <v>249</v>
      </c>
      <c r="E5" s="142">
        <f>238*1*2.2</f>
        <v>523.6</v>
      </c>
      <c r="F5" s="53">
        <v>59.72</v>
      </c>
      <c r="G5" s="53">
        <v>37.16</v>
      </c>
      <c r="H5" s="53">
        <v>11.94</v>
      </c>
      <c r="I5" s="53">
        <v>575.22</v>
      </c>
      <c r="J5" s="150">
        <f>+SUM(F5:I5)</f>
        <v>684.04</v>
      </c>
      <c r="K5" s="151">
        <f>J5*E5</f>
        <v>358163.34</v>
      </c>
      <c r="L5" s="152"/>
    </row>
    <row r="6" s="126" customFormat="1" ht="120" customHeight="1" spans="1:13">
      <c r="A6" s="139">
        <v>2</v>
      </c>
      <c r="B6" s="142" t="s">
        <v>342</v>
      </c>
      <c r="C6" s="141" t="s">
        <v>343</v>
      </c>
      <c r="D6" s="142" t="s">
        <v>306</v>
      </c>
      <c r="E6" s="142">
        <v>238</v>
      </c>
      <c r="F6" s="53">
        <v>64.41</v>
      </c>
      <c r="G6" s="53">
        <v>0</v>
      </c>
      <c r="H6" s="53">
        <f>9.44+12.88</f>
        <v>22.32</v>
      </c>
      <c r="I6" s="53">
        <v>353.5</v>
      </c>
      <c r="J6" s="150">
        <f>+SUM(F6:I6)</f>
        <v>440.23</v>
      </c>
      <c r="K6" s="151">
        <f>J6*E6</f>
        <v>104774.74</v>
      </c>
      <c r="L6" s="152"/>
      <c r="M6" s="153"/>
    </row>
    <row r="7" s="126" customFormat="1" ht="35" customHeight="1" spans="1:12">
      <c r="A7" s="139"/>
      <c r="B7" s="143" t="s">
        <v>93</v>
      </c>
      <c r="C7" s="74"/>
      <c r="D7" s="74"/>
      <c r="E7" s="74"/>
      <c r="F7" s="74"/>
      <c r="G7" s="74"/>
      <c r="H7" s="74"/>
      <c r="I7" s="74"/>
      <c r="J7" s="74"/>
      <c r="K7" s="154">
        <f>+K5+K6</f>
        <v>462938.08</v>
      </c>
      <c r="L7" s="155"/>
    </row>
    <row r="10" spans="3:3">
      <c r="C10" s="144"/>
    </row>
  </sheetData>
  <sheetProtection algorithmName="SHA-512" hashValue="unuHcm8C+DYkuthiypKP2CiSWs2XB07W5WF4VeHZtdeHs2zhsLgEdeqoqoE6vK4FNCsS0G6E898nCYZOYLXNxA==" saltValue="yHIhRdygeEcIfsWzk8A+9A==" spinCount="100000" sheet="1" formatCells="0" insertHyperlinks="0" sort="0" autoFilter="0" pivotTables="0" objects="1"/>
  <mergeCells count="12">
    <mergeCell ref="A1:L1"/>
    <mergeCell ref="A2:L2"/>
    <mergeCell ref="F3:H3"/>
    <mergeCell ref="A3:A4"/>
    <mergeCell ref="B3:B4"/>
    <mergeCell ref="C3:C4"/>
    <mergeCell ref="D3:D4"/>
    <mergeCell ref="E3:E4"/>
    <mergeCell ref="I3:I4"/>
    <mergeCell ref="J3:J4"/>
    <mergeCell ref="K3:K4"/>
    <mergeCell ref="L3:L4"/>
  </mergeCells>
  <pageMargins left="0.393055555555556" right="0.314583333333333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tabColor rgb="FFFFA5ED"/>
    <outlinePr summaryBelow="0"/>
    <pageSetUpPr fitToPage="1"/>
  </sheetPr>
  <dimension ref="A1:AA55"/>
  <sheetViews>
    <sheetView view="pageBreakPreview" zoomScale="115" zoomScaleNormal="100" workbookViewId="0">
      <pane xSplit="4" ySplit="4" topLeftCell="E41" activePane="bottomRight" state="frozen"/>
      <selection/>
      <selection pane="topRight"/>
      <selection pane="bottomLeft"/>
      <selection pane="bottomRight" activeCell="E12" sqref="E12"/>
    </sheetView>
  </sheetViews>
  <sheetFormatPr defaultColWidth="10.6666666666667" defaultRowHeight="12"/>
  <cols>
    <col min="1" max="1" width="5.5" style="27" customWidth="1"/>
    <col min="2" max="2" width="28.3222222222222" style="28" customWidth="1"/>
    <col min="3" max="3" width="41.2888888888889" style="29" customWidth="1"/>
    <col min="4" max="4" width="5.5" style="26" customWidth="1"/>
    <col min="5" max="10" width="12.1666666666667" style="30" hidden="1" customWidth="1" outlineLevel="1"/>
    <col min="11" max="11" width="12.1666666666667" style="31" hidden="1" customWidth="1" outlineLevel="1"/>
    <col min="12" max="12" width="17.1666666666667" style="32" customWidth="1" collapsed="1"/>
    <col min="13" max="13" width="10.1666666666667" style="30" customWidth="1" outlineLevel="1"/>
    <col min="14" max="15" width="10.6666666666667" style="30" customWidth="1" outlineLevel="1"/>
    <col min="16" max="16" width="9.5" style="30" customWidth="1" outlineLevel="1"/>
    <col min="17" max="17" width="17.7666666666667" style="30" customWidth="1" outlineLevel="1"/>
    <col min="18" max="18" width="18.5222222222222" style="33" customWidth="1"/>
    <col min="19" max="19" width="17.1666666666667" style="30" hidden="1" customWidth="1" outlineLevel="1"/>
    <col min="20" max="20" width="15.6666666666667" style="30" hidden="1" customWidth="1" outlineLevel="1"/>
    <col min="21" max="21" width="17.1666666666667" style="30" hidden="1" customWidth="1" outlineLevel="1"/>
    <col min="22" max="22" width="15.6666666666667" style="30" hidden="1" customWidth="1" outlineLevel="1"/>
    <col min="23" max="25" width="17.1666666666667" style="30" hidden="1" customWidth="1" outlineLevel="1"/>
    <col min="26" max="26" width="20.1666666666667" style="33" customWidth="1" collapsed="1"/>
    <col min="27" max="27" width="28.5111111111111" style="26" customWidth="1"/>
    <col min="28" max="28" width="19.2555555555556" style="26" customWidth="1"/>
    <col min="29" max="29" width="15.3333333333333" style="26"/>
    <col min="30" max="16384" width="10.6666666666667" style="26"/>
  </cols>
  <sheetData>
    <row r="1" ht="25.5" spans="1:27">
      <c r="A1" s="34" t="s">
        <v>231</v>
      </c>
      <c r="B1" s="34"/>
      <c r="C1" s="35"/>
      <c r="D1" s="34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4"/>
    </row>
    <row r="2" ht="20.25" customHeight="1" spans="1:27">
      <c r="A2" s="37" t="s">
        <v>344</v>
      </c>
      <c r="B2" s="38"/>
      <c r="C2" s="39"/>
      <c r="D2" s="39"/>
      <c r="E2" s="40"/>
      <c r="F2" s="40"/>
      <c r="G2" s="40"/>
      <c r="H2" s="40"/>
      <c r="I2" s="40"/>
      <c r="J2" s="40"/>
      <c r="K2" s="40"/>
      <c r="L2" s="70"/>
      <c r="M2" s="70"/>
      <c r="N2" s="70"/>
      <c r="O2" s="70"/>
      <c r="P2" s="70"/>
      <c r="Q2" s="70"/>
      <c r="R2" s="70"/>
      <c r="S2" s="40"/>
      <c r="T2" s="40"/>
      <c r="U2" s="40"/>
      <c r="V2" s="40"/>
      <c r="W2" s="40"/>
      <c r="X2" s="40"/>
      <c r="Y2" s="40"/>
      <c r="Z2" s="70"/>
      <c r="AA2" s="80"/>
    </row>
    <row r="3" s="25" customFormat="1" ht="27.75" customHeight="1" spans="1:27">
      <c r="A3" s="41"/>
      <c r="B3" s="42" t="s">
        <v>64</v>
      </c>
      <c r="C3" s="42" t="s">
        <v>97</v>
      </c>
      <c r="D3" s="43"/>
      <c r="E3" s="44" t="s">
        <v>99</v>
      </c>
      <c r="F3" s="44"/>
      <c r="G3" s="44"/>
      <c r="H3" s="44"/>
      <c r="I3" s="44"/>
      <c r="J3" s="44"/>
      <c r="K3" s="44"/>
      <c r="L3" s="44"/>
      <c r="M3" s="44" t="s">
        <v>233</v>
      </c>
      <c r="N3" s="71"/>
      <c r="O3" s="71"/>
      <c r="P3" s="71"/>
      <c r="Q3" s="71"/>
      <c r="R3" s="71"/>
      <c r="S3" s="44" t="s">
        <v>101</v>
      </c>
      <c r="T3" s="44"/>
      <c r="U3" s="44"/>
      <c r="V3" s="44"/>
      <c r="W3" s="44"/>
      <c r="X3" s="44"/>
      <c r="Y3" s="44"/>
      <c r="Z3" s="44"/>
      <c r="AA3" s="42" t="s">
        <v>67</v>
      </c>
    </row>
    <row r="4" ht="60" customHeight="1" spans="1:27">
      <c r="A4" s="41"/>
      <c r="B4" s="45"/>
      <c r="C4" s="45"/>
      <c r="D4" s="43"/>
      <c r="E4" s="46" t="s">
        <v>234</v>
      </c>
      <c r="F4" s="46" t="s">
        <v>235</v>
      </c>
      <c r="G4" s="46" t="s">
        <v>236</v>
      </c>
      <c r="H4" s="46" t="s">
        <v>237</v>
      </c>
      <c r="I4" s="46" t="s">
        <v>238</v>
      </c>
      <c r="J4" s="46" t="s">
        <v>239</v>
      </c>
      <c r="K4" s="46" t="s">
        <v>240</v>
      </c>
      <c r="L4" s="44" t="s">
        <v>93</v>
      </c>
      <c r="M4" s="50" t="s">
        <v>345</v>
      </c>
      <c r="N4" s="50" t="s">
        <v>346</v>
      </c>
      <c r="O4" s="50" t="s">
        <v>347</v>
      </c>
      <c r="P4" s="50" t="s">
        <v>244</v>
      </c>
      <c r="Q4" s="50" t="s">
        <v>348</v>
      </c>
      <c r="R4" s="44" t="s">
        <v>246</v>
      </c>
      <c r="S4" s="46" t="s">
        <v>234</v>
      </c>
      <c r="T4" s="46" t="s">
        <v>235</v>
      </c>
      <c r="U4" s="46" t="s">
        <v>236</v>
      </c>
      <c r="V4" s="46" t="s">
        <v>237</v>
      </c>
      <c r="W4" s="46" t="s">
        <v>238</v>
      </c>
      <c r="X4" s="46" t="s">
        <v>239</v>
      </c>
      <c r="Y4" s="46" t="s">
        <v>240</v>
      </c>
      <c r="Z4" s="44" t="s">
        <v>93</v>
      </c>
      <c r="AA4" s="81"/>
    </row>
    <row r="5" s="25" customFormat="1" ht="21" customHeight="1" spans="1:27">
      <c r="A5" s="47" t="s">
        <v>23</v>
      </c>
      <c r="B5" s="43" t="s">
        <v>79</v>
      </c>
      <c r="C5" s="86"/>
      <c r="D5" s="43"/>
      <c r="E5" s="44">
        <v>159</v>
      </c>
      <c r="F5" s="44">
        <v>30</v>
      </c>
      <c r="G5" s="44">
        <v>10</v>
      </c>
      <c r="H5" s="44">
        <v>10</v>
      </c>
      <c r="I5" s="44">
        <v>19</v>
      </c>
      <c r="J5" s="44">
        <v>10</v>
      </c>
      <c r="K5" s="44">
        <v>10</v>
      </c>
      <c r="L5" s="44"/>
      <c r="M5" s="44"/>
      <c r="N5" s="44"/>
      <c r="O5" s="44"/>
      <c r="P5" s="44"/>
      <c r="Q5" s="76"/>
      <c r="R5" s="44"/>
      <c r="S5" s="44">
        <f t="shared" ref="S5:Z5" si="0">SUM(S6:S28)</f>
        <v>548053.4</v>
      </c>
      <c r="T5" s="44">
        <f t="shared" si="0"/>
        <v>103406.12</v>
      </c>
      <c r="U5" s="44">
        <f t="shared" si="0"/>
        <v>41497.05</v>
      </c>
      <c r="V5" s="44">
        <f t="shared" si="0"/>
        <v>48337.88</v>
      </c>
      <c r="W5" s="44">
        <f t="shared" si="0"/>
        <v>64453.14</v>
      </c>
      <c r="X5" s="44">
        <f t="shared" si="0"/>
        <v>35216.64</v>
      </c>
      <c r="Y5" s="44">
        <f t="shared" si="0"/>
        <v>21106.31</v>
      </c>
      <c r="Z5" s="44">
        <f t="shared" si="0"/>
        <v>862070.54</v>
      </c>
      <c r="AA5" s="43"/>
    </row>
    <row r="6" s="26" customFormat="1" ht="44" customHeight="1" outlineLevel="1" spans="1:27">
      <c r="A6" s="47">
        <v>1</v>
      </c>
      <c r="B6" s="114" t="s">
        <v>349</v>
      </c>
      <c r="C6" s="54" t="s">
        <v>350</v>
      </c>
      <c r="D6" s="55" t="s">
        <v>306</v>
      </c>
      <c r="E6" s="55">
        <f>2*E5</f>
        <v>318</v>
      </c>
      <c r="F6" s="55">
        <f>2*F5</f>
        <v>60</v>
      </c>
      <c r="G6" s="55">
        <f>4*G5</f>
        <v>40</v>
      </c>
      <c r="H6" s="55">
        <f>5*H5</f>
        <v>50</v>
      </c>
      <c r="I6" s="55">
        <f>2*I5</f>
        <v>38</v>
      </c>
      <c r="J6" s="55">
        <f>2*J5</f>
        <v>20</v>
      </c>
      <c r="K6" s="55">
        <f>8*K5</f>
        <v>80</v>
      </c>
      <c r="L6" s="78">
        <f>SUM(E6:K6)</f>
        <v>606</v>
      </c>
      <c r="M6" s="55">
        <v>20.25</v>
      </c>
      <c r="N6" s="55">
        <v>35</v>
      </c>
      <c r="O6" s="55">
        <v>1.01</v>
      </c>
      <c r="P6" s="55">
        <v>0.77</v>
      </c>
      <c r="Q6" s="55">
        <v>3.65</v>
      </c>
      <c r="R6" s="78">
        <f>+M6+N6*O6+P6+Q6</f>
        <v>60.02</v>
      </c>
      <c r="S6" s="55">
        <f t="shared" ref="S6:Y6" si="1">+E6*$R6</f>
        <v>19086.36</v>
      </c>
      <c r="T6" s="55">
        <f t="shared" si="1"/>
        <v>3601.2</v>
      </c>
      <c r="U6" s="55">
        <f t="shared" si="1"/>
        <v>2400.8</v>
      </c>
      <c r="V6" s="55">
        <f t="shared" si="1"/>
        <v>3001</v>
      </c>
      <c r="W6" s="55">
        <f t="shared" si="1"/>
        <v>2280.76</v>
      </c>
      <c r="X6" s="55">
        <f t="shared" si="1"/>
        <v>1200.4</v>
      </c>
      <c r="Y6" s="55">
        <f t="shared" si="1"/>
        <v>4801.6</v>
      </c>
      <c r="Z6" s="78">
        <f>SUM(S6:Y6)</f>
        <v>36372.12</v>
      </c>
      <c r="AA6" s="83"/>
    </row>
    <row r="7" s="26" customFormat="1" ht="44" customHeight="1" outlineLevel="1" spans="1:27">
      <c r="A7" s="47">
        <v>2</v>
      </c>
      <c r="B7" s="114" t="s">
        <v>351</v>
      </c>
      <c r="C7" s="54" t="s">
        <v>350</v>
      </c>
      <c r="D7" s="55" t="s">
        <v>306</v>
      </c>
      <c r="E7" s="55">
        <f>3*E5</f>
        <v>477</v>
      </c>
      <c r="F7" s="55">
        <f>3*F5</f>
        <v>90</v>
      </c>
      <c r="G7" s="55">
        <f>3*G5</f>
        <v>30</v>
      </c>
      <c r="H7" s="55">
        <f>3*H5</f>
        <v>30</v>
      </c>
      <c r="I7" s="55">
        <f>2*I5</f>
        <v>38</v>
      </c>
      <c r="J7" s="55">
        <f>3*J5</f>
        <v>30</v>
      </c>
      <c r="K7" s="55"/>
      <c r="L7" s="78">
        <f>SUM(E7:K7)</f>
        <v>695</v>
      </c>
      <c r="M7" s="55">
        <v>20.25</v>
      </c>
      <c r="N7" s="55">
        <v>75</v>
      </c>
      <c r="O7" s="55">
        <v>1.01</v>
      </c>
      <c r="P7" s="55">
        <v>0.77</v>
      </c>
      <c r="Q7" s="55">
        <v>3.65</v>
      </c>
      <c r="R7" s="78">
        <f>+M7+N7*O7+P7+Q7</f>
        <v>100.42</v>
      </c>
      <c r="S7" s="55">
        <f t="shared" ref="S7:Y7" si="2">+E7*$R7</f>
        <v>47900.34</v>
      </c>
      <c r="T7" s="55">
        <f t="shared" si="2"/>
        <v>9037.8</v>
      </c>
      <c r="U7" s="55">
        <f t="shared" si="2"/>
        <v>3012.6</v>
      </c>
      <c r="V7" s="55">
        <f t="shared" si="2"/>
        <v>3012.6</v>
      </c>
      <c r="W7" s="55">
        <f t="shared" si="2"/>
        <v>3815.96</v>
      </c>
      <c r="X7" s="55">
        <f t="shared" si="2"/>
        <v>3012.6</v>
      </c>
      <c r="Y7" s="55">
        <f t="shared" si="2"/>
        <v>0</v>
      </c>
      <c r="Z7" s="78">
        <f>SUM(S7:Y7)</f>
        <v>69791.9</v>
      </c>
      <c r="AA7" s="83"/>
    </row>
    <row r="8" s="26" customFormat="1" ht="44" customHeight="1" outlineLevel="1" spans="1:27">
      <c r="A8" s="47">
        <v>3</v>
      </c>
      <c r="B8" s="114" t="s">
        <v>352</v>
      </c>
      <c r="C8" s="54" t="s">
        <v>350</v>
      </c>
      <c r="D8" s="55" t="s">
        <v>306</v>
      </c>
      <c r="E8" s="55"/>
      <c r="F8" s="55"/>
      <c r="G8" s="55"/>
      <c r="H8" s="55"/>
      <c r="I8" s="55"/>
      <c r="J8" s="55"/>
      <c r="K8" s="55"/>
      <c r="L8" s="78">
        <f t="shared" ref="L8:L31" si="3">SUM(E8:K8)</f>
        <v>0</v>
      </c>
      <c r="M8" s="65">
        <v>27.4</v>
      </c>
      <c r="N8" s="55">
        <v>35</v>
      </c>
      <c r="O8" s="65">
        <v>1.01</v>
      </c>
      <c r="P8" s="65">
        <v>0.56</v>
      </c>
      <c r="Q8" s="55">
        <v>1.59</v>
      </c>
      <c r="R8" s="78">
        <f t="shared" ref="R8:R31" si="4">+M8+N8*O8+P8+Q8</f>
        <v>64.9</v>
      </c>
      <c r="S8" s="55"/>
      <c r="T8" s="55"/>
      <c r="U8" s="55"/>
      <c r="V8" s="55"/>
      <c r="W8" s="55"/>
      <c r="X8" s="55"/>
      <c r="Y8" s="55"/>
      <c r="Z8" s="78">
        <f t="shared" ref="Z8:Z31" si="5">SUM(S8:Y8)</f>
        <v>0</v>
      </c>
      <c r="AA8" s="83"/>
    </row>
    <row r="9" s="26" customFormat="1" ht="44" customHeight="1" outlineLevel="1" spans="1:27">
      <c r="A9" s="47">
        <v>4</v>
      </c>
      <c r="B9" s="114" t="s">
        <v>353</v>
      </c>
      <c r="C9" s="54" t="s">
        <v>350</v>
      </c>
      <c r="D9" s="55" t="s">
        <v>306</v>
      </c>
      <c r="E9" s="55"/>
      <c r="F9" s="55"/>
      <c r="G9" s="55"/>
      <c r="H9" s="55"/>
      <c r="I9" s="55"/>
      <c r="J9" s="55"/>
      <c r="K9" s="55"/>
      <c r="L9" s="78">
        <f t="shared" si="3"/>
        <v>0</v>
      </c>
      <c r="M9" s="55">
        <v>20.25</v>
      </c>
      <c r="N9" s="55">
        <v>98</v>
      </c>
      <c r="O9" s="55">
        <v>1.01</v>
      </c>
      <c r="P9" s="55">
        <v>0.77</v>
      </c>
      <c r="Q9" s="55">
        <v>3.65</v>
      </c>
      <c r="R9" s="78">
        <f t="shared" si="4"/>
        <v>123.65</v>
      </c>
      <c r="S9" s="55">
        <v>1.03</v>
      </c>
      <c r="T9" s="55"/>
      <c r="U9" s="55"/>
      <c r="V9" s="55"/>
      <c r="W9" s="55"/>
      <c r="X9" s="55"/>
      <c r="Y9" s="55"/>
      <c r="Z9" s="78">
        <f t="shared" si="5"/>
        <v>1.03</v>
      </c>
      <c r="AA9" s="83"/>
    </row>
    <row r="10" s="26" customFormat="1" ht="44" customHeight="1" outlineLevel="1" spans="1:27">
      <c r="A10" s="47">
        <v>5</v>
      </c>
      <c r="B10" s="114" t="s">
        <v>354</v>
      </c>
      <c r="C10" s="54" t="s">
        <v>355</v>
      </c>
      <c r="D10" s="55" t="s">
        <v>140</v>
      </c>
      <c r="E10" s="55">
        <f>2*E5</f>
        <v>318</v>
      </c>
      <c r="F10" s="55">
        <f>2*F5</f>
        <v>60</v>
      </c>
      <c r="G10" s="55">
        <f t="shared" ref="G10:J10" si="6">4*G5</f>
        <v>40</v>
      </c>
      <c r="H10" s="55">
        <f>5*H5</f>
        <v>50</v>
      </c>
      <c r="I10" s="55">
        <f t="shared" si="6"/>
        <v>76</v>
      </c>
      <c r="J10" s="55">
        <f t="shared" si="6"/>
        <v>40</v>
      </c>
      <c r="K10" s="55">
        <f>8*K5</f>
        <v>80</v>
      </c>
      <c r="L10" s="78">
        <f t="shared" si="3"/>
        <v>664</v>
      </c>
      <c r="M10" s="55">
        <v>8.38</v>
      </c>
      <c r="N10" s="55">
        <v>9.76</v>
      </c>
      <c r="O10" s="65">
        <v>1.02</v>
      </c>
      <c r="P10" s="55">
        <v>0.48</v>
      </c>
      <c r="Q10" s="55">
        <v>4.09</v>
      </c>
      <c r="R10" s="78">
        <f t="shared" si="4"/>
        <v>22.91</v>
      </c>
      <c r="S10" s="55">
        <f t="shared" ref="S10:AC10" si="7">+E10*$R10</f>
        <v>7285.38</v>
      </c>
      <c r="T10" s="55">
        <f t="shared" si="7"/>
        <v>1374.6</v>
      </c>
      <c r="U10" s="55">
        <f t="shared" si="7"/>
        <v>916.4</v>
      </c>
      <c r="V10" s="55">
        <f t="shared" si="7"/>
        <v>1145.5</v>
      </c>
      <c r="W10" s="55">
        <f t="shared" si="7"/>
        <v>1741.16</v>
      </c>
      <c r="X10" s="55">
        <f t="shared" si="7"/>
        <v>916.4</v>
      </c>
      <c r="Y10" s="55">
        <f t="shared" si="7"/>
        <v>1832.8</v>
      </c>
      <c r="Z10" s="78">
        <f t="shared" si="5"/>
        <v>15212.24</v>
      </c>
      <c r="AA10" s="83"/>
    </row>
    <row r="11" s="26" customFormat="1" ht="44" customHeight="1" outlineLevel="1" spans="1:27">
      <c r="A11" s="47">
        <v>6</v>
      </c>
      <c r="B11" s="53" t="s">
        <v>356</v>
      </c>
      <c r="C11" s="54" t="s">
        <v>357</v>
      </c>
      <c r="D11" s="55" t="s">
        <v>140</v>
      </c>
      <c r="E11" s="55">
        <f>1*E5</f>
        <v>159</v>
      </c>
      <c r="F11" s="55">
        <f>1*F5</f>
        <v>30</v>
      </c>
      <c r="G11" s="55">
        <f t="shared" ref="G11:J11" si="8">G5</f>
        <v>10</v>
      </c>
      <c r="H11" s="55">
        <f t="shared" si="8"/>
        <v>10</v>
      </c>
      <c r="I11" s="55">
        <f t="shared" si="8"/>
        <v>19</v>
      </c>
      <c r="J11" s="55">
        <f t="shared" si="8"/>
        <v>10</v>
      </c>
      <c r="K11" s="55"/>
      <c r="L11" s="78">
        <f t="shared" si="3"/>
        <v>238</v>
      </c>
      <c r="M11" s="55">
        <v>8.77</v>
      </c>
      <c r="N11" s="55">
        <v>11.45</v>
      </c>
      <c r="O11" s="65">
        <v>1.02</v>
      </c>
      <c r="P11" s="55">
        <v>0.65</v>
      </c>
      <c r="Q11" s="55">
        <v>4.27</v>
      </c>
      <c r="R11" s="78">
        <f t="shared" si="4"/>
        <v>25.37</v>
      </c>
      <c r="S11" s="55">
        <f t="shared" ref="S11:Y11" si="9">+E11*$R11</f>
        <v>4033.83</v>
      </c>
      <c r="T11" s="55">
        <f t="shared" si="9"/>
        <v>761.1</v>
      </c>
      <c r="U11" s="55">
        <f t="shared" si="9"/>
        <v>253.7</v>
      </c>
      <c r="V11" s="55">
        <f t="shared" si="9"/>
        <v>253.7</v>
      </c>
      <c r="W11" s="55">
        <f t="shared" si="9"/>
        <v>482.03</v>
      </c>
      <c r="X11" s="55">
        <f t="shared" si="9"/>
        <v>253.7</v>
      </c>
      <c r="Y11" s="55">
        <f t="shared" si="9"/>
        <v>0</v>
      </c>
      <c r="Z11" s="78">
        <f t="shared" si="5"/>
        <v>6038.06</v>
      </c>
      <c r="AA11" s="83"/>
    </row>
    <row r="12" s="26" customFormat="1" ht="44" customHeight="1" outlineLevel="1" spans="1:27">
      <c r="A12" s="47">
        <v>7</v>
      </c>
      <c r="B12" s="53" t="s">
        <v>358</v>
      </c>
      <c r="C12" s="54" t="s">
        <v>359</v>
      </c>
      <c r="D12" s="55" t="s">
        <v>140</v>
      </c>
      <c r="E12" s="55">
        <f>1*E5</f>
        <v>159</v>
      </c>
      <c r="F12" s="55">
        <f>1*F5</f>
        <v>30</v>
      </c>
      <c r="G12" s="55">
        <f t="shared" ref="G12:J12" si="10">G5</f>
        <v>10</v>
      </c>
      <c r="H12" s="55">
        <f t="shared" si="10"/>
        <v>10</v>
      </c>
      <c r="I12" s="55">
        <f t="shared" si="10"/>
        <v>19</v>
      </c>
      <c r="J12" s="55">
        <f t="shared" si="10"/>
        <v>10</v>
      </c>
      <c r="K12" s="55"/>
      <c r="L12" s="78">
        <f t="shared" si="3"/>
        <v>238</v>
      </c>
      <c r="M12" s="55">
        <v>8.77</v>
      </c>
      <c r="N12" s="55">
        <v>15.48</v>
      </c>
      <c r="O12" s="65">
        <v>1.02</v>
      </c>
      <c r="P12" s="55">
        <v>0.82</v>
      </c>
      <c r="Q12" s="55">
        <v>4.27</v>
      </c>
      <c r="R12" s="78">
        <f t="shared" si="4"/>
        <v>29.65</v>
      </c>
      <c r="S12" s="55">
        <f t="shared" ref="S12:Y12" si="11">+E12*$R12</f>
        <v>4714.35</v>
      </c>
      <c r="T12" s="55">
        <f t="shared" si="11"/>
        <v>889.5</v>
      </c>
      <c r="U12" s="55">
        <f t="shared" si="11"/>
        <v>296.5</v>
      </c>
      <c r="V12" s="55">
        <f t="shared" si="11"/>
        <v>296.5</v>
      </c>
      <c r="W12" s="55">
        <f t="shared" si="11"/>
        <v>563.35</v>
      </c>
      <c r="X12" s="55">
        <f t="shared" si="11"/>
        <v>296.5</v>
      </c>
      <c r="Y12" s="55">
        <f t="shared" si="11"/>
        <v>0</v>
      </c>
      <c r="Z12" s="78">
        <f t="shared" si="5"/>
        <v>7056.7</v>
      </c>
      <c r="AA12" s="83"/>
    </row>
    <row r="13" s="26" customFormat="1" ht="44" customHeight="1" outlineLevel="1" spans="1:27">
      <c r="A13" s="47">
        <v>8</v>
      </c>
      <c r="B13" s="53" t="s">
        <v>360</v>
      </c>
      <c r="C13" s="54" t="s">
        <v>361</v>
      </c>
      <c r="D13" s="55" t="s">
        <v>140</v>
      </c>
      <c r="E13" s="55">
        <f t="shared" ref="E13:J13" si="12">5*E5</f>
        <v>795</v>
      </c>
      <c r="F13" s="55">
        <f t="shared" si="12"/>
        <v>150</v>
      </c>
      <c r="G13" s="55">
        <f>10*G5</f>
        <v>100</v>
      </c>
      <c r="H13" s="55">
        <f>10*H5</f>
        <v>100</v>
      </c>
      <c r="I13" s="55">
        <f t="shared" si="12"/>
        <v>95</v>
      </c>
      <c r="J13" s="55">
        <f t="shared" si="12"/>
        <v>50</v>
      </c>
      <c r="K13" s="55"/>
      <c r="L13" s="78">
        <f t="shared" si="3"/>
        <v>1290</v>
      </c>
      <c r="M13" s="65">
        <v>12.67</v>
      </c>
      <c r="N13" s="55">
        <v>10.47</v>
      </c>
      <c r="O13" s="65">
        <v>1.02</v>
      </c>
      <c r="P13" s="55">
        <v>0.65</v>
      </c>
      <c r="Q13" s="55">
        <v>6.17</v>
      </c>
      <c r="R13" s="78">
        <f t="shared" si="4"/>
        <v>30.17</v>
      </c>
      <c r="S13" s="55">
        <f t="shared" ref="S13:AI13" si="13">+E13*$R13</f>
        <v>23985.15</v>
      </c>
      <c r="T13" s="55">
        <f t="shared" si="13"/>
        <v>4525.5</v>
      </c>
      <c r="U13" s="55">
        <f t="shared" si="13"/>
        <v>3017</v>
      </c>
      <c r="V13" s="55">
        <f t="shared" si="13"/>
        <v>3017</v>
      </c>
      <c r="W13" s="55">
        <f t="shared" si="13"/>
        <v>2866.15</v>
      </c>
      <c r="X13" s="55">
        <f t="shared" si="13"/>
        <v>1508.5</v>
      </c>
      <c r="Y13" s="55">
        <f t="shared" si="13"/>
        <v>0</v>
      </c>
      <c r="Z13" s="78">
        <f t="shared" si="5"/>
        <v>38919.3</v>
      </c>
      <c r="AA13" s="83"/>
    </row>
    <row r="14" s="26" customFormat="1" ht="44" customHeight="1" outlineLevel="1" spans="1:27">
      <c r="A14" s="47">
        <v>9</v>
      </c>
      <c r="B14" s="53" t="s">
        <v>362</v>
      </c>
      <c r="C14" s="54" t="s">
        <v>363</v>
      </c>
      <c r="D14" s="55" t="s">
        <v>140</v>
      </c>
      <c r="E14" s="55">
        <f t="shared" ref="E14:J14" si="14">E5</f>
        <v>159</v>
      </c>
      <c r="F14" s="55">
        <f t="shared" si="14"/>
        <v>30</v>
      </c>
      <c r="G14" s="55">
        <f t="shared" ref="G14:I14" si="15">2*G5</f>
        <v>20</v>
      </c>
      <c r="H14" s="55">
        <f t="shared" si="15"/>
        <v>20</v>
      </c>
      <c r="I14" s="55">
        <f t="shared" si="14"/>
        <v>19</v>
      </c>
      <c r="J14" s="55">
        <f t="shared" si="14"/>
        <v>10</v>
      </c>
      <c r="K14" s="55"/>
      <c r="L14" s="78">
        <f t="shared" si="3"/>
        <v>258</v>
      </c>
      <c r="M14" s="65">
        <v>12.67</v>
      </c>
      <c r="N14" s="55">
        <v>33.6</v>
      </c>
      <c r="O14" s="65">
        <v>1.02</v>
      </c>
      <c r="P14" s="55">
        <v>0.65</v>
      </c>
      <c r="Q14" s="55">
        <v>6.17</v>
      </c>
      <c r="R14" s="78">
        <f t="shared" si="4"/>
        <v>53.76</v>
      </c>
      <c r="S14" s="55">
        <f t="shared" ref="S14:S28" si="16">+E14*$R14</f>
        <v>8547.84</v>
      </c>
      <c r="T14" s="55">
        <f t="shared" ref="T14:T28" si="17">+F14*$R14</f>
        <v>1612.8</v>
      </c>
      <c r="U14" s="55">
        <f t="shared" ref="U14:U28" si="18">+G14*$R14</f>
        <v>1075.2</v>
      </c>
      <c r="V14" s="55">
        <f t="shared" ref="V14:V28" si="19">+H14*$R14</f>
        <v>1075.2</v>
      </c>
      <c r="W14" s="55">
        <f t="shared" ref="W14:W28" si="20">+I14*$R14</f>
        <v>1021.44</v>
      </c>
      <c r="X14" s="55">
        <f t="shared" ref="X14:X28" si="21">+J14*$R14</f>
        <v>537.6</v>
      </c>
      <c r="Y14" s="55">
        <f t="shared" ref="Y14:Y28" si="22">+K14*$R14</f>
        <v>0</v>
      </c>
      <c r="Z14" s="78">
        <f t="shared" si="5"/>
        <v>13870.08</v>
      </c>
      <c r="AA14" s="83"/>
    </row>
    <row r="15" s="26" customFormat="1" ht="44" customHeight="1" outlineLevel="1" spans="1:27">
      <c r="A15" s="47">
        <v>10</v>
      </c>
      <c r="B15" s="53" t="s">
        <v>364</v>
      </c>
      <c r="C15" s="54" t="s">
        <v>365</v>
      </c>
      <c r="D15" s="55" t="s">
        <v>140</v>
      </c>
      <c r="E15" s="55">
        <f t="shared" ref="E15:J15" si="23">E5</f>
        <v>159</v>
      </c>
      <c r="F15" s="55">
        <f t="shared" si="23"/>
        <v>30</v>
      </c>
      <c r="G15" s="55">
        <f t="shared" si="23"/>
        <v>10</v>
      </c>
      <c r="H15" s="55">
        <f t="shared" si="23"/>
        <v>10</v>
      </c>
      <c r="I15" s="55">
        <f t="shared" si="23"/>
        <v>19</v>
      </c>
      <c r="J15" s="55">
        <f t="shared" si="23"/>
        <v>10</v>
      </c>
      <c r="K15" s="55"/>
      <c r="L15" s="78">
        <f t="shared" si="3"/>
        <v>238</v>
      </c>
      <c r="M15" s="65">
        <v>12.67</v>
      </c>
      <c r="N15" s="55">
        <v>13.92</v>
      </c>
      <c r="O15" s="65">
        <v>1.02</v>
      </c>
      <c r="P15" s="55">
        <v>0.65</v>
      </c>
      <c r="Q15" s="55">
        <v>6.17</v>
      </c>
      <c r="R15" s="78">
        <f t="shared" si="4"/>
        <v>33.69</v>
      </c>
      <c r="S15" s="55">
        <f t="shared" si="16"/>
        <v>5356.71</v>
      </c>
      <c r="T15" s="55">
        <f t="shared" si="17"/>
        <v>1010.7</v>
      </c>
      <c r="U15" s="55">
        <f t="shared" si="18"/>
        <v>336.9</v>
      </c>
      <c r="V15" s="55">
        <f t="shared" si="19"/>
        <v>336.9</v>
      </c>
      <c r="W15" s="55">
        <f t="shared" si="20"/>
        <v>640.11</v>
      </c>
      <c r="X15" s="55">
        <f t="shared" si="21"/>
        <v>336.9</v>
      </c>
      <c r="Y15" s="55">
        <f t="shared" si="22"/>
        <v>0</v>
      </c>
      <c r="Z15" s="78">
        <f t="shared" si="5"/>
        <v>8018.22</v>
      </c>
      <c r="AA15" s="83"/>
    </row>
    <row r="16" s="26" customFormat="1" ht="44" customHeight="1" outlineLevel="1" spans="1:27">
      <c r="A16" s="47">
        <v>11</v>
      </c>
      <c r="B16" s="53" t="s">
        <v>366</v>
      </c>
      <c r="C16" s="54" t="s">
        <v>367</v>
      </c>
      <c r="D16" s="55" t="s">
        <v>140</v>
      </c>
      <c r="E16" s="55">
        <f t="shared" ref="E16:J16" si="24">E5</f>
        <v>159</v>
      </c>
      <c r="F16" s="55">
        <f t="shared" si="24"/>
        <v>30</v>
      </c>
      <c r="G16" s="55">
        <f t="shared" si="24"/>
        <v>10</v>
      </c>
      <c r="H16" s="55">
        <f t="shared" si="24"/>
        <v>10</v>
      </c>
      <c r="I16" s="55">
        <f t="shared" si="24"/>
        <v>19</v>
      </c>
      <c r="J16" s="55">
        <f t="shared" si="24"/>
        <v>10</v>
      </c>
      <c r="K16" s="55"/>
      <c r="L16" s="78">
        <f t="shared" si="3"/>
        <v>238</v>
      </c>
      <c r="M16" s="65">
        <v>12.67</v>
      </c>
      <c r="N16" s="55">
        <v>13.92</v>
      </c>
      <c r="O16" s="65">
        <v>1.02</v>
      </c>
      <c r="P16" s="55">
        <v>0.65</v>
      </c>
      <c r="Q16" s="55">
        <v>6.17</v>
      </c>
      <c r="R16" s="78">
        <f t="shared" si="4"/>
        <v>33.69</v>
      </c>
      <c r="S16" s="55">
        <f t="shared" si="16"/>
        <v>5356.71</v>
      </c>
      <c r="T16" s="55">
        <f t="shared" si="17"/>
        <v>1010.7</v>
      </c>
      <c r="U16" s="55">
        <f t="shared" si="18"/>
        <v>336.9</v>
      </c>
      <c r="V16" s="55">
        <f t="shared" si="19"/>
        <v>336.9</v>
      </c>
      <c r="W16" s="55">
        <f t="shared" si="20"/>
        <v>640.11</v>
      </c>
      <c r="X16" s="55">
        <f t="shared" si="21"/>
        <v>336.9</v>
      </c>
      <c r="Y16" s="55">
        <f t="shared" si="22"/>
        <v>0</v>
      </c>
      <c r="Z16" s="78">
        <f t="shared" si="5"/>
        <v>8018.22</v>
      </c>
      <c r="AA16" s="83"/>
    </row>
    <row r="17" s="26" customFormat="1" ht="44" customHeight="1" outlineLevel="1" spans="1:27">
      <c r="A17" s="47">
        <v>12</v>
      </c>
      <c r="B17" s="53" t="s">
        <v>368</v>
      </c>
      <c r="C17" s="54" t="s">
        <v>365</v>
      </c>
      <c r="D17" s="55" t="s">
        <v>140</v>
      </c>
      <c r="E17" s="55">
        <f t="shared" ref="E17:J17" si="25">E5</f>
        <v>159</v>
      </c>
      <c r="F17" s="55">
        <f t="shared" si="25"/>
        <v>30</v>
      </c>
      <c r="G17" s="55">
        <f t="shared" si="25"/>
        <v>10</v>
      </c>
      <c r="H17" s="55">
        <f t="shared" si="25"/>
        <v>10</v>
      </c>
      <c r="I17" s="55">
        <f t="shared" si="25"/>
        <v>19</v>
      </c>
      <c r="J17" s="55">
        <f t="shared" si="25"/>
        <v>10</v>
      </c>
      <c r="K17" s="55"/>
      <c r="L17" s="78">
        <f t="shared" si="3"/>
        <v>238</v>
      </c>
      <c r="M17" s="65">
        <v>12.67</v>
      </c>
      <c r="N17" s="55">
        <v>13.92</v>
      </c>
      <c r="O17" s="65">
        <v>1.02</v>
      </c>
      <c r="P17" s="55">
        <v>0.65</v>
      </c>
      <c r="Q17" s="55">
        <v>6.17</v>
      </c>
      <c r="R17" s="78">
        <f t="shared" si="4"/>
        <v>33.69</v>
      </c>
      <c r="S17" s="55">
        <f t="shared" si="16"/>
        <v>5356.71</v>
      </c>
      <c r="T17" s="55">
        <f t="shared" si="17"/>
        <v>1010.7</v>
      </c>
      <c r="U17" s="55">
        <f t="shared" si="18"/>
        <v>336.9</v>
      </c>
      <c r="V17" s="55">
        <f t="shared" si="19"/>
        <v>336.9</v>
      </c>
      <c r="W17" s="55">
        <f t="shared" si="20"/>
        <v>640.11</v>
      </c>
      <c r="X17" s="55">
        <f t="shared" si="21"/>
        <v>336.9</v>
      </c>
      <c r="Y17" s="55">
        <f t="shared" si="22"/>
        <v>0</v>
      </c>
      <c r="Z17" s="78">
        <f t="shared" si="5"/>
        <v>8018.22</v>
      </c>
      <c r="AA17" s="83"/>
    </row>
    <row r="18" s="26" customFormat="1" ht="44" customHeight="1" outlineLevel="1" spans="1:27">
      <c r="A18" s="47">
        <v>13</v>
      </c>
      <c r="B18" s="53" t="s">
        <v>369</v>
      </c>
      <c r="C18" s="54" t="s">
        <v>370</v>
      </c>
      <c r="D18" s="55" t="s">
        <v>140</v>
      </c>
      <c r="E18" s="55">
        <f t="shared" ref="E18:J18" si="26">E5</f>
        <v>159</v>
      </c>
      <c r="F18" s="55">
        <f t="shared" si="26"/>
        <v>30</v>
      </c>
      <c r="G18" s="55">
        <f t="shared" si="26"/>
        <v>10</v>
      </c>
      <c r="H18" s="55">
        <f t="shared" si="26"/>
        <v>10</v>
      </c>
      <c r="I18" s="55">
        <f t="shared" si="26"/>
        <v>19</v>
      </c>
      <c r="J18" s="55">
        <f t="shared" si="26"/>
        <v>10</v>
      </c>
      <c r="K18" s="55"/>
      <c r="L18" s="78">
        <f t="shared" si="3"/>
        <v>238</v>
      </c>
      <c r="M18" s="65">
        <v>12.67</v>
      </c>
      <c r="N18" s="55">
        <v>13.92</v>
      </c>
      <c r="O18" s="65">
        <v>1.02</v>
      </c>
      <c r="P18" s="55">
        <v>0.65</v>
      </c>
      <c r="Q18" s="55">
        <v>6.17</v>
      </c>
      <c r="R18" s="78">
        <f t="shared" si="4"/>
        <v>33.69</v>
      </c>
      <c r="S18" s="55">
        <f t="shared" si="16"/>
        <v>5356.71</v>
      </c>
      <c r="T18" s="55">
        <f t="shared" si="17"/>
        <v>1010.7</v>
      </c>
      <c r="U18" s="55">
        <f t="shared" si="18"/>
        <v>336.9</v>
      </c>
      <c r="V18" s="55">
        <f t="shared" si="19"/>
        <v>336.9</v>
      </c>
      <c r="W18" s="55">
        <f t="shared" si="20"/>
        <v>640.11</v>
      </c>
      <c r="X18" s="55">
        <f t="shared" si="21"/>
        <v>336.9</v>
      </c>
      <c r="Y18" s="55">
        <f t="shared" si="22"/>
        <v>0</v>
      </c>
      <c r="Z18" s="78">
        <f t="shared" si="5"/>
        <v>8018.22</v>
      </c>
      <c r="AA18" s="83"/>
    </row>
    <row r="19" s="26" customFormat="1" ht="44" customHeight="1" outlineLevel="1" spans="1:27">
      <c r="A19" s="47">
        <v>14</v>
      </c>
      <c r="B19" s="53" t="s">
        <v>371</v>
      </c>
      <c r="C19" s="54" t="s">
        <v>372</v>
      </c>
      <c r="D19" s="55" t="s">
        <v>140</v>
      </c>
      <c r="E19" s="55">
        <f t="shared" ref="E19:J19" si="27">E5</f>
        <v>159</v>
      </c>
      <c r="F19" s="55">
        <f t="shared" si="27"/>
        <v>30</v>
      </c>
      <c r="G19" s="55">
        <f t="shared" si="27"/>
        <v>10</v>
      </c>
      <c r="H19" s="55">
        <f t="shared" si="27"/>
        <v>10</v>
      </c>
      <c r="I19" s="55">
        <f t="shared" si="27"/>
        <v>19</v>
      </c>
      <c r="J19" s="55">
        <f t="shared" si="27"/>
        <v>10</v>
      </c>
      <c r="K19" s="55"/>
      <c r="L19" s="78">
        <f t="shared" si="3"/>
        <v>238</v>
      </c>
      <c r="M19" s="65">
        <v>12.67</v>
      </c>
      <c r="N19" s="55">
        <v>13.92</v>
      </c>
      <c r="O19" s="65">
        <v>1.02</v>
      </c>
      <c r="P19" s="55">
        <v>0.65</v>
      </c>
      <c r="Q19" s="55">
        <v>6.17</v>
      </c>
      <c r="R19" s="78">
        <f t="shared" si="4"/>
        <v>33.69</v>
      </c>
      <c r="S19" s="55">
        <f t="shared" si="16"/>
        <v>5356.71</v>
      </c>
      <c r="T19" s="55">
        <f t="shared" si="17"/>
        <v>1010.7</v>
      </c>
      <c r="U19" s="55">
        <f t="shared" si="18"/>
        <v>336.9</v>
      </c>
      <c r="V19" s="55">
        <f t="shared" si="19"/>
        <v>336.9</v>
      </c>
      <c r="W19" s="55">
        <f t="shared" si="20"/>
        <v>640.11</v>
      </c>
      <c r="X19" s="55">
        <f t="shared" si="21"/>
        <v>336.9</v>
      </c>
      <c r="Y19" s="55">
        <f t="shared" si="22"/>
        <v>0</v>
      </c>
      <c r="Z19" s="78">
        <f t="shared" si="5"/>
        <v>8018.22</v>
      </c>
      <c r="AA19" s="83"/>
    </row>
    <row r="20" s="26" customFormat="1" ht="44" customHeight="1" outlineLevel="1" spans="1:27">
      <c r="A20" s="47">
        <v>15</v>
      </c>
      <c r="B20" s="53" t="s">
        <v>373</v>
      </c>
      <c r="C20" s="54" t="s">
        <v>374</v>
      </c>
      <c r="D20" s="55" t="s">
        <v>140</v>
      </c>
      <c r="E20" s="55">
        <f t="shared" ref="E20:J20" si="28">E5</f>
        <v>159</v>
      </c>
      <c r="F20" s="55">
        <f t="shared" si="28"/>
        <v>30</v>
      </c>
      <c r="G20" s="55">
        <f t="shared" si="28"/>
        <v>10</v>
      </c>
      <c r="H20" s="55">
        <f t="shared" si="28"/>
        <v>10</v>
      </c>
      <c r="I20" s="55">
        <f t="shared" si="28"/>
        <v>19</v>
      </c>
      <c r="J20" s="55">
        <f t="shared" si="28"/>
        <v>10</v>
      </c>
      <c r="K20" s="55"/>
      <c r="L20" s="78">
        <f t="shared" si="3"/>
        <v>238</v>
      </c>
      <c r="M20" s="65">
        <v>12.67</v>
      </c>
      <c r="N20" s="55">
        <v>13.92</v>
      </c>
      <c r="O20" s="65">
        <v>1.02</v>
      </c>
      <c r="P20" s="55">
        <v>0.65</v>
      </c>
      <c r="Q20" s="55">
        <v>6.17</v>
      </c>
      <c r="R20" s="78">
        <f t="shared" si="4"/>
        <v>33.69</v>
      </c>
      <c r="S20" s="55">
        <f t="shared" si="16"/>
        <v>5356.71</v>
      </c>
      <c r="T20" s="55">
        <f t="shared" si="17"/>
        <v>1010.7</v>
      </c>
      <c r="U20" s="55">
        <f t="shared" si="18"/>
        <v>336.9</v>
      </c>
      <c r="V20" s="55">
        <f t="shared" si="19"/>
        <v>336.9</v>
      </c>
      <c r="W20" s="55">
        <f t="shared" si="20"/>
        <v>640.11</v>
      </c>
      <c r="X20" s="55">
        <f t="shared" si="21"/>
        <v>336.9</v>
      </c>
      <c r="Y20" s="55">
        <f t="shared" si="22"/>
        <v>0</v>
      </c>
      <c r="Z20" s="78">
        <f t="shared" si="5"/>
        <v>8018.22</v>
      </c>
      <c r="AA20" s="83"/>
    </row>
    <row r="21" s="26" customFormat="1" ht="44" customHeight="1" outlineLevel="1" spans="1:27">
      <c r="A21" s="47">
        <v>16</v>
      </c>
      <c r="B21" s="53" t="s">
        <v>375</v>
      </c>
      <c r="C21" s="54" t="s">
        <v>376</v>
      </c>
      <c r="D21" s="55" t="s">
        <v>140</v>
      </c>
      <c r="E21" s="55">
        <f t="shared" ref="E21:J21" si="29">E5</f>
        <v>159</v>
      </c>
      <c r="F21" s="55">
        <f t="shared" si="29"/>
        <v>30</v>
      </c>
      <c r="G21" s="55">
        <f t="shared" si="29"/>
        <v>10</v>
      </c>
      <c r="H21" s="55">
        <f t="shared" si="29"/>
        <v>10</v>
      </c>
      <c r="I21" s="55">
        <f t="shared" si="29"/>
        <v>19</v>
      </c>
      <c r="J21" s="55">
        <f t="shared" si="29"/>
        <v>10</v>
      </c>
      <c r="K21" s="55"/>
      <c r="L21" s="78">
        <f t="shared" si="3"/>
        <v>238</v>
      </c>
      <c r="M21" s="65">
        <v>12.67</v>
      </c>
      <c r="N21" s="55">
        <v>13.92</v>
      </c>
      <c r="O21" s="65">
        <v>1.02</v>
      </c>
      <c r="P21" s="55">
        <v>0.65</v>
      </c>
      <c r="Q21" s="55">
        <v>6.17</v>
      </c>
      <c r="R21" s="78">
        <f t="shared" si="4"/>
        <v>33.69</v>
      </c>
      <c r="S21" s="55">
        <f t="shared" si="16"/>
        <v>5356.71</v>
      </c>
      <c r="T21" s="55">
        <f t="shared" si="17"/>
        <v>1010.7</v>
      </c>
      <c r="U21" s="55">
        <f t="shared" si="18"/>
        <v>336.9</v>
      </c>
      <c r="V21" s="55">
        <f t="shared" si="19"/>
        <v>336.9</v>
      </c>
      <c r="W21" s="55">
        <f t="shared" si="20"/>
        <v>640.11</v>
      </c>
      <c r="X21" s="55">
        <f t="shared" si="21"/>
        <v>336.9</v>
      </c>
      <c r="Y21" s="55">
        <f t="shared" si="22"/>
        <v>0</v>
      </c>
      <c r="Z21" s="78">
        <f t="shared" si="5"/>
        <v>8018.22</v>
      </c>
      <c r="AA21" s="83"/>
    </row>
    <row r="22" s="26" customFormat="1" ht="44" customHeight="1" outlineLevel="1" spans="1:27">
      <c r="A22" s="47">
        <v>17</v>
      </c>
      <c r="B22" s="53" t="s">
        <v>377</v>
      </c>
      <c r="C22" s="115" t="s">
        <v>378</v>
      </c>
      <c r="D22" s="55" t="s">
        <v>140</v>
      </c>
      <c r="E22" s="55">
        <f>24*E5</f>
        <v>3816</v>
      </c>
      <c r="F22" s="55">
        <f>24*F5</f>
        <v>720</v>
      </c>
      <c r="G22" s="55">
        <f>33*G5</f>
        <v>330</v>
      </c>
      <c r="H22" s="55">
        <f>35*H5</f>
        <v>350</v>
      </c>
      <c r="I22" s="55">
        <f>24*I5</f>
        <v>456</v>
      </c>
      <c r="J22" s="55">
        <f>26*J5</f>
        <v>260</v>
      </c>
      <c r="K22" s="55">
        <f>16*K5</f>
        <v>160</v>
      </c>
      <c r="L22" s="78">
        <f t="shared" si="3"/>
        <v>6092</v>
      </c>
      <c r="M22" s="65">
        <v>4.51</v>
      </c>
      <c r="N22" s="55">
        <v>4.25</v>
      </c>
      <c r="O22" s="65">
        <v>1.02</v>
      </c>
      <c r="P22" s="65">
        <v>2.78</v>
      </c>
      <c r="Q22" s="55">
        <v>0.81</v>
      </c>
      <c r="R22" s="78">
        <f t="shared" si="4"/>
        <v>12.44</v>
      </c>
      <c r="S22" s="55">
        <f t="shared" si="16"/>
        <v>47471.04</v>
      </c>
      <c r="T22" s="55">
        <f t="shared" si="17"/>
        <v>8956.8</v>
      </c>
      <c r="U22" s="55">
        <f t="shared" si="18"/>
        <v>4105.2</v>
      </c>
      <c r="V22" s="55">
        <f t="shared" si="19"/>
        <v>4354</v>
      </c>
      <c r="W22" s="55">
        <f t="shared" si="20"/>
        <v>5672.64</v>
      </c>
      <c r="X22" s="55">
        <f t="shared" si="21"/>
        <v>3234.4</v>
      </c>
      <c r="Y22" s="55">
        <f t="shared" si="22"/>
        <v>1990.4</v>
      </c>
      <c r="Z22" s="78">
        <f t="shared" si="5"/>
        <v>75784.48</v>
      </c>
      <c r="AA22" s="83"/>
    </row>
    <row r="23" s="26" customFormat="1" ht="44" customHeight="1" outlineLevel="1" spans="1:27">
      <c r="A23" s="47">
        <v>18</v>
      </c>
      <c r="B23" s="53" t="s">
        <v>379</v>
      </c>
      <c r="C23" s="60" t="s">
        <v>380</v>
      </c>
      <c r="D23" s="65" t="s">
        <v>381</v>
      </c>
      <c r="E23" s="55">
        <f t="shared" ref="E23:J23" si="30">E5</f>
        <v>159</v>
      </c>
      <c r="F23" s="55">
        <f t="shared" si="30"/>
        <v>30</v>
      </c>
      <c r="G23" s="55">
        <f t="shared" si="30"/>
        <v>10</v>
      </c>
      <c r="H23" s="55">
        <f t="shared" si="30"/>
        <v>10</v>
      </c>
      <c r="I23" s="55">
        <f t="shared" si="30"/>
        <v>19</v>
      </c>
      <c r="J23" s="55">
        <f t="shared" si="30"/>
        <v>10</v>
      </c>
      <c r="K23" s="55"/>
      <c r="L23" s="78">
        <f t="shared" si="3"/>
        <v>238</v>
      </c>
      <c r="M23" s="121">
        <v>58.6</v>
      </c>
      <c r="N23" s="121">
        <v>63.27</v>
      </c>
      <c r="O23" s="65">
        <v>1</v>
      </c>
      <c r="P23" s="65">
        <v>1.3</v>
      </c>
      <c r="Q23" s="121">
        <v>10.55</v>
      </c>
      <c r="R23" s="78">
        <f t="shared" si="4"/>
        <v>133.72</v>
      </c>
      <c r="S23" s="55">
        <f t="shared" si="16"/>
        <v>21261.48</v>
      </c>
      <c r="T23" s="55">
        <f t="shared" si="17"/>
        <v>4011.6</v>
      </c>
      <c r="U23" s="55">
        <f t="shared" si="18"/>
        <v>1337.2</v>
      </c>
      <c r="V23" s="55">
        <f t="shared" si="19"/>
        <v>1337.2</v>
      </c>
      <c r="W23" s="55">
        <f t="shared" si="20"/>
        <v>2540.68</v>
      </c>
      <c r="X23" s="55">
        <f t="shared" si="21"/>
        <v>1337.2</v>
      </c>
      <c r="Y23" s="55">
        <f t="shared" si="22"/>
        <v>0</v>
      </c>
      <c r="Z23" s="78">
        <f t="shared" si="5"/>
        <v>31825.36</v>
      </c>
      <c r="AA23" s="83"/>
    </row>
    <row r="24" s="26" customFormat="1" ht="50" customHeight="1" outlineLevel="1" spans="1:27">
      <c r="A24" s="47">
        <v>19</v>
      </c>
      <c r="B24" s="53" t="s">
        <v>382</v>
      </c>
      <c r="C24" s="60" t="s">
        <v>383</v>
      </c>
      <c r="D24" s="65" t="s">
        <v>384</v>
      </c>
      <c r="E24" s="55">
        <f t="shared" ref="E24:G24" si="31">93*E5</f>
        <v>14787</v>
      </c>
      <c r="F24" s="55">
        <f t="shared" si="31"/>
        <v>2790</v>
      </c>
      <c r="G24" s="55">
        <f>101.4*G5</f>
        <v>1014</v>
      </c>
      <c r="H24" s="55">
        <f t="shared" ref="H24:J24" si="32">139.5*H5</f>
        <v>1395</v>
      </c>
      <c r="I24" s="55">
        <f>93*I5</f>
        <v>1767</v>
      </c>
      <c r="J24" s="55">
        <f>93.6*J5</f>
        <v>936</v>
      </c>
      <c r="K24" s="55">
        <f>136*K5</f>
        <v>1360</v>
      </c>
      <c r="L24" s="78">
        <f t="shared" si="3"/>
        <v>24049</v>
      </c>
      <c r="M24" s="65">
        <v>0.79</v>
      </c>
      <c r="N24" s="65">
        <v>1.69</v>
      </c>
      <c r="O24" s="65">
        <v>1.05</v>
      </c>
      <c r="P24" s="65">
        <v>0.11</v>
      </c>
      <c r="Q24" s="55">
        <v>0.14</v>
      </c>
      <c r="R24" s="78">
        <f t="shared" si="4"/>
        <v>2.81</v>
      </c>
      <c r="S24" s="55">
        <f t="shared" si="16"/>
        <v>41551.47</v>
      </c>
      <c r="T24" s="55">
        <f t="shared" si="17"/>
        <v>7839.9</v>
      </c>
      <c r="U24" s="55">
        <f t="shared" si="18"/>
        <v>2849.34</v>
      </c>
      <c r="V24" s="55">
        <f t="shared" si="19"/>
        <v>3919.95</v>
      </c>
      <c r="W24" s="55">
        <f t="shared" si="20"/>
        <v>4965.27</v>
      </c>
      <c r="X24" s="55">
        <f t="shared" si="21"/>
        <v>2630.16</v>
      </c>
      <c r="Y24" s="55">
        <f t="shared" si="22"/>
        <v>3821.6</v>
      </c>
      <c r="Z24" s="78">
        <f t="shared" si="5"/>
        <v>67577.69</v>
      </c>
      <c r="AA24" s="83"/>
    </row>
    <row r="25" s="26" customFormat="1" ht="50" customHeight="1" outlineLevel="1" spans="1:27">
      <c r="A25" s="47">
        <v>20</v>
      </c>
      <c r="B25" s="53" t="s">
        <v>385</v>
      </c>
      <c r="C25" s="60" t="s">
        <v>386</v>
      </c>
      <c r="D25" s="65" t="s">
        <v>384</v>
      </c>
      <c r="E25" s="55">
        <f t="shared" ref="E25:G25" si="33">81.84*E5</f>
        <v>13012.56</v>
      </c>
      <c r="F25" s="55">
        <f t="shared" si="33"/>
        <v>2455.2</v>
      </c>
      <c r="G25" s="55">
        <f>106.08*G5</f>
        <v>1060.8</v>
      </c>
      <c r="H25" s="55">
        <f>126.48*H5</f>
        <v>1264.8</v>
      </c>
      <c r="I25" s="55">
        <f>81.84*I5</f>
        <v>1554.96</v>
      </c>
      <c r="J25" s="55">
        <f>81.84*J5</f>
        <v>818.4</v>
      </c>
      <c r="K25" s="55"/>
      <c r="L25" s="78">
        <f t="shared" si="3"/>
        <v>20166.72</v>
      </c>
      <c r="M25" s="65">
        <v>0.79</v>
      </c>
      <c r="N25" s="65">
        <v>2.65</v>
      </c>
      <c r="O25" s="65">
        <v>1.05</v>
      </c>
      <c r="P25" s="65">
        <v>0.12</v>
      </c>
      <c r="Q25" s="55">
        <v>0.14</v>
      </c>
      <c r="R25" s="78">
        <f t="shared" si="4"/>
        <v>3.83</v>
      </c>
      <c r="S25" s="55">
        <f t="shared" si="16"/>
        <v>49838.1</v>
      </c>
      <c r="T25" s="55">
        <f t="shared" si="17"/>
        <v>9403.42</v>
      </c>
      <c r="U25" s="55">
        <f t="shared" si="18"/>
        <v>4062.86</v>
      </c>
      <c r="V25" s="55">
        <f t="shared" si="19"/>
        <v>4844.18</v>
      </c>
      <c r="W25" s="55">
        <f t="shared" si="20"/>
        <v>5955.5</v>
      </c>
      <c r="X25" s="55">
        <f t="shared" si="21"/>
        <v>3134.47</v>
      </c>
      <c r="Y25" s="55">
        <f t="shared" si="22"/>
        <v>0</v>
      </c>
      <c r="Z25" s="78">
        <f t="shared" si="5"/>
        <v>77238.53</v>
      </c>
      <c r="AA25" s="83"/>
    </row>
    <row r="26" s="26" customFormat="1" ht="50" customHeight="1" outlineLevel="1" spans="1:27">
      <c r="A26" s="47">
        <v>21</v>
      </c>
      <c r="B26" s="53" t="s">
        <v>387</v>
      </c>
      <c r="C26" s="60" t="s">
        <v>388</v>
      </c>
      <c r="D26" s="65" t="s">
        <v>384</v>
      </c>
      <c r="E26" s="55">
        <f t="shared" ref="E26:G26" si="34">86.18*E5</f>
        <v>13702.62</v>
      </c>
      <c r="F26" s="55">
        <f t="shared" si="34"/>
        <v>2585.4</v>
      </c>
      <c r="G26" s="55">
        <f>92.56*G5</f>
        <v>925.6</v>
      </c>
      <c r="H26" s="55">
        <f>116.56*H5</f>
        <v>1165.6</v>
      </c>
      <c r="I26" s="55">
        <f>86.18*I5</f>
        <v>1637.42</v>
      </c>
      <c r="J26" s="55">
        <f>86.38*J5</f>
        <v>863.8</v>
      </c>
      <c r="K26" s="55">
        <f>45.33*K5</f>
        <v>453.3</v>
      </c>
      <c r="L26" s="78">
        <f t="shared" si="3"/>
        <v>21333.74</v>
      </c>
      <c r="M26" s="65">
        <v>5.36</v>
      </c>
      <c r="N26" s="65">
        <v>2.83</v>
      </c>
      <c r="O26" s="65">
        <v>1.03</v>
      </c>
      <c r="P26" s="65">
        <v>1.16</v>
      </c>
      <c r="Q26" s="55">
        <v>2.61</v>
      </c>
      <c r="R26" s="78">
        <f t="shared" si="4"/>
        <v>12.04</v>
      </c>
      <c r="S26" s="55">
        <f t="shared" si="16"/>
        <v>164979.54</v>
      </c>
      <c r="T26" s="55">
        <f t="shared" si="17"/>
        <v>31128.22</v>
      </c>
      <c r="U26" s="55">
        <f t="shared" si="18"/>
        <v>11144.22</v>
      </c>
      <c r="V26" s="55">
        <f t="shared" si="19"/>
        <v>14033.82</v>
      </c>
      <c r="W26" s="55">
        <f t="shared" si="20"/>
        <v>19714.54</v>
      </c>
      <c r="X26" s="55">
        <f t="shared" si="21"/>
        <v>10400.15</v>
      </c>
      <c r="Y26" s="55">
        <f t="shared" si="22"/>
        <v>5457.73</v>
      </c>
      <c r="Z26" s="78">
        <f t="shared" si="5"/>
        <v>256858.22</v>
      </c>
      <c r="AA26" s="83"/>
    </row>
    <row r="27" s="26" customFormat="1" ht="50" customHeight="1" outlineLevel="1" spans="1:27">
      <c r="A27" s="47">
        <v>22</v>
      </c>
      <c r="B27" s="53" t="s">
        <v>389</v>
      </c>
      <c r="C27" s="60" t="s">
        <v>390</v>
      </c>
      <c r="D27" s="65" t="s">
        <v>384</v>
      </c>
      <c r="E27" s="55">
        <f t="shared" ref="E27:J27" si="35">5.5*E5</f>
        <v>874.5</v>
      </c>
      <c r="F27" s="55">
        <f t="shared" si="35"/>
        <v>165</v>
      </c>
      <c r="G27" s="55">
        <f t="shared" si="35"/>
        <v>55</v>
      </c>
      <c r="H27" s="55">
        <f t="shared" si="35"/>
        <v>55</v>
      </c>
      <c r="I27" s="55">
        <f t="shared" si="35"/>
        <v>104.5</v>
      </c>
      <c r="J27" s="55">
        <f t="shared" si="35"/>
        <v>55</v>
      </c>
      <c r="K27" s="55">
        <f>9.6*K5</f>
        <v>96</v>
      </c>
      <c r="L27" s="78">
        <f t="shared" si="3"/>
        <v>1405</v>
      </c>
      <c r="M27" s="65">
        <v>6.47</v>
      </c>
      <c r="N27" s="65">
        <v>1.48</v>
      </c>
      <c r="O27" s="65">
        <v>1.08</v>
      </c>
      <c r="P27" s="65">
        <v>4.03</v>
      </c>
      <c r="Q27" s="55">
        <v>1.16</v>
      </c>
      <c r="R27" s="78">
        <f t="shared" si="4"/>
        <v>13.26</v>
      </c>
      <c r="S27" s="55">
        <f t="shared" si="16"/>
        <v>11595.87</v>
      </c>
      <c r="T27" s="55">
        <f t="shared" si="17"/>
        <v>2187.9</v>
      </c>
      <c r="U27" s="55">
        <f t="shared" si="18"/>
        <v>729.3</v>
      </c>
      <c r="V27" s="55">
        <f t="shared" si="19"/>
        <v>729.3</v>
      </c>
      <c r="W27" s="55">
        <f t="shared" si="20"/>
        <v>1385.67</v>
      </c>
      <c r="X27" s="55">
        <f t="shared" si="21"/>
        <v>729.3</v>
      </c>
      <c r="Y27" s="55">
        <f t="shared" si="22"/>
        <v>1272.96</v>
      </c>
      <c r="Z27" s="78">
        <f t="shared" si="5"/>
        <v>18630.3</v>
      </c>
      <c r="AA27" s="83"/>
    </row>
    <row r="28" s="26" customFormat="1" ht="39" customHeight="1" outlineLevel="1" spans="1:27">
      <c r="A28" s="47">
        <v>23</v>
      </c>
      <c r="B28" s="53" t="s">
        <v>391</v>
      </c>
      <c r="C28" s="60" t="s">
        <v>392</v>
      </c>
      <c r="D28" s="65" t="s">
        <v>384</v>
      </c>
      <c r="E28" s="55">
        <f t="shared" ref="E28:G28" si="36">43.09*E5</f>
        <v>6851.31</v>
      </c>
      <c r="F28" s="55">
        <f t="shared" si="36"/>
        <v>1292.7</v>
      </c>
      <c r="G28" s="55">
        <f>46.28*G5</f>
        <v>462.8</v>
      </c>
      <c r="H28" s="55">
        <f>58.28*H5</f>
        <v>582.8</v>
      </c>
      <c r="I28" s="55">
        <f>43.09*I5</f>
        <v>818.71</v>
      </c>
      <c r="J28" s="55">
        <f>43.09*J5</f>
        <v>430.9</v>
      </c>
      <c r="K28" s="55">
        <f>22.67*K5</f>
        <v>226.7</v>
      </c>
      <c r="L28" s="78">
        <f t="shared" si="3"/>
        <v>10665.92</v>
      </c>
      <c r="M28" s="65">
        <v>6.91</v>
      </c>
      <c r="N28" s="65">
        <v>0</v>
      </c>
      <c r="O28" s="65">
        <v>0</v>
      </c>
      <c r="P28" s="65">
        <v>0.36</v>
      </c>
      <c r="Q28" s="55">
        <v>1.24</v>
      </c>
      <c r="R28" s="78">
        <f t="shared" si="4"/>
        <v>8.51</v>
      </c>
      <c r="S28" s="55">
        <f t="shared" si="16"/>
        <v>58304.65</v>
      </c>
      <c r="T28" s="55">
        <f t="shared" si="17"/>
        <v>11000.88</v>
      </c>
      <c r="U28" s="55">
        <f t="shared" si="18"/>
        <v>3938.43</v>
      </c>
      <c r="V28" s="55">
        <f t="shared" si="19"/>
        <v>4959.63</v>
      </c>
      <c r="W28" s="55">
        <f t="shared" si="20"/>
        <v>6967.22</v>
      </c>
      <c r="X28" s="55">
        <f t="shared" si="21"/>
        <v>3666.96</v>
      </c>
      <c r="Y28" s="55">
        <f t="shared" si="22"/>
        <v>1929.22</v>
      </c>
      <c r="Z28" s="78">
        <f t="shared" si="5"/>
        <v>90766.99</v>
      </c>
      <c r="AA28" s="83"/>
    </row>
    <row r="29" s="25" customFormat="1" ht="21" customHeight="1" spans="1:27">
      <c r="A29" s="47" t="s">
        <v>26</v>
      </c>
      <c r="B29" s="78" t="s">
        <v>80</v>
      </c>
      <c r="C29" s="115"/>
      <c r="D29" s="114"/>
      <c r="E29" s="111"/>
      <c r="F29" s="111"/>
      <c r="G29" s="111"/>
      <c r="H29" s="111"/>
      <c r="I29" s="111"/>
      <c r="J29" s="111"/>
      <c r="K29" s="55"/>
      <c r="L29" s="78"/>
      <c r="M29" s="78"/>
      <c r="N29" s="78"/>
      <c r="O29" s="78"/>
      <c r="P29" s="78"/>
      <c r="Q29" s="55"/>
      <c r="R29" s="78"/>
      <c r="S29" s="44">
        <f t="shared" ref="S29:Z29" si="37">SUM(S30:S49)</f>
        <v>468348.81</v>
      </c>
      <c r="T29" s="44">
        <f t="shared" si="37"/>
        <v>88367.7</v>
      </c>
      <c r="U29" s="44">
        <f t="shared" si="37"/>
        <v>36529</v>
      </c>
      <c r="V29" s="44">
        <f t="shared" si="37"/>
        <v>36529</v>
      </c>
      <c r="W29" s="44">
        <f t="shared" si="37"/>
        <v>64834.46</v>
      </c>
      <c r="X29" s="44">
        <f t="shared" si="37"/>
        <v>34123.4</v>
      </c>
      <c r="Y29" s="44">
        <f t="shared" si="37"/>
        <v>0</v>
      </c>
      <c r="Z29" s="44">
        <f t="shared" si="37"/>
        <v>728732.37</v>
      </c>
      <c r="AA29" s="43"/>
    </row>
    <row r="30" s="26" customFormat="1" ht="29" customHeight="1" outlineLevel="1" spans="1:27">
      <c r="A30" s="47">
        <v>1</v>
      </c>
      <c r="B30" s="55" t="s">
        <v>393</v>
      </c>
      <c r="C30" s="60" t="s">
        <v>394</v>
      </c>
      <c r="D30" s="116" t="s">
        <v>306</v>
      </c>
      <c r="E30" s="117">
        <f t="shared" ref="E30:J30" si="38">E5</f>
        <v>159</v>
      </c>
      <c r="F30" s="117">
        <f t="shared" si="38"/>
        <v>30</v>
      </c>
      <c r="G30" s="117">
        <f t="shared" si="38"/>
        <v>10</v>
      </c>
      <c r="H30" s="117">
        <f t="shared" si="38"/>
        <v>10</v>
      </c>
      <c r="I30" s="117">
        <f t="shared" si="38"/>
        <v>19</v>
      </c>
      <c r="J30" s="117">
        <f t="shared" si="38"/>
        <v>10</v>
      </c>
      <c r="K30" s="122"/>
      <c r="L30" s="78">
        <f t="shared" ref="L30:L43" si="39">SUM(E30:K30)</f>
        <v>238</v>
      </c>
      <c r="M30" s="55">
        <v>70</v>
      </c>
      <c r="N30" s="55">
        <v>216.33</v>
      </c>
      <c r="O30" s="55">
        <v>1.01</v>
      </c>
      <c r="P30" s="55">
        <v>33.75</v>
      </c>
      <c r="Q30" s="55">
        <v>17.82</v>
      </c>
      <c r="R30" s="78">
        <f t="shared" ref="R30:R43" si="40">+M30+N30*O30+P30+Q30</f>
        <v>340.06</v>
      </c>
      <c r="S30" s="55">
        <f t="shared" ref="S30:Y30" si="41">+E30*$R30</f>
        <v>54069.54</v>
      </c>
      <c r="T30" s="55">
        <f t="shared" si="41"/>
        <v>10201.8</v>
      </c>
      <c r="U30" s="55">
        <f t="shared" si="41"/>
        <v>3400.6</v>
      </c>
      <c r="V30" s="55">
        <f t="shared" si="41"/>
        <v>3400.6</v>
      </c>
      <c r="W30" s="55">
        <f t="shared" si="41"/>
        <v>6461.14</v>
      </c>
      <c r="X30" s="55">
        <f t="shared" si="41"/>
        <v>3400.6</v>
      </c>
      <c r="Y30" s="55">
        <f t="shared" si="41"/>
        <v>0</v>
      </c>
      <c r="Z30" s="78">
        <f t="shared" ref="Z30:Z43" si="42">SUM(S30:Y30)</f>
        <v>80934.28</v>
      </c>
      <c r="AA30" s="83"/>
    </row>
    <row r="31" s="26" customFormat="1" ht="32" customHeight="1" outlineLevel="1" spans="1:27">
      <c r="A31" s="47">
        <v>2</v>
      </c>
      <c r="B31" s="55" t="s">
        <v>395</v>
      </c>
      <c r="C31" s="60" t="s">
        <v>396</v>
      </c>
      <c r="D31" s="116" t="s">
        <v>140</v>
      </c>
      <c r="E31" s="117">
        <f t="shared" ref="E31:J31" si="43">E5</f>
        <v>159</v>
      </c>
      <c r="F31" s="117">
        <f t="shared" si="43"/>
        <v>30</v>
      </c>
      <c r="G31" s="117">
        <f t="shared" si="43"/>
        <v>10</v>
      </c>
      <c r="H31" s="117">
        <f t="shared" si="43"/>
        <v>10</v>
      </c>
      <c r="I31" s="117">
        <f t="shared" si="43"/>
        <v>19</v>
      </c>
      <c r="J31" s="117">
        <f t="shared" si="43"/>
        <v>10</v>
      </c>
      <c r="K31" s="122"/>
      <c r="L31" s="78">
        <f t="shared" si="39"/>
        <v>238</v>
      </c>
      <c r="M31" s="55">
        <v>20</v>
      </c>
      <c r="N31" s="55">
        <v>123.27</v>
      </c>
      <c r="O31" s="55">
        <v>1.01</v>
      </c>
      <c r="P31" s="55">
        <v>0.12</v>
      </c>
      <c r="Q31" s="55">
        <v>5.09</v>
      </c>
      <c r="R31" s="78">
        <f t="shared" si="40"/>
        <v>149.71</v>
      </c>
      <c r="S31" s="55">
        <f t="shared" ref="S31:Y31" si="44">+E31*$R31</f>
        <v>23803.89</v>
      </c>
      <c r="T31" s="55">
        <f t="shared" si="44"/>
        <v>4491.3</v>
      </c>
      <c r="U31" s="55">
        <f t="shared" si="44"/>
        <v>1497.1</v>
      </c>
      <c r="V31" s="55">
        <f t="shared" si="44"/>
        <v>1497.1</v>
      </c>
      <c r="W31" s="55">
        <f t="shared" si="44"/>
        <v>2844.49</v>
      </c>
      <c r="X31" s="55">
        <f t="shared" si="44"/>
        <v>1497.1</v>
      </c>
      <c r="Y31" s="55">
        <f t="shared" si="44"/>
        <v>0</v>
      </c>
      <c r="Z31" s="78">
        <f t="shared" si="42"/>
        <v>35630.98</v>
      </c>
      <c r="AA31" s="83"/>
    </row>
    <row r="32" s="26" customFormat="1" ht="64" customHeight="1" outlineLevel="1" spans="1:27">
      <c r="A32" s="47">
        <v>3</v>
      </c>
      <c r="B32" s="55" t="s">
        <v>397</v>
      </c>
      <c r="C32" s="60" t="s">
        <v>398</v>
      </c>
      <c r="D32" s="116" t="s">
        <v>306</v>
      </c>
      <c r="E32" s="117">
        <f t="shared" ref="E32:J32" si="45">E5</f>
        <v>159</v>
      </c>
      <c r="F32" s="117">
        <f t="shared" si="45"/>
        <v>30</v>
      </c>
      <c r="G32" s="117">
        <f t="shared" si="45"/>
        <v>10</v>
      </c>
      <c r="H32" s="117">
        <f t="shared" si="45"/>
        <v>10</v>
      </c>
      <c r="I32" s="117">
        <f t="shared" si="45"/>
        <v>19</v>
      </c>
      <c r="J32" s="117">
        <f t="shared" si="45"/>
        <v>10</v>
      </c>
      <c r="K32" s="122"/>
      <c r="L32" s="78">
        <f t="shared" si="39"/>
        <v>238</v>
      </c>
      <c r="M32" s="55">
        <v>120.95</v>
      </c>
      <c r="N32" s="123">
        <v>550</v>
      </c>
      <c r="O32" s="55">
        <v>1.01</v>
      </c>
      <c r="P32" s="55">
        <v>7.97</v>
      </c>
      <c r="Q32" s="55">
        <v>30.78</v>
      </c>
      <c r="R32" s="78">
        <f t="shared" si="40"/>
        <v>715.2</v>
      </c>
      <c r="S32" s="55">
        <f t="shared" ref="S32:Y32" si="46">+E32*$R32</f>
        <v>113716.8</v>
      </c>
      <c r="T32" s="55">
        <f t="shared" si="46"/>
        <v>21456</v>
      </c>
      <c r="U32" s="55">
        <f t="shared" si="46"/>
        <v>7152</v>
      </c>
      <c r="V32" s="55">
        <f t="shared" si="46"/>
        <v>7152</v>
      </c>
      <c r="W32" s="55">
        <f t="shared" si="46"/>
        <v>13588.8</v>
      </c>
      <c r="X32" s="55">
        <f t="shared" si="46"/>
        <v>7152</v>
      </c>
      <c r="Y32" s="55">
        <f t="shared" si="46"/>
        <v>0</v>
      </c>
      <c r="Z32" s="78">
        <f t="shared" si="42"/>
        <v>170217.6</v>
      </c>
      <c r="AA32" s="83"/>
    </row>
    <row r="33" s="26" customFormat="1" ht="64" customHeight="1" outlineLevel="1" spans="1:27">
      <c r="A33" s="47">
        <v>4</v>
      </c>
      <c r="B33" s="55" t="s">
        <v>399</v>
      </c>
      <c r="C33" s="60" t="s">
        <v>398</v>
      </c>
      <c r="D33" s="55" t="s">
        <v>306</v>
      </c>
      <c r="E33" s="118"/>
      <c r="F33" s="118"/>
      <c r="G33" s="118"/>
      <c r="H33" s="118"/>
      <c r="I33" s="118"/>
      <c r="J33" s="118"/>
      <c r="K33" s="55"/>
      <c r="L33" s="78">
        <f t="shared" si="39"/>
        <v>0</v>
      </c>
      <c r="M33" s="55">
        <v>58.12</v>
      </c>
      <c r="N33" s="123">
        <v>195.24</v>
      </c>
      <c r="O33" s="55">
        <v>1.01</v>
      </c>
      <c r="P33" s="55">
        <v>25.73</v>
      </c>
      <c r="Q33" s="55">
        <f>16.11+11.62</f>
        <v>27.73</v>
      </c>
      <c r="R33" s="78">
        <f t="shared" si="40"/>
        <v>308.77</v>
      </c>
      <c r="S33" s="55"/>
      <c r="T33" s="55"/>
      <c r="U33" s="55"/>
      <c r="V33" s="55"/>
      <c r="W33" s="55"/>
      <c r="X33" s="55"/>
      <c r="Y33" s="55"/>
      <c r="Z33" s="78">
        <f t="shared" si="42"/>
        <v>0</v>
      </c>
      <c r="AA33" s="83"/>
    </row>
    <row r="34" s="26" customFormat="1" ht="22" customHeight="1" outlineLevel="1" spans="1:27">
      <c r="A34" s="47">
        <v>5</v>
      </c>
      <c r="B34" s="55" t="s">
        <v>400</v>
      </c>
      <c r="C34" s="60" t="s">
        <v>401</v>
      </c>
      <c r="D34" s="55" t="s">
        <v>306</v>
      </c>
      <c r="E34" s="55"/>
      <c r="F34" s="55"/>
      <c r="G34" s="55"/>
      <c r="H34" s="55"/>
      <c r="I34" s="55"/>
      <c r="J34" s="55"/>
      <c r="K34" s="55"/>
      <c r="L34" s="78">
        <f t="shared" si="39"/>
        <v>0</v>
      </c>
      <c r="M34" s="55">
        <v>38.79</v>
      </c>
      <c r="N34" s="123">
        <v>550.96</v>
      </c>
      <c r="O34" s="55">
        <v>1.01</v>
      </c>
      <c r="P34" s="55">
        <v>41.63</v>
      </c>
      <c r="Q34" s="55">
        <f>10.75+7.76</f>
        <v>18.51</v>
      </c>
      <c r="R34" s="78">
        <f t="shared" si="40"/>
        <v>655.4</v>
      </c>
      <c r="S34" s="55"/>
      <c r="T34" s="55"/>
      <c r="U34" s="55"/>
      <c r="V34" s="55"/>
      <c r="W34" s="55"/>
      <c r="X34" s="55"/>
      <c r="Y34" s="55"/>
      <c r="Z34" s="78">
        <f t="shared" si="42"/>
        <v>0</v>
      </c>
      <c r="AA34" s="83"/>
    </row>
    <row r="35" s="26" customFormat="1" ht="22" customHeight="1" outlineLevel="1" spans="1:27">
      <c r="A35" s="47">
        <v>6</v>
      </c>
      <c r="B35" s="55" t="s">
        <v>402</v>
      </c>
      <c r="C35" s="60" t="s">
        <v>401</v>
      </c>
      <c r="D35" s="55" t="s">
        <v>306</v>
      </c>
      <c r="E35" s="55"/>
      <c r="F35" s="55"/>
      <c r="G35" s="55"/>
      <c r="H35" s="55"/>
      <c r="I35" s="55"/>
      <c r="J35" s="55"/>
      <c r="K35" s="55"/>
      <c r="L35" s="78">
        <f t="shared" si="39"/>
        <v>0</v>
      </c>
      <c r="M35" s="55">
        <v>38.21</v>
      </c>
      <c r="N35" s="55">
        <v>253.25</v>
      </c>
      <c r="O35" s="55">
        <v>1.01</v>
      </c>
      <c r="P35" s="55">
        <v>27.57</v>
      </c>
      <c r="Q35" s="55">
        <f>10.59+7.64</f>
        <v>18.23</v>
      </c>
      <c r="R35" s="78">
        <f t="shared" si="40"/>
        <v>339.79</v>
      </c>
      <c r="S35" s="55"/>
      <c r="T35" s="55"/>
      <c r="U35" s="55"/>
      <c r="V35" s="55"/>
      <c r="W35" s="55"/>
      <c r="X35" s="55"/>
      <c r="Y35" s="55"/>
      <c r="Z35" s="78">
        <f t="shared" si="42"/>
        <v>0</v>
      </c>
      <c r="AA35" s="83"/>
    </row>
    <row r="36" s="26" customFormat="1" ht="32" customHeight="1" outlineLevel="1" spans="1:27">
      <c r="A36" s="47">
        <v>7</v>
      </c>
      <c r="B36" s="55" t="s">
        <v>403</v>
      </c>
      <c r="C36" s="60" t="s">
        <v>404</v>
      </c>
      <c r="D36" s="55" t="s">
        <v>140</v>
      </c>
      <c r="E36" s="55">
        <f t="shared" ref="E36:J36" si="47">E5</f>
        <v>159</v>
      </c>
      <c r="F36" s="55">
        <f t="shared" si="47"/>
        <v>30</v>
      </c>
      <c r="G36" s="55">
        <f t="shared" si="47"/>
        <v>10</v>
      </c>
      <c r="H36" s="55">
        <f t="shared" si="47"/>
        <v>10</v>
      </c>
      <c r="I36" s="55">
        <f t="shared" si="47"/>
        <v>19</v>
      </c>
      <c r="J36" s="55">
        <f t="shared" si="47"/>
        <v>10</v>
      </c>
      <c r="K36" s="55"/>
      <c r="L36" s="78">
        <f t="shared" si="39"/>
        <v>238</v>
      </c>
      <c r="M36" s="55">
        <v>23.73</v>
      </c>
      <c r="N36" s="55">
        <v>20.32</v>
      </c>
      <c r="O36" s="55">
        <v>1</v>
      </c>
      <c r="P36" s="55">
        <v>0.08</v>
      </c>
      <c r="Q36" s="55">
        <v>4.27</v>
      </c>
      <c r="R36" s="78">
        <f t="shared" si="40"/>
        <v>48.4</v>
      </c>
      <c r="S36" s="55">
        <f t="shared" ref="S36:AA36" si="48">+E36*$R36</f>
        <v>7695.6</v>
      </c>
      <c r="T36" s="55">
        <f t="shared" si="48"/>
        <v>1452</v>
      </c>
      <c r="U36" s="55">
        <f t="shared" si="48"/>
        <v>484</v>
      </c>
      <c r="V36" s="55">
        <f t="shared" si="48"/>
        <v>484</v>
      </c>
      <c r="W36" s="55">
        <f t="shared" si="48"/>
        <v>919.6</v>
      </c>
      <c r="X36" s="55">
        <f t="shared" si="48"/>
        <v>484</v>
      </c>
      <c r="Y36" s="55">
        <f t="shared" si="48"/>
        <v>0</v>
      </c>
      <c r="Z36" s="78">
        <f t="shared" si="42"/>
        <v>11519.2</v>
      </c>
      <c r="AA36" s="83"/>
    </row>
    <row r="37" s="26" customFormat="1" ht="32" customHeight="1" outlineLevel="1" spans="1:27">
      <c r="A37" s="47">
        <v>8</v>
      </c>
      <c r="B37" s="55" t="s">
        <v>403</v>
      </c>
      <c r="C37" s="60" t="s">
        <v>405</v>
      </c>
      <c r="D37" s="55" t="s">
        <v>140</v>
      </c>
      <c r="E37" s="55">
        <f t="shared" ref="E37:J37" si="49">2*E5</f>
        <v>318</v>
      </c>
      <c r="F37" s="55">
        <f t="shared" si="49"/>
        <v>60</v>
      </c>
      <c r="G37" s="55">
        <f t="shared" si="49"/>
        <v>20</v>
      </c>
      <c r="H37" s="55">
        <f t="shared" si="49"/>
        <v>20</v>
      </c>
      <c r="I37" s="55">
        <f t="shared" si="49"/>
        <v>38</v>
      </c>
      <c r="J37" s="55">
        <f t="shared" si="49"/>
        <v>20</v>
      </c>
      <c r="K37" s="55"/>
      <c r="L37" s="78">
        <f t="shared" si="39"/>
        <v>476</v>
      </c>
      <c r="M37" s="55">
        <v>23.73</v>
      </c>
      <c r="N37" s="55">
        <v>8.88</v>
      </c>
      <c r="O37" s="55">
        <v>1</v>
      </c>
      <c r="P37" s="55">
        <v>0.08</v>
      </c>
      <c r="Q37" s="55">
        <v>4.27</v>
      </c>
      <c r="R37" s="78">
        <f t="shared" si="40"/>
        <v>36.96</v>
      </c>
      <c r="S37" s="55">
        <f t="shared" ref="S37:Y37" si="50">+E37*$R37</f>
        <v>11753.28</v>
      </c>
      <c r="T37" s="55">
        <f t="shared" si="50"/>
        <v>2217.6</v>
      </c>
      <c r="U37" s="55">
        <f t="shared" si="50"/>
        <v>739.2</v>
      </c>
      <c r="V37" s="55">
        <f t="shared" si="50"/>
        <v>739.2</v>
      </c>
      <c r="W37" s="55">
        <f t="shared" si="50"/>
        <v>1404.48</v>
      </c>
      <c r="X37" s="55">
        <f t="shared" si="50"/>
        <v>739.2</v>
      </c>
      <c r="Y37" s="55">
        <f t="shared" si="50"/>
        <v>0</v>
      </c>
      <c r="Z37" s="78">
        <f t="shared" si="42"/>
        <v>17592.96</v>
      </c>
      <c r="AA37" s="83"/>
    </row>
    <row r="38" s="26" customFormat="1" ht="37" customHeight="1" outlineLevel="1" spans="1:27">
      <c r="A38" s="47">
        <v>9</v>
      </c>
      <c r="B38" s="55" t="s">
        <v>406</v>
      </c>
      <c r="C38" s="60" t="s">
        <v>407</v>
      </c>
      <c r="D38" s="55" t="s">
        <v>140</v>
      </c>
      <c r="E38" s="55">
        <f t="shared" ref="E38:J38" si="51">E5</f>
        <v>159</v>
      </c>
      <c r="F38" s="55">
        <f t="shared" si="51"/>
        <v>30</v>
      </c>
      <c r="G38" s="55">
        <f t="shared" si="51"/>
        <v>10</v>
      </c>
      <c r="H38" s="55">
        <f t="shared" si="51"/>
        <v>10</v>
      </c>
      <c r="I38" s="55">
        <f t="shared" si="51"/>
        <v>19</v>
      </c>
      <c r="J38" s="55">
        <f t="shared" si="51"/>
        <v>10</v>
      </c>
      <c r="K38" s="55"/>
      <c r="L38" s="78">
        <f t="shared" si="39"/>
        <v>238</v>
      </c>
      <c r="M38" s="55">
        <v>8.96</v>
      </c>
      <c r="N38" s="55">
        <v>15.58</v>
      </c>
      <c r="O38" s="55">
        <v>1</v>
      </c>
      <c r="P38" s="55">
        <v>0.08</v>
      </c>
      <c r="Q38" s="55">
        <v>1.61</v>
      </c>
      <c r="R38" s="78">
        <f t="shared" si="40"/>
        <v>26.23</v>
      </c>
      <c r="S38" s="55">
        <f t="shared" ref="S38:Y38" si="52">+E38*$R38</f>
        <v>4170.57</v>
      </c>
      <c r="T38" s="55">
        <f t="shared" si="52"/>
        <v>786.9</v>
      </c>
      <c r="U38" s="55">
        <f t="shared" si="52"/>
        <v>262.3</v>
      </c>
      <c r="V38" s="55">
        <f t="shared" si="52"/>
        <v>262.3</v>
      </c>
      <c r="W38" s="55">
        <f t="shared" si="52"/>
        <v>498.37</v>
      </c>
      <c r="X38" s="55">
        <f t="shared" si="52"/>
        <v>262.3</v>
      </c>
      <c r="Y38" s="55">
        <f t="shared" si="52"/>
        <v>0</v>
      </c>
      <c r="Z38" s="78">
        <f t="shared" si="42"/>
        <v>6242.74</v>
      </c>
      <c r="AA38" s="83"/>
    </row>
    <row r="39" s="26" customFormat="1" ht="37" customHeight="1" outlineLevel="1" spans="1:27">
      <c r="A39" s="47">
        <v>10</v>
      </c>
      <c r="B39" s="55" t="s">
        <v>408</v>
      </c>
      <c r="C39" s="60" t="s">
        <v>409</v>
      </c>
      <c r="D39" s="55" t="s">
        <v>306</v>
      </c>
      <c r="E39" s="55">
        <f t="shared" ref="E39:J39" si="53">E5</f>
        <v>159</v>
      </c>
      <c r="F39" s="55">
        <f t="shared" si="53"/>
        <v>30</v>
      </c>
      <c r="G39" s="55">
        <f t="shared" si="53"/>
        <v>10</v>
      </c>
      <c r="H39" s="55">
        <f t="shared" si="53"/>
        <v>10</v>
      </c>
      <c r="I39" s="55">
        <f t="shared" si="53"/>
        <v>19</v>
      </c>
      <c r="J39" s="55">
        <f t="shared" si="53"/>
        <v>10</v>
      </c>
      <c r="K39" s="55"/>
      <c r="L39" s="78">
        <f t="shared" si="39"/>
        <v>238</v>
      </c>
      <c r="M39" s="55">
        <v>94.17</v>
      </c>
      <c r="N39" s="123">
        <v>350.04</v>
      </c>
      <c r="O39" s="55">
        <v>1</v>
      </c>
      <c r="P39" s="55">
        <v>5.94</v>
      </c>
      <c r="Q39" s="55">
        <v>23.97</v>
      </c>
      <c r="R39" s="78">
        <f t="shared" si="40"/>
        <v>474.12</v>
      </c>
      <c r="S39" s="55">
        <f t="shared" ref="S39:AA39" si="54">+E39*$R39</f>
        <v>75385.08</v>
      </c>
      <c r="T39" s="55">
        <f t="shared" si="54"/>
        <v>14223.6</v>
      </c>
      <c r="U39" s="55">
        <f t="shared" si="54"/>
        <v>4741.2</v>
      </c>
      <c r="V39" s="55">
        <f t="shared" si="54"/>
        <v>4741.2</v>
      </c>
      <c r="W39" s="55">
        <f t="shared" si="54"/>
        <v>9008.28</v>
      </c>
      <c r="X39" s="55">
        <f t="shared" si="54"/>
        <v>4741.2</v>
      </c>
      <c r="Y39" s="55">
        <f t="shared" si="54"/>
        <v>0</v>
      </c>
      <c r="Z39" s="78">
        <f t="shared" si="42"/>
        <v>112840.56</v>
      </c>
      <c r="AA39" s="83"/>
    </row>
    <row r="40" s="26" customFormat="1" ht="37" customHeight="1" outlineLevel="1" spans="1:27">
      <c r="A40" s="47">
        <v>11</v>
      </c>
      <c r="B40" s="55" t="s">
        <v>410</v>
      </c>
      <c r="C40" s="60" t="s">
        <v>411</v>
      </c>
      <c r="D40" s="55" t="s">
        <v>306</v>
      </c>
      <c r="E40" s="55">
        <f t="shared" ref="E40:J40" si="55">E5</f>
        <v>159</v>
      </c>
      <c r="F40" s="55">
        <f t="shared" si="55"/>
        <v>30</v>
      </c>
      <c r="G40" s="55">
        <f t="shared" si="55"/>
        <v>10</v>
      </c>
      <c r="H40" s="55">
        <f t="shared" si="55"/>
        <v>10</v>
      </c>
      <c r="I40" s="55">
        <f t="shared" si="55"/>
        <v>19</v>
      </c>
      <c r="J40" s="55">
        <f t="shared" si="55"/>
        <v>10</v>
      </c>
      <c r="K40" s="55"/>
      <c r="L40" s="78">
        <f t="shared" si="39"/>
        <v>238</v>
      </c>
      <c r="M40" s="55">
        <v>70</v>
      </c>
      <c r="N40" s="123">
        <v>168</v>
      </c>
      <c r="O40" s="55">
        <v>1.01</v>
      </c>
      <c r="P40" s="55">
        <v>33.75</v>
      </c>
      <c r="Q40" s="55">
        <v>17.82</v>
      </c>
      <c r="R40" s="78">
        <f t="shared" si="40"/>
        <v>291.25</v>
      </c>
      <c r="S40" s="55">
        <f t="shared" ref="S40:AA40" si="56">+E40*$R40</f>
        <v>46308.75</v>
      </c>
      <c r="T40" s="55">
        <f t="shared" si="56"/>
        <v>8737.5</v>
      </c>
      <c r="U40" s="55">
        <f t="shared" si="56"/>
        <v>2912.5</v>
      </c>
      <c r="V40" s="55">
        <f t="shared" si="56"/>
        <v>2912.5</v>
      </c>
      <c r="W40" s="55">
        <f t="shared" si="56"/>
        <v>5533.75</v>
      </c>
      <c r="X40" s="55">
        <f t="shared" si="56"/>
        <v>2912.5</v>
      </c>
      <c r="Y40" s="55">
        <f t="shared" si="56"/>
        <v>0</v>
      </c>
      <c r="Z40" s="78">
        <f t="shared" si="42"/>
        <v>69317.5</v>
      </c>
      <c r="AA40" s="83"/>
    </row>
    <row r="41" s="26" customFormat="1" ht="49" customHeight="1" outlineLevel="1" spans="1:27">
      <c r="A41" s="47">
        <v>12</v>
      </c>
      <c r="B41" s="55" t="s">
        <v>412</v>
      </c>
      <c r="C41" s="60" t="s">
        <v>413</v>
      </c>
      <c r="D41" s="55" t="s">
        <v>384</v>
      </c>
      <c r="E41" s="55">
        <f>5*E5</f>
        <v>795</v>
      </c>
      <c r="F41" s="55">
        <f>5*F5</f>
        <v>150</v>
      </c>
      <c r="G41" s="55">
        <f t="shared" ref="E41:J41" si="57">8*G5</f>
        <v>80</v>
      </c>
      <c r="H41" s="55">
        <f t="shared" si="57"/>
        <v>80</v>
      </c>
      <c r="I41" s="55">
        <f t="shared" si="57"/>
        <v>152</v>
      </c>
      <c r="J41" s="55">
        <f t="shared" si="57"/>
        <v>80</v>
      </c>
      <c r="K41" s="55"/>
      <c r="L41" s="78">
        <f t="shared" si="39"/>
        <v>1337</v>
      </c>
      <c r="M41" s="55">
        <v>16.75</v>
      </c>
      <c r="N41" s="55">
        <v>13.13</v>
      </c>
      <c r="O41" s="55">
        <v>0.95</v>
      </c>
      <c r="P41" s="55">
        <f>13.2</f>
        <v>13.2</v>
      </c>
      <c r="Q41" s="55">
        <v>3.02</v>
      </c>
      <c r="R41" s="78">
        <f t="shared" si="40"/>
        <v>45.44</v>
      </c>
      <c r="S41" s="55">
        <f t="shared" ref="S41:AA41" si="58">+E41*$R41</f>
        <v>36124.8</v>
      </c>
      <c r="T41" s="55">
        <f t="shared" si="58"/>
        <v>6816</v>
      </c>
      <c r="U41" s="55">
        <f t="shared" si="58"/>
        <v>3635.2</v>
      </c>
      <c r="V41" s="55">
        <f t="shared" si="58"/>
        <v>3635.2</v>
      </c>
      <c r="W41" s="55">
        <f t="shared" si="58"/>
        <v>6906.88</v>
      </c>
      <c r="X41" s="55">
        <f t="shared" si="58"/>
        <v>3635.2</v>
      </c>
      <c r="Y41" s="55">
        <f t="shared" si="58"/>
        <v>0</v>
      </c>
      <c r="Z41" s="78">
        <f t="shared" si="42"/>
        <v>60753.28</v>
      </c>
      <c r="AA41" s="83"/>
    </row>
    <row r="42" s="26" customFormat="1" ht="49" customHeight="1" outlineLevel="1" spans="1:27">
      <c r="A42" s="47">
        <v>13</v>
      </c>
      <c r="B42" s="55" t="s">
        <v>414</v>
      </c>
      <c r="C42" s="60" t="s">
        <v>413</v>
      </c>
      <c r="D42" s="55" t="s">
        <v>384</v>
      </c>
      <c r="E42" s="55">
        <f>5*E5</f>
        <v>795</v>
      </c>
      <c r="F42" s="55">
        <f>5*F5</f>
        <v>150</v>
      </c>
      <c r="G42" s="55">
        <f>16*G5</f>
        <v>160</v>
      </c>
      <c r="H42" s="55">
        <f>16*H5</f>
        <v>160</v>
      </c>
      <c r="I42" s="55">
        <f>8*I5</f>
        <v>152</v>
      </c>
      <c r="J42" s="55">
        <f>8*J5</f>
        <v>80</v>
      </c>
      <c r="K42" s="55"/>
      <c r="L42" s="78">
        <f t="shared" si="39"/>
        <v>1497</v>
      </c>
      <c r="M42" s="55">
        <v>13.8</v>
      </c>
      <c r="N42" s="55">
        <v>7.89</v>
      </c>
      <c r="O42" s="55">
        <v>1.01</v>
      </c>
      <c r="P42" s="55">
        <v>5.82</v>
      </c>
      <c r="Q42" s="55">
        <v>2.48</v>
      </c>
      <c r="R42" s="78">
        <f t="shared" si="40"/>
        <v>30.07</v>
      </c>
      <c r="S42" s="55">
        <f t="shared" ref="S42:AA42" si="59">+E42*$R42</f>
        <v>23905.65</v>
      </c>
      <c r="T42" s="55">
        <f t="shared" si="59"/>
        <v>4510.5</v>
      </c>
      <c r="U42" s="55">
        <f t="shared" si="59"/>
        <v>4811.2</v>
      </c>
      <c r="V42" s="55">
        <f t="shared" si="59"/>
        <v>4811.2</v>
      </c>
      <c r="W42" s="55">
        <f t="shared" si="59"/>
        <v>4570.64</v>
      </c>
      <c r="X42" s="55">
        <f t="shared" si="59"/>
        <v>2405.6</v>
      </c>
      <c r="Y42" s="55">
        <f t="shared" si="59"/>
        <v>0</v>
      </c>
      <c r="Z42" s="78">
        <f t="shared" si="42"/>
        <v>45014.79</v>
      </c>
      <c r="AA42" s="83"/>
    </row>
    <row r="43" s="26" customFormat="1" ht="49" customHeight="1" outlineLevel="1" spans="1:27">
      <c r="A43" s="47">
        <v>14</v>
      </c>
      <c r="B43" s="55" t="s">
        <v>415</v>
      </c>
      <c r="C43" s="60" t="s">
        <v>413</v>
      </c>
      <c r="D43" s="55" t="s">
        <v>384</v>
      </c>
      <c r="E43" s="55">
        <f>5*E5</f>
        <v>795</v>
      </c>
      <c r="F43" s="55">
        <f>5*F5</f>
        <v>150</v>
      </c>
      <c r="G43" s="55">
        <f t="shared" ref="E43:J43" si="60">8*G5</f>
        <v>80</v>
      </c>
      <c r="H43" s="55">
        <f t="shared" si="60"/>
        <v>80</v>
      </c>
      <c r="I43" s="55">
        <f t="shared" si="60"/>
        <v>152</v>
      </c>
      <c r="J43" s="55">
        <f t="shared" si="60"/>
        <v>80</v>
      </c>
      <c r="K43" s="55"/>
      <c r="L43" s="78">
        <f t="shared" si="39"/>
        <v>1337</v>
      </c>
      <c r="M43" s="55">
        <v>11.33</v>
      </c>
      <c r="N43" s="55">
        <v>4.74</v>
      </c>
      <c r="O43" s="55">
        <v>1.01</v>
      </c>
      <c r="P43" s="55">
        <v>3.09</v>
      </c>
      <c r="Q43" s="55">
        <v>2.04</v>
      </c>
      <c r="R43" s="78">
        <f t="shared" si="40"/>
        <v>21.25</v>
      </c>
      <c r="S43" s="55">
        <f t="shared" ref="S43:AA43" si="61">+E43*$R43</f>
        <v>16893.75</v>
      </c>
      <c r="T43" s="55">
        <f t="shared" si="61"/>
        <v>3187.5</v>
      </c>
      <c r="U43" s="55">
        <f t="shared" si="61"/>
        <v>1700</v>
      </c>
      <c r="V43" s="55">
        <f t="shared" si="61"/>
        <v>1700</v>
      </c>
      <c r="W43" s="55">
        <f t="shared" si="61"/>
        <v>3230</v>
      </c>
      <c r="X43" s="55">
        <f t="shared" si="61"/>
        <v>1700</v>
      </c>
      <c r="Y43" s="55">
        <f t="shared" si="61"/>
        <v>0</v>
      </c>
      <c r="Z43" s="78">
        <f t="shared" si="42"/>
        <v>28411.25</v>
      </c>
      <c r="AA43" s="83"/>
    </row>
    <row r="44" s="26" customFormat="1" ht="63" customHeight="1" outlineLevel="1" spans="1:27">
      <c r="A44" s="47">
        <v>15</v>
      </c>
      <c r="B44" s="55" t="s">
        <v>416</v>
      </c>
      <c r="C44" s="60" t="s">
        <v>417</v>
      </c>
      <c r="D44" s="55" t="s">
        <v>384</v>
      </c>
      <c r="E44" s="55">
        <f>3*E5</f>
        <v>477</v>
      </c>
      <c r="F44" s="55">
        <f>3*F5</f>
        <v>90</v>
      </c>
      <c r="G44" s="55">
        <f t="shared" ref="E44:J44" si="62">8*G5</f>
        <v>80</v>
      </c>
      <c r="H44" s="55">
        <f t="shared" si="62"/>
        <v>80</v>
      </c>
      <c r="I44" s="55">
        <f t="shared" si="62"/>
        <v>152</v>
      </c>
      <c r="J44" s="55">
        <f t="shared" si="62"/>
        <v>80</v>
      </c>
      <c r="K44" s="55"/>
      <c r="L44" s="78">
        <f t="shared" ref="L44:L49" si="63">SUM(E44:K44)</f>
        <v>959</v>
      </c>
      <c r="M44" s="55">
        <v>14.18</v>
      </c>
      <c r="N44" s="55">
        <v>3.49</v>
      </c>
      <c r="O44" s="55">
        <v>1.02</v>
      </c>
      <c r="P44" s="55">
        <f>2.89+1.72</f>
        <v>4.61</v>
      </c>
      <c r="Q44" s="55">
        <v>2.86</v>
      </c>
      <c r="R44" s="78">
        <f t="shared" ref="R44:R49" si="64">+M44+N44*O44+P44+Q44</f>
        <v>25.21</v>
      </c>
      <c r="S44" s="55">
        <f t="shared" ref="S44:AA44" si="65">+E44*$R44</f>
        <v>12025.17</v>
      </c>
      <c r="T44" s="55">
        <f t="shared" si="65"/>
        <v>2268.9</v>
      </c>
      <c r="U44" s="55">
        <f t="shared" si="65"/>
        <v>2016.8</v>
      </c>
      <c r="V44" s="55">
        <f t="shared" si="65"/>
        <v>2016.8</v>
      </c>
      <c r="W44" s="55">
        <f t="shared" si="65"/>
        <v>3831.92</v>
      </c>
      <c r="X44" s="55">
        <f t="shared" si="65"/>
        <v>2016.8</v>
      </c>
      <c r="Y44" s="55">
        <f t="shared" si="65"/>
        <v>0</v>
      </c>
      <c r="Z44" s="78">
        <f t="shared" ref="Z44:Z55" si="66">SUM(S44:Y44)</f>
        <v>24176.39</v>
      </c>
      <c r="AA44" s="83"/>
    </row>
    <row r="45" s="25" customFormat="1" ht="63" customHeight="1" outlineLevel="1" spans="1:27">
      <c r="A45" s="47">
        <v>16</v>
      </c>
      <c r="B45" s="114" t="s">
        <v>418</v>
      </c>
      <c r="C45" s="60" t="s">
        <v>417</v>
      </c>
      <c r="D45" s="55" t="s">
        <v>384</v>
      </c>
      <c r="E45" s="55">
        <f>3*E5</f>
        <v>477</v>
      </c>
      <c r="F45" s="55">
        <f t="shared" ref="E45:J45" si="67">3*F5</f>
        <v>90</v>
      </c>
      <c r="G45" s="55">
        <f t="shared" si="67"/>
        <v>30</v>
      </c>
      <c r="H45" s="55">
        <f t="shared" si="67"/>
        <v>30</v>
      </c>
      <c r="I45" s="55">
        <f t="shared" si="67"/>
        <v>57</v>
      </c>
      <c r="J45" s="55">
        <f t="shared" si="67"/>
        <v>30</v>
      </c>
      <c r="K45" s="55"/>
      <c r="L45" s="78">
        <f t="shared" si="63"/>
        <v>714</v>
      </c>
      <c r="M45" s="65">
        <v>9.13</v>
      </c>
      <c r="N45" s="55">
        <v>2.05</v>
      </c>
      <c r="O45" s="65">
        <v>1.02</v>
      </c>
      <c r="P45" s="65">
        <f>2.32+1.43</f>
        <v>3.75</v>
      </c>
      <c r="Q45" s="55">
        <v>1.9</v>
      </c>
      <c r="R45" s="78">
        <f t="shared" si="64"/>
        <v>16.87</v>
      </c>
      <c r="S45" s="55">
        <f t="shared" ref="S45:AA45" si="68">+E45*$R45</f>
        <v>8046.99</v>
      </c>
      <c r="T45" s="55">
        <f t="shared" si="68"/>
        <v>1518.3</v>
      </c>
      <c r="U45" s="55">
        <f t="shared" si="68"/>
        <v>506.1</v>
      </c>
      <c r="V45" s="55">
        <f t="shared" si="68"/>
        <v>506.1</v>
      </c>
      <c r="W45" s="55">
        <f t="shared" si="68"/>
        <v>961.59</v>
      </c>
      <c r="X45" s="55">
        <f t="shared" si="68"/>
        <v>506.1</v>
      </c>
      <c r="Y45" s="55">
        <f t="shared" si="68"/>
        <v>0</v>
      </c>
      <c r="Z45" s="78">
        <f t="shared" si="66"/>
        <v>12045.18</v>
      </c>
      <c r="AA45" s="83"/>
    </row>
    <row r="46" s="26" customFormat="1" ht="63" customHeight="1" outlineLevel="1" spans="1:27">
      <c r="A46" s="47">
        <v>17</v>
      </c>
      <c r="B46" s="55" t="s">
        <v>419</v>
      </c>
      <c r="C46" s="60" t="s">
        <v>417</v>
      </c>
      <c r="D46" s="55" t="s">
        <v>384</v>
      </c>
      <c r="E46" s="55">
        <f t="shared" ref="E46:J46" si="69">3*E5</f>
        <v>477</v>
      </c>
      <c r="F46" s="55">
        <f t="shared" si="69"/>
        <v>90</v>
      </c>
      <c r="G46" s="55">
        <f t="shared" si="69"/>
        <v>30</v>
      </c>
      <c r="H46" s="55">
        <f t="shared" si="69"/>
        <v>30</v>
      </c>
      <c r="I46" s="55">
        <f t="shared" si="69"/>
        <v>57</v>
      </c>
      <c r="J46" s="55">
        <f t="shared" si="69"/>
        <v>30</v>
      </c>
      <c r="K46" s="55"/>
      <c r="L46" s="78">
        <f t="shared" si="63"/>
        <v>714</v>
      </c>
      <c r="M46" s="55">
        <v>8.16</v>
      </c>
      <c r="N46" s="55">
        <v>2.05</v>
      </c>
      <c r="O46" s="55">
        <v>1.02</v>
      </c>
      <c r="P46" s="55">
        <f>2.14+1.03</f>
        <v>3.17</v>
      </c>
      <c r="Q46" s="55">
        <v>1.65</v>
      </c>
      <c r="R46" s="78">
        <f t="shared" si="64"/>
        <v>15.07</v>
      </c>
      <c r="S46" s="55">
        <f t="shared" ref="S46:AA46" si="70">+E46*$R46</f>
        <v>7188.39</v>
      </c>
      <c r="T46" s="55">
        <f t="shared" si="70"/>
        <v>1356.3</v>
      </c>
      <c r="U46" s="55">
        <f t="shared" si="70"/>
        <v>452.1</v>
      </c>
      <c r="V46" s="55">
        <f t="shared" si="70"/>
        <v>452.1</v>
      </c>
      <c r="W46" s="55">
        <f t="shared" si="70"/>
        <v>858.99</v>
      </c>
      <c r="X46" s="55">
        <f t="shared" si="70"/>
        <v>452.1</v>
      </c>
      <c r="Y46" s="55">
        <f t="shared" si="70"/>
        <v>0</v>
      </c>
      <c r="Z46" s="78">
        <f t="shared" si="66"/>
        <v>10759.98</v>
      </c>
      <c r="AA46" s="83"/>
    </row>
    <row r="47" s="26" customFormat="1" ht="63" customHeight="1" outlineLevel="1" spans="1:27">
      <c r="A47" s="47">
        <v>18</v>
      </c>
      <c r="B47" s="55" t="s">
        <v>420</v>
      </c>
      <c r="C47" s="60" t="s">
        <v>417</v>
      </c>
      <c r="D47" s="55" t="s">
        <v>384</v>
      </c>
      <c r="E47" s="55">
        <f>3*E5</f>
        <v>477</v>
      </c>
      <c r="F47" s="55">
        <f>3*F5</f>
        <v>90</v>
      </c>
      <c r="G47" s="55">
        <f t="shared" ref="E47:J47" si="71">5*G5</f>
        <v>50</v>
      </c>
      <c r="H47" s="55">
        <f t="shared" si="71"/>
        <v>50</v>
      </c>
      <c r="I47" s="55">
        <f t="shared" si="71"/>
        <v>95</v>
      </c>
      <c r="J47" s="55">
        <f t="shared" si="71"/>
        <v>50</v>
      </c>
      <c r="K47" s="55"/>
      <c r="L47" s="78">
        <f t="shared" si="63"/>
        <v>812</v>
      </c>
      <c r="M47" s="55">
        <v>14.18</v>
      </c>
      <c r="N47" s="55">
        <v>3.49</v>
      </c>
      <c r="O47" s="55">
        <v>1.02</v>
      </c>
      <c r="P47" s="55">
        <f>2.89+1.72</f>
        <v>4.61</v>
      </c>
      <c r="Q47" s="55">
        <v>2.86</v>
      </c>
      <c r="R47" s="78">
        <f t="shared" si="64"/>
        <v>25.21</v>
      </c>
      <c r="S47" s="55">
        <f t="shared" ref="S47:AA47" si="72">+E47*$R47</f>
        <v>12025.17</v>
      </c>
      <c r="T47" s="55">
        <f t="shared" si="72"/>
        <v>2268.9</v>
      </c>
      <c r="U47" s="55">
        <f t="shared" si="72"/>
        <v>1260.5</v>
      </c>
      <c r="V47" s="55">
        <f t="shared" si="72"/>
        <v>1260.5</v>
      </c>
      <c r="W47" s="55">
        <f t="shared" si="72"/>
        <v>2394.95</v>
      </c>
      <c r="X47" s="55">
        <f t="shared" si="72"/>
        <v>1260.5</v>
      </c>
      <c r="Y47" s="55">
        <f t="shared" si="72"/>
        <v>0</v>
      </c>
      <c r="Z47" s="78">
        <f t="shared" si="66"/>
        <v>20470.52</v>
      </c>
      <c r="AA47" s="83"/>
    </row>
    <row r="48" s="26" customFormat="1" ht="63" customHeight="1" outlineLevel="1" spans="1:27">
      <c r="A48" s="47">
        <v>19</v>
      </c>
      <c r="B48" s="55" t="s">
        <v>421</v>
      </c>
      <c r="C48" s="60" t="s">
        <v>417</v>
      </c>
      <c r="D48" s="55" t="s">
        <v>384</v>
      </c>
      <c r="E48" s="55">
        <f t="shared" ref="E48:J48" si="73">3*E5</f>
        <v>477</v>
      </c>
      <c r="F48" s="55">
        <f t="shared" si="73"/>
        <v>90</v>
      </c>
      <c r="G48" s="55">
        <f t="shared" si="73"/>
        <v>30</v>
      </c>
      <c r="H48" s="55">
        <f t="shared" si="73"/>
        <v>30</v>
      </c>
      <c r="I48" s="55">
        <f t="shared" si="73"/>
        <v>57</v>
      </c>
      <c r="J48" s="55">
        <f t="shared" si="73"/>
        <v>30</v>
      </c>
      <c r="K48" s="55"/>
      <c r="L48" s="78">
        <f t="shared" si="63"/>
        <v>714</v>
      </c>
      <c r="M48" s="65">
        <v>9.13</v>
      </c>
      <c r="N48" s="55">
        <v>2.05</v>
      </c>
      <c r="O48" s="65">
        <v>1.02</v>
      </c>
      <c r="P48" s="65">
        <f>2.32+1.43</f>
        <v>3.75</v>
      </c>
      <c r="Q48" s="55">
        <v>1.9</v>
      </c>
      <c r="R48" s="78">
        <f t="shared" si="64"/>
        <v>16.87</v>
      </c>
      <c r="S48" s="55">
        <f t="shared" ref="S48:AA48" si="74">+E48*$R48</f>
        <v>8046.99</v>
      </c>
      <c r="T48" s="55">
        <f t="shared" si="74"/>
        <v>1518.3</v>
      </c>
      <c r="U48" s="55">
        <f t="shared" si="74"/>
        <v>506.1</v>
      </c>
      <c r="V48" s="55">
        <f t="shared" si="74"/>
        <v>506.1</v>
      </c>
      <c r="W48" s="55">
        <f t="shared" si="74"/>
        <v>961.59</v>
      </c>
      <c r="X48" s="55">
        <f t="shared" si="74"/>
        <v>506.1</v>
      </c>
      <c r="Y48" s="55">
        <f t="shared" si="74"/>
        <v>0</v>
      </c>
      <c r="Z48" s="78">
        <f t="shared" si="66"/>
        <v>12045.18</v>
      </c>
      <c r="AA48" s="48"/>
    </row>
    <row r="49" s="26" customFormat="1" ht="63" customHeight="1" outlineLevel="1" spans="1:27">
      <c r="A49" s="47">
        <v>20</v>
      </c>
      <c r="B49" s="55" t="s">
        <v>422</v>
      </c>
      <c r="C49" s="60" t="s">
        <v>417</v>
      </c>
      <c r="D49" s="55" t="s">
        <v>384</v>
      </c>
      <c r="E49" s="55">
        <f t="shared" ref="E49:J49" si="75">3*E5</f>
        <v>477</v>
      </c>
      <c r="F49" s="55">
        <f t="shared" si="75"/>
        <v>90</v>
      </c>
      <c r="G49" s="55">
        <f t="shared" si="75"/>
        <v>30</v>
      </c>
      <c r="H49" s="55">
        <f t="shared" si="75"/>
        <v>30</v>
      </c>
      <c r="I49" s="55">
        <f t="shared" si="75"/>
        <v>57</v>
      </c>
      <c r="J49" s="55">
        <f t="shared" si="75"/>
        <v>30</v>
      </c>
      <c r="K49" s="55"/>
      <c r="L49" s="78">
        <f t="shared" si="63"/>
        <v>714</v>
      </c>
      <c r="M49" s="55">
        <v>8.16</v>
      </c>
      <c r="N49" s="55">
        <v>2.05</v>
      </c>
      <c r="O49" s="55">
        <v>1.02</v>
      </c>
      <c r="P49" s="55">
        <f>2.14+1.03</f>
        <v>3.17</v>
      </c>
      <c r="Q49" s="55">
        <v>1.65</v>
      </c>
      <c r="R49" s="78">
        <f t="shared" si="64"/>
        <v>15.07</v>
      </c>
      <c r="S49" s="55">
        <f t="shared" ref="S49:AA49" si="76">+E49*$R49</f>
        <v>7188.39</v>
      </c>
      <c r="T49" s="55">
        <f t="shared" si="76"/>
        <v>1356.3</v>
      </c>
      <c r="U49" s="55">
        <f t="shared" si="76"/>
        <v>452.1</v>
      </c>
      <c r="V49" s="55">
        <f t="shared" si="76"/>
        <v>452.1</v>
      </c>
      <c r="W49" s="55">
        <f t="shared" si="76"/>
        <v>858.99</v>
      </c>
      <c r="X49" s="55">
        <f t="shared" si="76"/>
        <v>452.1</v>
      </c>
      <c r="Y49" s="55">
        <f t="shared" si="76"/>
        <v>0</v>
      </c>
      <c r="Z49" s="78">
        <f t="shared" si="66"/>
        <v>10759.98</v>
      </c>
      <c r="AA49" s="48"/>
    </row>
    <row r="50" s="26" customFormat="1" ht="23" customHeight="1" spans="1:27">
      <c r="A50" s="47" t="s">
        <v>55</v>
      </c>
      <c r="B50" s="78" t="s">
        <v>81</v>
      </c>
      <c r="C50" s="60"/>
      <c r="D50" s="55"/>
      <c r="E50" s="55"/>
      <c r="F50" s="55"/>
      <c r="G50" s="55"/>
      <c r="H50" s="55"/>
      <c r="I50" s="55"/>
      <c r="J50" s="55"/>
      <c r="K50" s="55"/>
      <c r="L50" s="78"/>
      <c r="M50" s="55"/>
      <c r="N50" s="55"/>
      <c r="O50" s="55"/>
      <c r="P50" s="55"/>
      <c r="Q50" s="55"/>
      <c r="R50" s="78"/>
      <c r="S50" s="78">
        <f>SUM(S51:S54)</f>
        <v>408630</v>
      </c>
      <c r="T50" s="78">
        <f t="shared" ref="T50:Y50" si="77">SUM(T51:T54)</f>
        <v>77100</v>
      </c>
      <c r="U50" s="78">
        <f t="shared" si="77"/>
        <v>34700</v>
      </c>
      <c r="V50" s="78">
        <f t="shared" si="77"/>
        <v>34700</v>
      </c>
      <c r="W50" s="78">
        <f t="shared" si="77"/>
        <v>48830</v>
      </c>
      <c r="X50" s="78">
        <f t="shared" si="77"/>
        <v>25700</v>
      </c>
      <c r="Y50" s="78">
        <f t="shared" si="77"/>
        <v>0</v>
      </c>
      <c r="Z50" s="78">
        <f t="shared" si="66"/>
        <v>629660</v>
      </c>
      <c r="AA50" s="48"/>
    </row>
    <row r="51" s="26" customFormat="1" ht="28" customHeight="1" outlineLevel="1" spans="1:27">
      <c r="A51" s="47">
        <v>1</v>
      </c>
      <c r="B51" s="119" t="s">
        <v>423</v>
      </c>
      <c r="C51" s="60" t="s">
        <v>424</v>
      </c>
      <c r="D51" s="55" t="s">
        <v>306</v>
      </c>
      <c r="E51" s="117">
        <v>159</v>
      </c>
      <c r="F51" s="117">
        <v>30</v>
      </c>
      <c r="G51" s="117">
        <v>10</v>
      </c>
      <c r="H51" s="117">
        <v>10</v>
      </c>
      <c r="I51" s="117">
        <v>19</v>
      </c>
      <c r="J51" s="117">
        <v>10</v>
      </c>
      <c r="K51" s="55"/>
      <c r="L51" s="78">
        <f t="shared" ref="L51:L54" si="78">SUM(E51:K51)</f>
        <v>238</v>
      </c>
      <c r="M51" s="55">
        <v>118.83</v>
      </c>
      <c r="N51" s="55">
        <v>616.09</v>
      </c>
      <c r="O51" s="55">
        <v>1</v>
      </c>
      <c r="P51" s="55">
        <v>8.37</v>
      </c>
      <c r="Q51" s="55">
        <f>32.94+23.77</f>
        <v>56.71</v>
      </c>
      <c r="R51" s="78">
        <f>+M51+N51*O51+P51+Q51</f>
        <v>800</v>
      </c>
      <c r="S51" s="55">
        <f t="shared" ref="S51:Y51" si="79">+E51*$R51</f>
        <v>127200</v>
      </c>
      <c r="T51" s="55">
        <f t="shared" si="79"/>
        <v>24000</v>
      </c>
      <c r="U51" s="55">
        <f t="shared" si="79"/>
        <v>8000</v>
      </c>
      <c r="V51" s="55">
        <f t="shared" si="79"/>
        <v>8000</v>
      </c>
      <c r="W51" s="55">
        <f t="shared" si="79"/>
        <v>15200</v>
      </c>
      <c r="X51" s="55">
        <f t="shared" si="79"/>
        <v>8000</v>
      </c>
      <c r="Y51" s="55">
        <f t="shared" si="79"/>
        <v>0</v>
      </c>
      <c r="Z51" s="78">
        <f t="shared" si="66"/>
        <v>190400</v>
      </c>
      <c r="AA51" s="124"/>
    </row>
    <row r="52" s="26" customFormat="1" ht="28" customHeight="1" outlineLevel="1" spans="1:27">
      <c r="A52" s="47">
        <v>2</v>
      </c>
      <c r="B52" s="119" t="s">
        <v>425</v>
      </c>
      <c r="C52" s="60" t="s">
        <v>424</v>
      </c>
      <c r="D52" s="55" t="s">
        <v>306</v>
      </c>
      <c r="E52" s="117">
        <v>159</v>
      </c>
      <c r="F52" s="117">
        <v>30</v>
      </c>
      <c r="G52" s="117">
        <v>10</v>
      </c>
      <c r="H52" s="117">
        <v>10</v>
      </c>
      <c r="I52" s="117">
        <v>19</v>
      </c>
      <c r="J52" s="117">
        <v>10</v>
      </c>
      <c r="K52" s="55"/>
      <c r="L52" s="78">
        <f t="shared" si="78"/>
        <v>238</v>
      </c>
      <c r="M52" s="55">
        <v>30.95</v>
      </c>
      <c r="N52" s="55">
        <v>603.78</v>
      </c>
      <c r="O52" s="55">
        <v>1</v>
      </c>
      <c r="P52" s="55">
        <v>0.5</v>
      </c>
      <c r="Q52" s="55">
        <f>8.58+6.19</f>
        <v>14.77</v>
      </c>
      <c r="R52" s="78">
        <f>+M52+N52*O52+P52+Q52</f>
        <v>650</v>
      </c>
      <c r="S52" s="55">
        <f t="shared" ref="S52:Y52" si="80">+E52*$R52</f>
        <v>103350</v>
      </c>
      <c r="T52" s="55">
        <f t="shared" si="80"/>
        <v>19500</v>
      </c>
      <c r="U52" s="55">
        <f t="shared" si="80"/>
        <v>6500</v>
      </c>
      <c r="V52" s="55">
        <f t="shared" si="80"/>
        <v>6500</v>
      </c>
      <c r="W52" s="55">
        <f t="shared" si="80"/>
        <v>12350</v>
      </c>
      <c r="X52" s="55">
        <f t="shared" si="80"/>
        <v>6500</v>
      </c>
      <c r="Y52" s="55">
        <f t="shared" si="80"/>
        <v>0</v>
      </c>
      <c r="Z52" s="78">
        <f t="shared" si="66"/>
        <v>154700</v>
      </c>
      <c r="AA52" s="124"/>
    </row>
    <row r="53" s="26" customFormat="1" ht="28" customHeight="1" outlineLevel="1" spans="1:27">
      <c r="A53" s="47">
        <v>3</v>
      </c>
      <c r="B53" s="119" t="s">
        <v>426</v>
      </c>
      <c r="C53" s="60" t="s">
        <v>424</v>
      </c>
      <c r="D53" s="55" t="s">
        <v>306</v>
      </c>
      <c r="E53" s="117">
        <v>159</v>
      </c>
      <c r="F53" s="117">
        <v>30</v>
      </c>
      <c r="G53" s="117">
        <v>10</v>
      </c>
      <c r="H53" s="117">
        <v>10</v>
      </c>
      <c r="I53" s="117">
        <v>19</v>
      </c>
      <c r="J53" s="117">
        <v>10</v>
      </c>
      <c r="K53" s="55"/>
      <c r="L53" s="78">
        <f t="shared" si="78"/>
        <v>238</v>
      </c>
      <c r="M53" s="55">
        <v>118.83</v>
      </c>
      <c r="N53" s="55">
        <v>936.09</v>
      </c>
      <c r="O53" s="55">
        <v>1</v>
      </c>
      <c r="P53" s="55">
        <v>8.37</v>
      </c>
      <c r="Q53" s="55">
        <f>32.94+23.77</f>
        <v>56.71</v>
      </c>
      <c r="R53" s="78">
        <f>+M53+N53*O53+P53+Q53</f>
        <v>1120</v>
      </c>
      <c r="S53" s="55">
        <f t="shared" ref="S53:Y53" si="81">+E53*$R53</f>
        <v>178080</v>
      </c>
      <c r="T53" s="55">
        <f t="shared" si="81"/>
        <v>33600</v>
      </c>
      <c r="U53" s="55">
        <f t="shared" si="81"/>
        <v>11200</v>
      </c>
      <c r="V53" s="55">
        <f t="shared" si="81"/>
        <v>11200</v>
      </c>
      <c r="W53" s="55">
        <f t="shared" si="81"/>
        <v>21280</v>
      </c>
      <c r="X53" s="55">
        <f t="shared" si="81"/>
        <v>11200</v>
      </c>
      <c r="Y53" s="55">
        <f t="shared" si="81"/>
        <v>0</v>
      </c>
      <c r="Z53" s="78">
        <f t="shared" si="66"/>
        <v>266560</v>
      </c>
      <c r="AA53" s="124"/>
    </row>
    <row r="54" s="26" customFormat="1" ht="28" customHeight="1" outlineLevel="1" spans="1:27">
      <c r="A54" s="47">
        <v>4</v>
      </c>
      <c r="B54" s="119" t="s">
        <v>427</v>
      </c>
      <c r="C54" s="60" t="s">
        <v>424</v>
      </c>
      <c r="D54" s="55" t="s">
        <v>306</v>
      </c>
      <c r="E54" s="117"/>
      <c r="F54" s="117"/>
      <c r="G54" s="117">
        <v>10</v>
      </c>
      <c r="H54" s="117">
        <v>10</v>
      </c>
      <c r="I54" s="117"/>
      <c r="J54" s="117"/>
      <c r="K54" s="55"/>
      <c r="L54" s="78">
        <f t="shared" si="78"/>
        <v>20</v>
      </c>
      <c r="M54" s="55">
        <v>66.21</v>
      </c>
      <c r="N54" s="55">
        <v>799.18</v>
      </c>
      <c r="O54" s="55">
        <v>1</v>
      </c>
      <c r="P54" s="55">
        <v>3.02</v>
      </c>
      <c r="Q54" s="55">
        <f>18.35+13.24</f>
        <v>31.59</v>
      </c>
      <c r="R54" s="78">
        <f>+M54+N54*O54+P54+Q54</f>
        <v>900</v>
      </c>
      <c r="S54" s="55">
        <f t="shared" ref="S54:Y54" si="82">+E54*$R54</f>
        <v>0</v>
      </c>
      <c r="T54" s="55">
        <f t="shared" si="82"/>
        <v>0</v>
      </c>
      <c r="U54" s="55">
        <f t="shared" si="82"/>
        <v>9000</v>
      </c>
      <c r="V54" s="55">
        <f t="shared" si="82"/>
        <v>9000</v>
      </c>
      <c r="W54" s="55">
        <f t="shared" si="82"/>
        <v>0</v>
      </c>
      <c r="X54" s="55">
        <f t="shared" si="82"/>
        <v>0</v>
      </c>
      <c r="Y54" s="55">
        <f t="shared" si="82"/>
        <v>0</v>
      </c>
      <c r="Z54" s="78">
        <f t="shared" si="66"/>
        <v>18000</v>
      </c>
      <c r="AA54" s="124"/>
    </row>
    <row r="55" ht="26" customHeight="1" spans="1:27">
      <c r="A55" s="120" t="s">
        <v>77</v>
      </c>
      <c r="B55" s="78" t="s">
        <v>93</v>
      </c>
      <c r="C55" s="66"/>
      <c r="D55" s="67"/>
      <c r="E55" s="64"/>
      <c r="F55" s="64"/>
      <c r="G55" s="64"/>
      <c r="H55" s="64"/>
      <c r="I55" s="64"/>
      <c r="J55" s="64"/>
      <c r="K55" s="74"/>
      <c r="L55" s="71"/>
      <c r="M55" s="64"/>
      <c r="N55" s="64"/>
      <c r="O55" s="64"/>
      <c r="P55" s="64"/>
      <c r="Q55" s="64"/>
      <c r="R55" s="78"/>
      <c r="S55" s="71" t="e">
        <f>S5+S29+S50+#REF!</f>
        <v>#REF!</v>
      </c>
      <c r="T55" s="71" t="e">
        <f>T5+T29+T50+#REF!</f>
        <v>#REF!</v>
      </c>
      <c r="U55" s="71" t="e">
        <f>U5+U29+U50+#REF!</f>
        <v>#REF!</v>
      </c>
      <c r="V55" s="71" t="e">
        <f>V5+V29+V50+#REF!</f>
        <v>#REF!</v>
      </c>
      <c r="W55" s="71" t="e">
        <f>W5+W29+W50+#REF!</f>
        <v>#REF!</v>
      </c>
      <c r="X55" s="71" t="e">
        <f>X5+X29+X50+#REF!</f>
        <v>#REF!</v>
      </c>
      <c r="Y55" s="71" t="e">
        <f>Y5+Y29+Y50+#REF!</f>
        <v>#REF!</v>
      </c>
      <c r="Z55" s="71">
        <f>Z5+Z29+Z50</f>
        <v>2220462.91</v>
      </c>
      <c r="AA55" s="67"/>
    </row>
  </sheetData>
  <sheetProtection algorithmName="SHA-512" hashValue="7TflY1qBtJ/+L+SCTLIoOT1/BJ2/Z1DYw64BJFMUC+lgDR3xNQAPYnnnsXkkwH1WenGYtvwf28H9kOT1tWHzsw==" saltValue="hY4hZBoWtuH/KceT/zVAug==" spinCount="100000" sheet="1" formatCells="0" insertHyperlinks="0" autoFilter="0" objects="1"/>
  <mergeCells count="10">
    <mergeCell ref="A1:AA1"/>
    <mergeCell ref="A2:Z2"/>
    <mergeCell ref="E3:L3"/>
    <mergeCell ref="M3:R3"/>
    <mergeCell ref="S3:Z3"/>
    <mergeCell ref="A3:A4"/>
    <mergeCell ref="B3:B4"/>
    <mergeCell ref="C3:C4"/>
    <mergeCell ref="D3:D4"/>
    <mergeCell ref="AA3:AA4"/>
  </mergeCells>
  <printOptions horizontalCentered="1"/>
  <pageMargins left="0.393055555555556" right="0.393055555555556" top="0.393055555555556" bottom="0.393055555555556" header="0" footer="0"/>
  <pageSetup paperSize="1" scale="65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A5ED"/>
    <outlinePr summaryBelow="0"/>
    <pageSetUpPr fitToPage="1"/>
  </sheetPr>
  <dimension ref="A1:AA200"/>
  <sheetViews>
    <sheetView view="pageBreakPreview" zoomScale="115" zoomScaleNormal="100" workbookViewId="0">
      <pane xSplit="4" ySplit="4" topLeftCell="E178" activePane="bottomRight" state="frozen"/>
      <selection/>
      <selection pane="topRight"/>
      <selection pane="bottomLeft"/>
      <selection pane="bottomRight" activeCell="L31" sqref="L31"/>
    </sheetView>
  </sheetViews>
  <sheetFormatPr defaultColWidth="10.6666666666667" defaultRowHeight="12"/>
  <cols>
    <col min="1" max="1" width="5.5" style="27" customWidth="1"/>
    <col min="2" max="2" width="28.3222222222222" style="28" customWidth="1"/>
    <col min="3" max="3" width="41.2888888888889" style="29" customWidth="1"/>
    <col min="4" max="4" width="5.5" style="26" customWidth="1"/>
    <col min="5" max="10" width="12.1666666666667" style="30" hidden="1" customWidth="1" outlineLevel="1"/>
    <col min="11" max="11" width="12.1666666666667" style="31" hidden="1" customWidth="1" outlineLevel="1"/>
    <col min="12" max="12" width="17.1666666666667" style="32" customWidth="1" collapsed="1"/>
    <col min="13" max="13" width="10.1666666666667" style="30" customWidth="1" outlineLevel="1"/>
    <col min="14" max="15" width="10.6666666666667" style="30" customWidth="1" outlineLevel="1"/>
    <col min="16" max="16" width="9.5" style="30" customWidth="1" outlineLevel="1"/>
    <col min="17" max="17" width="17.7666666666667" style="30" customWidth="1" outlineLevel="1"/>
    <col min="18" max="18" width="18.5222222222222" style="33" customWidth="1"/>
    <col min="19" max="19" width="17.1666666666667" style="30" hidden="1" customWidth="1" outlineLevel="1"/>
    <col min="20" max="20" width="15.6666666666667" style="30" hidden="1" customWidth="1" outlineLevel="1"/>
    <col min="21" max="21" width="17.1666666666667" style="30" hidden="1" customWidth="1" outlineLevel="1"/>
    <col min="22" max="22" width="15.6666666666667" style="30" hidden="1" customWidth="1" outlineLevel="1"/>
    <col min="23" max="25" width="17.1666666666667" style="30" hidden="1" customWidth="1" outlineLevel="1"/>
    <col min="26" max="26" width="20.1666666666667" style="33" customWidth="1" collapsed="1"/>
    <col min="27" max="27" width="28.5111111111111" style="26" customWidth="1"/>
    <col min="28" max="28" width="19.2555555555556" style="26" customWidth="1"/>
    <col min="29" max="29" width="15.3333333333333" style="26"/>
    <col min="30" max="16384" width="10.6666666666667" style="26"/>
  </cols>
  <sheetData>
    <row r="1" ht="25.5" spans="1:27">
      <c r="A1" s="34" t="s">
        <v>231</v>
      </c>
      <c r="B1" s="34"/>
      <c r="C1" s="35"/>
      <c r="D1" s="34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4"/>
    </row>
    <row r="2" ht="20.25" customHeight="1" spans="1:27">
      <c r="A2" s="37" t="s">
        <v>344</v>
      </c>
      <c r="B2" s="38"/>
      <c r="C2" s="39"/>
      <c r="D2" s="39"/>
      <c r="E2" s="40"/>
      <c r="F2" s="40"/>
      <c r="G2" s="40"/>
      <c r="H2" s="40"/>
      <c r="I2" s="40"/>
      <c r="J2" s="40"/>
      <c r="K2" s="40"/>
      <c r="L2" s="70"/>
      <c r="M2" s="70"/>
      <c r="N2" s="70"/>
      <c r="O2" s="70"/>
      <c r="P2" s="70"/>
      <c r="Q2" s="70"/>
      <c r="R2" s="70"/>
      <c r="S2" s="40"/>
      <c r="T2" s="40"/>
      <c r="U2" s="40"/>
      <c r="V2" s="40"/>
      <c r="W2" s="40"/>
      <c r="X2" s="40"/>
      <c r="Y2" s="40"/>
      <c r="Z2" s="70"/>
      <c r="AA2" s="80"/>
    </row>
    <row r="3" s="25" customFormat="1" ht="27.75" customHeight="1" spans="1:27">
      <c r="A3" s="41"/>
      <c r="B3" s="42" t="s">
        <v>64</v>
      </c>
      <c r="C3" s="42" t="s">
        <v>97</v>
      </c>
      <c r="D3" s="43"/>
      <c r="E3" s="44" t="s">
        <v>99</v>
      </c>
      <c r="F3" s="44"/>
      <c r="G3" s="44"/>
      <c r="H3" s="44"/>
      <c r="I3" s="44"/>
      <c r="J3" s="44"/>
      <c r="K3" s="44"/>
      <c r="L3" s="44"/>
      <c r="M3" s="44" t="s">
        <v>233</v>
      </c>
      <c r="N3" s="71"/>
      <c r="O3" s="71"/>
      <c r="P3" s="71"/>
      <c r="Q3" s="71"/>
      <c r="R3" s="71"/>
      <c r="S3" s="44" t="s">
        <v>101</v>
      </c>
      <c r="T3" s="44"/>
      <c r="U3" s="44"/>
      <c r="V3" s="44"/>
      <c r="W3" s="44"/>
      <c r="X3" s="44"/>
      <c r="Y3" s="44"/>
      <c r="Z3" s="44"/>
      <c r="AA3" s="42" t="s">
        <v>67</v>
      </c>
    </row>
    <row r="4" ht="60" customHeight="1" spans="1:27">
      <c r="A4" s="41"/>
      <c r="B4" s="45"/>
      <c r="C4" s="45"/>
      <c r="D4" s="43"/>
      <c r="E4" s="46" t="s">
        <v>234</v>
      </c>
      <c r="F4" s="46" t="s">
        <v>235</v>
      </c>
      <c r="G4" s="46" t="s">
        <v>236</v>
      </c>
      <c r="H4" s="46" t="s">
        <v>237</v>
      </c>
      <c r="I4" s="46" t="s">
        <v>238</v>
      </c>
      <c r="J4" s="46" t="s">
        <v>239</v>
      </c>
      <c r="K4" s="46" t="s">
        <v>240</v>
      </c>
      <c r="L4" s="44" t="s">
        <v>93</v>
      </c>
      <c r="M4" s="50" t="s">
        <v>345</v>
      </c>
      <c r="N4" s="50" t="s">
        <v>346</v>
      </c>
      <c r="O4" s="50" t="s">
        <v>347</v>
      </c>
      <c r="P4" s="50" t="s">
        <v>244</v>
      </c>
      <c r="Q4" s="50" t="s">
        <v>348</v>
      </c>
      <c r="R4" s="44" t="s">
        <v>246</v>
      </c>
      <c r="S4" s="46" t="s">
        <v>234</v>
      </c>
      <c r="T4" s="46" t="s">
        <v>235</v>
      </c>
      <c r="U4" s="46" t="s">
        <v>236</v>
      </c>
      <c r="V4" s="46" t="s">
        <v>237</v>
      </c>
      <c r="W4" s="46" t="s">
        <v>238</v>
      </c>
      <c r="X4" s="46" t="s">
        <v>239</v>
      </c>
      <c r="Y4" s="46" t="s">
        <v>240</v>
      </c>
      <c r="Z4" s="44" t="s">
        <v>93</v>
      </c>
      <c r="AA4" s="81"/>
    </row>
    <row r="5" s="25" customFormat="1" ht="21" customHeight="1" spans="1:27">
      <c r="A5" s="47"/>
      <c r="B5" s="85"/>
      <c r="C5" s="86"/>
      <c r="D5" s="43"/>
      <c r="E5" s="44">
        <v>159</v>
      </c>
      <c r="F5" s="44">
        <v>30</v>
      </c>
      <c r="G5" s="44">
        <v>10</v>
      </c>
      <c r="H5" s="44">
        <v>10</v>
      </c>
      <c r="I5" s="44">
        <v>19</v>
      </c>
      <c r="J5" s="44">
        <v>10</v>
      </c>
      <c r="K5" s="44">
        <v>10</v>
      </c>
      <c r="L5" s="44"/>
      <c r="M5" s="44"/>
      <c r="N5" s="44"/>
      <c r="O5" s="44"/>
      <c r="P5" s="44"/>
      <c r="Q5" s="76"/>
      <c r="R5" s="44"/>
      <c r="S5" s="44"/>
      <c r="T5" s="44"/>
      <c r="U5" s="44"/>
      <c r="V5" s="44"/>
      <c r="W5" s="44"/>
      <c r="X5" s="44"/>
      <c r="Y5" s="44"/>
      <c r="Z5" s="44"/>
      <c r="AA5" s="43"/>
    </row>
    <row r="6" s="26" customFormat="1" ht="34" customHeight="1" spans="1:27">
      <c r="A6" s="87" t="s">
        <v>23</v>
      </c>
      <c r="B6" s="78" t="s">
        <v>428</v>
      </c>
      <c r="C6" s="60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78"/>
      <c r="S6" s="78">
        <f t="shared" ref="S6:Z6" si="0">SUM(S7:S20)</f>
        <v>0</v>
      </c>
      <c r="T6" s="78">
        <f t="shared" si="0"/>
        <v>0</v>
      </c>
      <c r="U6" s="78">
        <f t="shared" si="0"/>
        <v>0</v>
      </c>
      <c r="V6" s="78">
        <f t="shared" si="0"/>
        <v>0</v>
      </c>
      <c r="W6" s="78">
        <f t="shared" si="0"/>
        <v>0</v>
      </c>
      <c r="X6" s="78">
        <f t="shared" si="0"/>
        <v>0</v>
      </c>
      <c r="Y6" s="78">
        <f t="shared" si="0"/>
        <v>92679.5</v>
      </c>
      <c r="Z6" s="78">
        <f t="shared" si="0"/>
        <v>92679.5</v>
      </c>
      <c r="AA6" s="48"/>
    </row>
    <row r="7" s="26" customFormat="1" ht="118" customHeight="1" outlineLevel="1" spans="1:27">
      <c r="A7" s="83">
        <v>1</v>
      </c>
      <c r="B7" s="60" t="s">
        <v>428</v>
      </c>
      <c r="C7" s="60" t="s">
        <v>429</v>
      </c>
      <c r="D7" s="88" t="s">
        <v>269</v>
      </c>
      <c r="E7" s="55"/>
      <c r="F7" s="55"/>
      <c r="G7" s="55"/>
      <c r="H7" s="55"/>
      <c r="I7" s="55"/>
      <c r="J7" s="55"/>
      <c r="K7" s="55">
        <f>5*3*K5</f>
        <v>150</v>
      </c>
      <c r="L7" s="78">
        <f t="shared" ref="L7:L13" si="1">SUM(E7:K7)</f>
        <v>150</v>
      </c>
      <c r="M7" s="55">
        <v>18.48</v>
      </c>
      <c r="N7" s="55">
        <v>33.05</v>
      </c>
      <c r="O7" s="55">
        <v>1.02</v>
      </c>
      <c r="P7" s="55">
        <v>11.39</v>
      </c>
      <c r="Q7" s="55">
        <v>3.64</v>
      </c>
      <c r="R7" s="78">
        <f t="shared" ref="R7:R13" si="2">+M7+N7*O7+P7+Q7</f>
        <v>67.22</v>
      </c>
      <c r="S7" s="55">
        <f t="shared" ref="S7:Y7" si="3">+E7*$R7</f>
        <v>0</v>
      </c>
      <c r="T7" s="55">
        <f t="shared" si="3"/>
        <v>0</v>
      </c>
      <c r="U7" s="55">
        <f t="shared" si="3"/>
        <v>0</v>
      </c>
      <c r="V7" s="55">
        <f t="shared" si="3"/>
        <v>0</v>
      </c>
      <c r="W7" s="55">
        <f t="shared" si="3"/>
        <v>0</v>
      </c>
      <c r="X7" s="55">
        <f t="shared" si="3"/>
        <v>0</v>
      </c>
      <c r="Y7" s="55">
        <f t="shared" si="3"/>
        <v>10083</v>
      </c>
      <c r="Z7" s="78">
        <f t="shared" ref="Z7:Z13" si="4">SUM(S7:Y7)</f>
        <v>10083</v>
      </c>
      <c r="AA7" s="48"/>
    </row>
    <row r="8" s="26" customFormat="1" ht="118" customHeight="1" outlineLevel="1" spans="1:27">
      <c r="A8" s="83">
        <v>2</v>
      </c>
      <c r="B8" s="60" t="s">
        <v>428</v>
      </c>
      <c r="C8" s="60" t="s">
        <v>430</v>
      </c>
      <c r="D8" s="88" t="s">
        <v>269</v>
      </c>
      <c r="E8" s="55"/>
      <c r="F8" s="55"/>
      <c r="G8" s="55"/>
      <c r="H8" s="55"/>
      <c r="I8" s="55"/>
      <c r="J8" s="55"/>
      <c r="K8" s="55">
        <f>10*K5</f>
        <v>100</v>
      </c>
      <c r="L8" s="78">
        <f t="shared" si="1"/>
        <v>100</v>
      </c>
      <c r="M8" s="93">
        <v>25.5</v>
      </c>
      <c r="N8" s="93">
        <v>56.55</v>
      </c>
      <c r="O8" s="93">
        <v>1.02</v>
      </c>
      <c r="P8" s="93">
        <v>16.85</v>
      </c>
      <c r="Q8" s="93">
        <v>5.03</v>
      </c>
      <c r="R8" s="78">
        <f t="shared" si="2"/>
        <v>105.06</v>
      </c>
      <c r="S8" s="55">
        <f t="shared" ref="S8:Y8" si="5">+E8*$R8</f>
        <v>0</v>
      </c>
      <c r="T8" s="55">
        <f t="shared" si="5"/>
        <v>0</v>
      </c>
      <c r="U8" s="55">
        <f t="shared" si="5"/>
        <v>0</v>
      </c>
      <c r="V8" s="55">
        <f t="shared" si="5"/>
        <v>0</v>
      </c>
      <c r="W8" s="55">
        <f t="shared" si="5"/>
        <v>0</v>
      </c>
      <c r="X8" s="55">
        <f t="shared" si="5"/>
        <v>0</v>
      </c>
      <c r="Y8" s="55">
        <f t="shared" si="5"/>
        <v>10506</v>
      </c>
      <c r="Z8" s="78">
        <f t="shared" si="4"/>
        <v>10506</v>
      </c>
      <c r="AA8" s="48"/>
    </row>
    <row r="9" s="26" customFormat="1" ht="118" customHeight="1" outlineLevel="1" spans="1:27">
      <c r="A9" s="83">
        <v>3</v>
      </c>
      <c r="B9" s="60" t="s">
        <v>428</v>
      </c>
      <c r="C9" s="60" t="s">
        <v>431</v>
      </c>
      <c r="D9" s="88" t="s">
        <v>269</v>
      </c>
      <c r="E9" s="55"/>
      <c r="F9" s="55"/>
      <c r="G9" s="55"/>
      <c r="H9" s="55"/>
      <c r="I9" s="55"/>
      <c r="J9" s="55"/>
      <c r="K9" s="55">
        <f>5*K5</f>
        <v>50</v>
      </c>
      <c r="L9" s="78">
        <f t="shared" si="1"/>
        <v>50</v>
      </c>
      <c r="M9" s="93">
        <v>28.54</v>
      </c>
      <c r="N9" s="93">
        <v>94.2</v>
      </c>
      <c r="O9" s="93">
        <v>1.01</v>
      </c>
      <c r="P9" s="93">
        <v>17.38</v>
      </c>
      <c r="Q9" s="93">
        <v>5.75</v>
      </c>
      <c r="R9" s="78">
        <f t="shared" si="2"/>
        <v>146.81</v>
      </c>
      <c r="S9" s="55">
        <f t="shared" ref="S9:Y9" si="6">+E9*$R9</f>
        <v>0</v>
      </c>
      <c r="T9" s="55">
        <f t="shared" si="6"/>
        <v>0</v>
      </c>
      <c r="U9" s="55">
        <f t="shared" si="6"/>
        <v>0</v>
      </c>
      <c r="V9" s="55">
        <f t="shared" si="6"/>
        <v>0</v>
      </c>
      <c r="W9" s="55">
        <f t="shared" si="6"/>
        <v>0</v>
      </c>
      <c r="X9" s="55">
        <f t="shared" si="6"/>
        <v>0</v>
      </c>
      <c r="Y9" s="55">
        <f t="shared" si="6"/>
        <v>7340.5</v>
      </c>
      <c r="Z9" s="78">
        <f t="shared" si="4"/>
        <v>7340.5</v>
      </c>
      <c r="AA9" s="48"/>
    </row>
    <row r="10" s="26" customFormat="1" ht="118" customHeight="1" outlineLevel="1" spans="1:27">
      <c r="A10" s="83">
        <v>4</v>
      </c>
      <c r="B10" s="60" t="s">
        <v>428</v>
      </c>
      <c r="C10" s="60" t="s">
        <v>432</v>
      </c>
      <c r="D10" s="88" t="s">
        <v>269</v>
      </c>
      <c r="E10" s="55"/>
      <c r="F10" s="55"/>
      <c r="G10" s="55"/>
      <c r="H10" s="55"/>
      <c r="I10" s="55"/>
      <c r="J10" s="55"/>
      <c r="K10" s="55">
        <f>1*K5</f>
        <v>10</v>
      </c>
      <c r="L10" s="78">
        <f t="shared" si="1"/>
        <v>10</v>
      </c>
      <c r="M10" s="93">
        <v>32.16</v>
      </c>
      <c r="N10" s="93">
        <v>172.19</v>
      </c>
      <c r="O10" s="93">
        <v>1.01</v>
      </c>
      <c r="P10" s="93">
        <v>24.5</v>
      </c>
      <c r="Q10" s="93">
        <v>7.02</v>
      </c>
      <c r="R10" s="78">
        <f t="shared" si="2"/>
        <v>237.59</v>
      </c>
      <c r="S10" s="55">
        <f t="shared" ref="S10:Y10" si="7">+E10*$R10</f>
        <v>0</v>
      </c>
      <c r="T10" s="55">
        <f t="shared" si="7"/>
        <v>0</v>
      </c>
      <c r="U10" s="55">
        <f t="shared" si="7"/>
        <v>0</v>
      </c>
      <c r="V10" s="55">
        <f t="shared" si="7"/>
        <v>0</v>
      </c>
      <c r="W10" s="55">
        <f t="shared" si="7"/>
        <v>0</v>
      </c>
      <c r="X10" s="55">
        <f t="shared" si="7"/>
        <v>0</v>
      </c>
      <c r="Y10" s="55">
        <f t="shared" si="7"/>
        <v>2375.9</v>
      </c>
      <c r="Z10" s="78">
        <f t="shared" si="4"/>
        <v>2375.9</v>
      </c>
      <c r="AA10" s="48"/>
    </row>
    <row r="11" s="26" customFormat="1" ht="118" customHeight="1" outlineLevel="1" spans="1:27">
      <c r="A11" s="83">
        <v>5</v>
      </c>
      <c r="B11" s="60" t="s">
        <v>428</v>
      </c>
      <c r="C11" s="60" t="s">
        <v>433</v>
      </c>
      <c r="D11" s="88" t="s">
        <v>269</v>
      </c>
      <c r="E11" s="55"/>
      <c r="F11" s="55"/>
      <c r="G11" s="55"/>
      <c r="H11" s="55"/>
      <c r="I11" s="55"/>
      <c r="J11" s="55"/>
      <c r="K11" s="55">
        <f>1*K5</f>
        <v>10</v>
      </c>
      <c r="L11" s="78">
        <f t="shared" si="1"/>
        <v>10</v>
      </c>
      <c r="M11" s="93">
        <v>39.95</v>
      </c>
      <c r="N11" s="93">
        <v>241.54</v>
      </c>
      <c r="O11" s="93">
        <v>1.01</v>
      </c>
      <c r="P11" s="93">
        <v>31.89</v>
      </c>
      <c r="Q11" s="93">
        <v>8.88</v>
      </c>
      <c r="R11" s="78">
        <f t="shared" si="2"/>
        <v>324.68</v>
      </c>
      <c r="S11" s="55">
        <f t="shared" ref="S11:Y11" si="8">+E11*$R11</f>
        <v>0</v>
      </c>
      <c r="T11" s="55">
        <f t="shared" si="8"/>
        <v>0</v>
      </c>
      <c r="U11" s="55">
        <f t="shared" si="8"/>
        <v>0</v>
      </c>
      <c r="V11" s="55">
        <f t="shared" si="8"/>
        <v>0</v>
      </c>
      <c r="W11" s="55">
        <f t="shared" si="8"/>
        <v>0</v>
      </c>
      <c r="X11" s="55">
        <f t="shared" si="8"/>
        <v>0</v>
      </c>
      <c r="Y11" s="55">
        <f t="shared" si="8"/>
        <v>3246.8</v>
      </c>
      <c r="Z11" s="78">
        <f t="shared" si="4"/>
        <v>3246.8</v>
      </c>
      <c r="AA11" s="48"/>
    </row>
    <row r="12" s="26" customFormat="1" ht="118" customHeight="1" outlineLevel="1" spans="1:27">
      <c r="A12" s="83">
        <v>6</v>
      </c>
      <c r="B12" s="60" t="s">
        <v>428</v>
      </c>
      <c r="C12" s="60" t="s">
        <v>434</v>
      </c>
      <c r="D12" s="88" t="s">
        <v>269</v>
      </c>
      <c r="E12" s="55"/>
      <c r="F12" s="55"/>
      <c r="G12" s="55"/>
      <c r="H12" s="55"/>
      <c r="I12" s="55"/>
      <c r="J12" s="55"/>
      <c r="K12" s="55">
        <v>10</v>
      </c>
      <c r="L12" s="78">
        <f t="shared" si="1"/>
        <v>10</v>
      </c>
      <c r="M12" s="93">
        <v>47.87</v>
      </c>
      <c r="N12" s="93">
        <v>343.61</v>
      </c>
      <c r="O12" s="93">
        <v>1.01</v>
      </c>
      <c r="P12" s="93">
        <v>42.88</v>
      </c>
      <c r="Q12" s="93">
        <v>10.46</v>
      </c>
      <c r="R12" s="78">
        <f t="shared" si="2"/>
        <v>448.26</v>
      </c>
      <c r="S12" s="55">
        <f t="shared" ref="S12:Y12" si="9">+E12*$R12</f>
        <v>0</v>
      </c>
      <c r="T12" s="55">
        <f t="shared" si="9"/>
        <v>0</v>
      </c>
      <c r="U12" s="55">
        <f t="shared" si="9"/>
        <v>0</v>
      </c>
      <c r="V12" s="55">
        <f t="shared" si="9"/>
        <v>0</v>
      </c>
      <c r="W12" s="55">
        <f t="shared" si="9"/>
        <v>0</v>
      </c>
      <c r="X12" s="55">
        <f t="shared" si="9"/>
        <v>0</v>
      </c>
      <c r="Y12" s="55">
        <f t="shared" si="9"/>
        <v>4482.6</v>
      </c>
      <c r="Z12" s="78">
        <f t="shared" si="4"/>
        <v>4482.6</v>
      </c>
      <c r="AA12" s="48"/>
    </row>
    <row r="13" s="26" customFormat="1" ht="118" customHeight="1" outlineLevel="1" spans="1:27">
      <c r="A13" s="83">
        <v>7</v>
      </c>
      <c r="B13" s="60" t="s">
        <v>428</v>
      </c>
      <c r="C13" s="60" t="s">
        <v>435</v>
      </c>
      <c r="D13" s="88" t="s">
        <v>269</v>
      </c>
      <c r="E13" s="55"/>
      <c r="F13" s="55"/>
      <c r="G13" s="55"/>
      <c r="H13" s="55"/>
      <c r="I13" s="55"/>
      <c r="J13" s="55"/>
      <c r="K13" s="55">
        <v>10</v>
      </c>
      <c r="L13" s="78">
        <f t="shared" si="1"/>
        <v>10</v>
      </c>
      <c r="M13" s="93">
        <v>48.76</v>
      </c>
      <c r="N13" s="93">
        <v>400.87</v>
      </c>
      <c r="O13" s="93">
        <v>1.01</v>
      </c>
      <c r="P13" s="93">
        <v>49.36</v>
      </c>
      <c r="Q13" s="93">
        <v>10.71</v>
      </c>
      <c r="R13" s="78">
        <f t="shared" si="2"/>
        <v>513.71</v>
      </c>
      <c r="S13" s="55">
        <f t="shared" ref="S13:Y13" si="10">+E13*$R13</f>
        <v>0</v>
      </c>
      <c r="T13" s="55">
        <f t="shared" si="10"/>
        <v>0</v>
      </c>
      <c r="U13" s="55">
        <f t="shared" si="10"/>
        <v>0</v>
      </c>
      <c r="V13" s="55">
        <f t="shared" si="10"/>
        <v>0</v>
      </c>
      <c r="W13" s="55">
        <f t="shared" si="10"/>
        <v>0</v>
      </c>
      <c r="X13" s="55">
        <f t="shared" si="10"/>
        <v>0</v>
      </c>
      <c r="Y13" s="55">
        <f t="shared" si="10"/>
        <v>5137.1</v>
      </c>
      <c r="Z13" s="78">
        <f t="shared" si="4"/>
        <v>5137.1</v>
      </c>
      <c r="AA13" s="48"/>
    </row>
    <row r="14" s="26" customFormat="1" ht="118" customHeight="1" outlineLevel="1" spans="1:27">
      <c r="A14" s="83">
        <v>8</v>
      </c>
      <c r="B14" s="60" t="s">
        <v>428</v>
      </c>
      <c r="C14" s="60" t="s">
        <v>436</v>
      </c>
      <c r="D14" s="88" t="s">
        <v>269</v>
      </c>
      <c r="E14" s="55"/>
      <c r="F14" s="55"/>
      <c r="G14" s="55"/>
      <c r="H14" s="55"/>
      <c r="I14" s="55"/>
      <c r="J14" s="55"/>
      <c r="K14" s="55">
        <v>150</v>
      </c>
      <c r="L14" s="78">
        <f t="shared" ref="L14:L20" si="11">SUM(E14:K14)</f>
        <v>150</v>
      </c>
      <c r="M14" s="55">
        <v>18.48</v>
      </c>
      <c r="N14" s="55">
        <v>33.05</v>
      </c>
      <c r="O14" s="55">
        <v>1.02</v>
      </c>
      <c r="P14" s="55">
        <v>11.39</v>
      </c>
      <c r="Q14" s="55">
        <v>3.64</v>
      </c>
      <c r="R14" s="78">
        <f t="shared" ref="R14:R20" si="12">+M14+N14*O14+P14+Q14</f>
        <v>67.22</v>
      </c>
      <c r="S14" s="55">
        <f t="shared" ref="S14:Y14" si="13">+E14*$R14</f>
        <v>0</v>
      </c>
      <c r="T14" s="55">
        <f t="shared" si="13"/>
        <v>0</v>
      </c>
      <c r="U14" s="55">
        <f t="shared" si="13"/>
        <v>0</v>
      </c>
      <c r="V14" s="55">
        <f t="shared" si="13"/>
        <v>0</v>
      </c>
      <c r="W14" s="55">
        <f t="shared" si="13"/>
        <v>0</v>
      </c>
      <c r="X14" s="55">
        <f t="shared" si="13"/>
        <v>0</v>
      </c>
      <c r="Y14" s="55">
        <f t="shared" si="13"/>
        <v>10083</v>
      </c>
      <c r="Z14" s="78">
        <f t="shared" ref="Z14:Z45" si="14">SUM(S14:Y14)</f>
        <v>10083</v>
      </c>
      <c r="AA14" s="48"/>
    </row>
    <row r="15" s="26" customFormat="1" ht="118" customHeight="1" outlineLevel="1" spans="1:27">
      <c r="A15" s="83">
        <v>9</v>
      </c>
      <c r="B15" s="60" t="s">
        <v>428</v>
      </c>
      <c r="C15" s="60" t="s">
        <v>437</v>
      </c>
      <c r="D15" s="88" t="s">
        <v>269</v>
      </c>
      <c r="E15" s="55"/>
      <c r="F15" s="55"/>
      <c r="G15" s="55"/>
      <c r="H15" s="55"/>
      <c r="I15" s="55"/>
      <c r="J15" s="55"/>
      <c r="K15" s="55">
        <v>100</v>
      </c>
      <c r="L15" s="78">
        <f t="shared" si="11"/>
        <v>100</v>
      </c>
      <c r="M15" s="93">
        <v>25.5</v>
      </c>
      <c r="N15" s="93">
        <v>77.5</v>
      </c>
      <c r="O15" s="93">
        <v>1.02</v>
      </c>
      <c r="P15" s="93">
        <v>18.56</v>
      </c>
      <c r="Q15" s="93">
        <v>5.03</v>
      </c>
      <c r="R15" s="78">
        <f t="shared" si="12"/>
        <v>128.14</v>
      </c>
      <c r="S15" s="55">
        <f t="shared" ref="S15:Y15" si="15">+E15*$R15</f>
        <v>0</v>
      </c>
      <c r="T15" s="55">
        <f t="shared" si="15"/>
        <v>0</v>
      </c>
      <c r="U15" s="55">
        <f t="shared" si="15"/>
        <v>0</v>
      </c>
      <c r="V15" s="55">
        <f t="shared" si="15"/>
        <v>0</v>
      </c>
      <c r="W15" s="55">
        <f t="shared" si="15"/>
        <v>0</v>
      </c>
      <c r="X15" s="55">
        <f t="shared" si="15"/>
        <v>0</v>
      </c>
      <c r="Y15" s="55">
        <f t="shared" si="15"/>
        <v>12814</v>
      </c>
      <c r="Z15" s="78">
        <f t="shared" si="14"/>
        <v>12814</v>
      </c>
      <c r="AA15" s="48"/>
    </row>
    <row r="16" s="26" customFormat="1" ht="118" customHeight="1" outlineLevel="1" spans="1:27">
      <c r="A16" s="83">
        <v>10</v>
      </c>
      <c r="B16" s="60" t="s">
        <v>428</v>
      </c>
      <c r="C16" s="60" t="s">
        <v>438</v>
      </c>
      <c r="D16" s="88" t="s">
        <v>269</v>
      </c>
      <c r="E16" s="55"/>
      <c r="F16" s="55"/>
      <c r="G16" s="55"/>
      <c r="H16" s="55"/>
      <c r="I16" s="55"/>
      <c r="J16" s="55"/>
      <c r="K16" s="55">
        <v>50</v>
      </c>
      <c r="L16" s="78">
        <f t="shared" si="11"/>
        <v>50</v>
      </c>
      <c r="M16" s="93">
        <v>28.54</v>
      </c>
      <c r="N16" s="93">
        <v>130.66</v>
      </c>
      <c r="O16" s="93">
        <v>1.01</v>
      </c>
      <c r="P16" s="93">
        <v>18.93</v>
      </c>
      <c r="Q16" s="93">
        <v>5.75</v>
      </c>
      <c r="R16" s="78">
        <f t="shared" si="12"/>
        <v>185.19</v>
      </c>
      <c r="S16" s="55">
        <f t="shared" ref="S16:Y16" si="16">+E16*$R16</f>
        <v>0</v>
      </c>
      <c r="T16" s="55">
        <f t="shared" si="16"/>
        <v>0</v>
      </c>
      <c r="U16" s="55">
        <f t="shared" si="16"/>
        <v>0</v>
      </c>
      <c r="V16" s="55">
        <f t="shared" si="16"/>
        <v>0</v>
      </c>
      <c r="W16" s="55">
        <f t="shared" si="16"/>
        <v>0</v>
      </c>
      <c r="X16" s="55">
        <f t="shared" si="16"/>
        <v>0</v>
      </c>
      <c r="Y16" s="55">
        <f t="shared" si="16"/>
        <v>9259.5</v>
      </c>
      <c r="Z16" s="78">
        <f t="shared" si="14"/>
        <v>9259.5</v>
      </c>
      <c r="AA16" s="48"/>
    </row>
    <row r="17" s="26" customFormat="1" ht="118" customHeight="1" outlineLevel="1" spans="1:27">
      <c r="A17" s="83">
        <v>11</v>
      </c>
      <c r="B17" s="60" t="s">
        <v>428</v>
      </c>
      <c r="C17" s="60" t="s">
        <v>439</v>
      </c>
      <c r="D17" s="88" t="s">
        <v>269</v>
      </c>
      <c r="E17" s="55"/>
      <c r="F17" s="55"/>
      <c r="G17" s="55"/>
      <c r="H17" s="55"/>
      <c r="I17" s="55"/>
      <c r="J17" s="55"/>
      <c r="K17" s="55">
        <v>10</v>
      </c>
      <c r="L17" s="78">
        <f t="shared" si="11"/>
        <v>10</v>
      </c>
      <c r="M17" s="55">
        <v>32.16</v>
      </c>
      <c r="N17" s="55">
        <v>206.72</v>
      </c>
      <c r="O17" s="55">
        <v>1.01</v>
      </c>
      <c r="P17" s="55">
        <v>25.81</v>
      </c>
      <c r="Q17" s="55">
        <v>7.02</v>
      </c>
      <c r="R17" s="78">
        <f t="shared" si="12"/>
        <v>273.78</v>
      </c>
      <c r="S17" s="55">
        <f t="shared" ref="S17:Y17" si="17">+E17*$R17</f>
        <v>0</v>
      </c>
      <c r="T17" s="55">
        <f t="shared" si="17"/>
        <v>0</v>
      </c>
      <c r="U17" s="55">
        <f t="shared" si="17"/>
        <v>0</v>
      </c>
      <c r="V17" s="55">
        <f t="shared" si="17"/>
        <v>0</v>
      </c>
      <c r="W17" s="55">
        <f t="shared" si="17"/>
        <v>0</v>
      </c>
      <c r="X17" s="55">
        <f t="shared" si="17"/>
        <v>0</v>
      </c>
      <c r="Y17" s="55">
        <f t="shared" si="17"/>
        <v>2737.8</v>
      </c>
      <c r="Z17" s="78">
        <f t="shared" si="14"/>
        <v>2737.8</v>
      </c>
      <c r="AA17" s="48"/>
    </row>
    <row r="18" s="26" customFormat="1" ht="118" customHeight="1" outlineLevel="1" spans="1:27">
      <c r="A18" s="83">
        <v>12</v>
      </c>
      <c r="B18" s="60" t="s">
        <v>428</v>
      </c>
      <c r="C18" s="60" t="s">
        <v>440</v>
      </c>
      <c r="D18" s="88" t="s">
        <v>269</v>
      </c>
      <c r="E18" s="55"/>
      <c r="F18" s="55"/>
      <c r="G18" s="55"/>
      <c r="H18" s="55"/>
      <c r="I18" s="55"/>
      <c r="J18" s="55"/>
      <c r="K18" s="55">
        <v>10</v>
      </c>
      <c r="L18" s="78">
        <f t="shared" si="11"/>
        <v>10</v>
      </c>
      <c r="M18" s="55">
        <v>39.95</v>
      </c>
      <c r="N18" s="55">
        <v>294.57</v>
      </c>
      <c r="O18" s="55">
        <v>1.01</v>
      </c>
      <c r="P18" s="55">
        <v>33.82</v>
      </c>
      <c r="Q18" s="55">
        <v>8.88</v>
      </c>
      <c r="R18" s="78">
        <f t="shared" si="12"/>
        <v>380.17</v>
      </c>
      <c r="S18" s="55">
        <f t="shared" ref="S18:Y18" si="18">+E18*$R18</f>
        <v>0</v>
      </c>
      <c r="T18" s="55">
        <f t="shared" si="18"/>
        <v>0</v>
      </c>
      <c r="U18" s="55">
        <f t="shared" si="18"/>
        <v>0</v>
      </c>
      <c r="V18" s="55">
        <f t="shared" si="18"/>
        <v>0</v>
      </c>
      <c r="W18" s="55">
        <f t="shared" si="18"/>
        <v>0</v>
      </c>
      <c r="X18" s="55">
        <f t="shared" si="18"/>
        <v>0</v>
      </c>
      <c r="Y18" s="55">
        <f t="shared" si="18"/>
        <v>3801.7</v>
      </c>
      <c r="Z18" s="78">
        <f t="shared" si="14"/>
        <v>3801.7</v>
      </c>
      <c r="AA18" s="48"/>
    </row>
    <row r="19" s="26" customFormat="1" ht="118" customHeight="1" outlineLevel="1" spans="1:27">
      <c r="A19" s="83">
        <v>13</v>
      </c>
      <c r="B19" s="60" t="s">
        <v>428</v>
      </c>
      <c r="C19" s="60" t="s">
        <v>441</v>
      </c>
      <c r="D19" s="88" t="s">
        <v>269</v>
      </c>
      <c r="E19" s="55"/>
      <c r="F19" s="55"/>
      <c r="G19" s="55"/>
      <c r="H19" s="55"/>
      <c r="I19" s="55"/>
      <c r="J19" s="55"/>
      <c r="K19" s="55">
        <v>10</v>
      </c>
      <c r="L19" s="78">
        <f t="shared" si="11"/>
        <v>10</v>
      </c>
      <c r="M19" s="55">
        <v>47.87</v>
      </c>
      <c r="N19" s="55">
        <v>396.16</v>
      </c>
      <c r="O19" s="55">
        <v>1.01</v>
      </c>
      <c r="P19" s="55">
        <v>44.82</v>
      </c>
      <c r="Q19" s="55">
        <v>10.46</v>
      </c>
      <c r="R19" s="78">
        <f t="shared" si="12"/>
        <v>503.27</v>
      </c>
      <c r="S19" s="55">
        <f t="shared" ref="S19:Y19" si="19">+E19*$R19</f>
        <v>0</v>
      </c>
      <c r="T19" s="55">
        <f t="shared" si="19"/>
        <v>0</v>
      </c>
      <c r="U19" s="55">
        <f t="shared" si="19"/>
        <v>0</v>
      </c>
      <c r="V19" s="55">
        <f t="shared" si="19"/>
        <v>0</v>
      </c>
      <c r="W19" s="55">
        <f t="shared" si="19"/>
        <v>0</v>
      </c>
      <c r="X19" s="55">
        <f t="shared" si="19"/>
        <v>0</v>
      </c>
      <c r="Y19" s="55">
        <f t="shared" si="19"/>
        <v>5032.7</v>
      </c>
      <c r="Z19" s="78">
        <f t="shared" si="14"/>
        <v>5032.7</v>
      </c>
      <c r="AA19" s="48"/>
    </row>
    <row r="20" s="26" customFormat="1" ht="118" customHeight="1" outlineLevel="1" spans="1:27">
      <c r="A20" s="83">
        <v>14</v>
      </c>
      <c r="B20" s="60" t="s">
        <v>428</v>
      </c>
      <c r="C20" s="60" t="s">
        <v>442</v>
      </c>
      <c r="D20" s="88" t="s">
        <v>269</v>
      </c>
      <c r="E20" s="55"/>
      <c r="F20" s="55"/>
      <c r="G20" s="55"/>
      <c r="H20" s="55"/>
      <c r="I20" s="55"/>
      <c r="J20" s="55"/>
      <c r="K20" s="55">
        <v>10</v>
      </c>
      <c r="L20" s="78">
        <f t="shared" si="11"/>
        <v>10</v>
      </c>
      <c r="M20" s="55">
        <v>48.76</v>
      </c>
      <c r="N20" s="55">
        <v>462.19</v>
      </c>
      <c r="O20" s="55">
        <v>1.01</v>
      </c>
      <c r="P20" s="55">
        <v>51.61</v>
      </c>
      <c r="Q20" s="55">
        <v>10.71</v>
      </c>
      <c r="R20" s="78">
        <f t="shared" si="12"/>
        <v>577.89</v>
      </c>
      <c r="S20" s="55">
        <f t="shared" ref="S20:Y20" si="20">+E20*$R20</f>
        <v>0</v>
      </c>
      <c r="T20" s="55">
        <f t="shared" si="20"/>
        <v>0</v>
      </c>
      <c r="U20" s="55">
        <f t="shared" si="20"/>
        <v>0</v>
      </c>
      <c r="V20" s="55">
        <f t="shared" si="20"/>
        <v>0</v>
      </c>
      <c r="W20" s="55">
        <f t="shared" si="20"/>
        <v>0</v>
      </c>
      <c r="X20" s="55">
        <f t="shared" si="20"/>
        <v>0</v>
      </c>
      <c r="Y20" s="55">
        <f t="shared" si="20"/>
        <v>5778.9</v>
      </c>
      <c r="Z20" s="78">
        <f t="shared" si="14"/>
        <v>5778.9</v>
      </c>
      <c r="AA20" s="48"/>
    </row>
    <row r="21" s="26" customFormat="1" ht="34" customHeight="1" spans="1:27">
      <c r="A21" s="89" t="s">
        <v>26</v>
      </c>
      <c r="B21" s="78" t="s">
        <v>443</v>
      </c>
      <c r="C21" s="60"/>
      <c r="D21" s="90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78"/>
      <c r="S21" s="78">
        <f t="shared" ref="S21:Z21" si="21">SUM(S22:S45)</f>
        <v>0</v>
      </c>
      <c r="T21" s="78">
        <f t="shared" si="21"/>
        <v>0</v>
      </c>
      <c r="U21" s="78">
        <f t="shared" si="21"/>
        <v>1250.25</v>
      </c>
      <c r="V21" s="78">
        <f t="shared" si="21"/>
        <v>1250.25</v>
      </c>
      <c r="W21" s="78">
        <f t="shared" si="21"/>
        <v>2375.48</v>
      </c>
      <c r="X21" s="78">
        <f t="shared" si="21"/>
        <v>1250.25</v>
      </c>
      <c r="Y21" s="78">
        <f t="shared" si="21"/>
        <v>95063.16</v>
      </c>
      <c r="Z21" s="78">
        <f t="shared" si="21"/>
        <v>101189.39</v>
      </c>
      <c r="AA21" s="48"/>
    </row>
    <row r="22" s="26" customFormat="1" ht="107" customHeight="1" outlineLevel="1" spans="1:27">
      <c r="A22" s="83">
        <v>1</v>
      </c>
      <c r="B22" s="60" t="s">
        <v>443</v>
      </c>
      <c r="C22" s="60" t="s">
        <v>444</v>
      </c>
      <c r="D22" s="88" t="s">
        <v>269</v>
      </c>
      <c r="E22" s="55"/>
      <c r="F22" s="55"/>
      <c r="G22" s="55">
        <f t="shared" ref="G22:J22" si="22">1*1.5*G5</f>
        <v>15</v>
      </c>
      <c r="H22" s="55">
        <f t="shared" si="22"/>
        <v>15</v>
      </c>
      <c r="I22" s="55">
        <f t="shared" si="22"/>
        <v>28.5</v>
      </c>
      <c r="J22" s="55">
        <f t="shared" si="22"/>
        <v>15</v>
      </c>
      <c r="K22" s="55">
        <f>10*1.5*K5</f>
        <v>150</v>
      </c>
      <c r="L22" s="78">
        <f t="shared" ref="L22:L45" si="23">SUM(E22:K22)</f>
        <v>223.5</v>
      </c>
      <c r="M22" s="55">
        <v>18.55</v>
      </c>
      <c r="N22" s="55">
        <v>12.95</v>
      </c>
      <c r="O22" s="55">
        <v>1.01</v>
      </c>
      <c r="P22" s="55">
        <v>4.9</v>
      </c>
      <c r="Q22" s="55">
        <v>3.52</v>
      </c>
      <c r="R22" s="78">
        <f t="shared" ref="R22:R45" si="24">+M22+N22*O22+P22+Q22</f>
        <v>40.05</v>
      </c>
      <c r="S22" s="55">
        <f t="shared" ref="S22:Y22" si="25">+E22*$R22</f>
        <v>0</v>
      </c>
      <c r="T22" s="55">
        <f t="shared" si="25"/>
        <v>0</v>
      </c>
      <c r="U22" s="55">
        <f t="shared" si="25"/>
        <v>600.75</v>
      </c>
      <c r="V22" s="55">
        <f t="shared" si="25"/>
        <v>600.75</v>
      </c>
      <c r="W22" s="55">
        <f t="shared" si="25"/>
        <v>1141.43</v>
      </c>
      <c r="X22" s="55">
        <f t="shared" si="25"/>
        <v>600.75</v>
      </c>
      <c r="Y22" s="55">
        <f t="shared" si="25"/>
        <v>6007.5</v>
      </c>
      <c r="Z22" s="78">
        <f t="shared" si="14"/>
        <v>8951.18</v>
      </c>
      <c r="AA22" s="48"/>
    </row>
    <row r="23" s="26" customFormat="1" ht="107" customHeight="1" outlineLevel="1" spans="1:27">
      <c r="A23" s="83">
        <v>2</v>
      </c>
      <c r="B23" s="60" t="s">
        <v>443</v>
      </c>
      <c r="C23" s="60" t="s">
        <v>445</v>
      </c>
      <c r="D23" s="88" t="s">
        <v>269</v>
      </c>
      <c r="E23" s="55"/>
      <c r="F23" s="55"/>
      <c r="G23" s="55"/>
      <c r="H23" s="55"/>
      <c r="I23" s="55"/>
      <c r="J23" s="55"/>
      <c r="K23" s="55">
        <f>5*K5</f>
        <v>50</v>
      </c>
      <c r="L23" s="78">
        <f t="shared" si="23"/>
        <v>50</v>
      </c>
      <c r="M23" s="55">
        <v>19.47</v>
      </c>
      <c r="N23" s="55">
        <v>18.01</v>
      </c>
      <c r="O23" s="55">
        <v>1.01</v>
      </c>
      <c r="P23" s="55">
        <v>7.19</v>
      </c>
      <c r="Q23" s="55">
        <v>3.77</v>
      </c>
      <c r="R23" s="78">
        <f t="shared" si="24"/>
        <v>48.62</v>
      </c>
      <c r="S23" s="55">
        <f t="shared" ref="S23:Y23" si="26">+E23*$R23</f>
        <v>0</v>
      </c>
      <c r="T23" s="55">
        <f t="shared" si="26"/>
        <v>0</v>
      </c>
      <c r="U23" s="55">
        <f t="shared" si="26"/>
        <v>0</v>
      </c>
      <c r="V23" s="55">
        <f t="shared" si="26"/>
        <v>0</v>
      </c>
      <c r="W23" s="55">
        <f t="shared" si="26"/>
        <v>0</v>
      </c>
      <c r="X23" s="55">
        <f t="shared" si="26"/>
        <v>0</v>
      </c>
      <c r="Y23" s="55">
        <f t="shared" si="26"/>
        <v>2431</v>
      </c>
      <c r="Z23" s="78">
        <f t="shared" si="14"/>
        <v>2431</v>
      </c>
      <c r="AA23" s="48"/>
    </row>
    <row r="24" s="26" customFormat="1" ht="107" customHeight="1" outlineLevel="1" spans="1:27">
      <c r="A24" s="83">
        <v>3</v>
      </c>
      <c r="B24" s="60" t="s">
        <v>443</v>
      </c>
      <c r="C24" s="60" t="s">
        <v>446</v>
      </c>
      <c r="D24" s="88" t="s">
        <v>269</v>
      </c>
      <c r="E24" s="55"/>
      <c r="F24" s="55"/>
      <c r="G24" s="55"/>
      <c r="H24" s="55"/>
      <c r="I24" s="55"/>
      <c r="J24" s="55"/>
      <c r="K24" s="55">
        <f>5*K5</f>
        <v>50</v>
      </c>
      <c r="L24" s="78">
        <f t="shared" si="23"/>
        <v>50</v>
      </c>
      <c r="M24" s="55">
        <v>22.17</v>
      </c>
      <c r="N24" s="55">
        <v>20.6</v>
      </c>
      <c r="O24" s="55">
        <v>1.01</v>
      </c>
      <c r="P24" s="55">
        <v>9.61</v>
      </c>
      <c r="Q24" s="55">
        <v>4.33</v>
      </c>
      <c r="R24" s="78">
        <f t="shared" si="24"/>
        <v>56.92</v>
      </c>
      <c r="S24" s="55">
        <f t="shared" ref="S24:Y24" si="27">+E24*$R24</f>
        <v>0</v>
      </c>
      <c r="T24" s="55">
        <f t="shared" si="27"/>
        <v>0</v>
      </c>
      <c r="U24" s="55">
        <f t="shared" si="27"/>
        <v>0</v>
      </c>
      <c r="V24" s="55">
        <f t="shared" si="27"/>
        <v>0</v>
      </c>
      <c r="W24" s="55">
        <f t="shared" si="27"/>
        <v>0</v>
      </c>
      <c r="X24" s="55">
        <f t="shared" si="27"/>
        <v>0</v>
      </c>
      <c r="Y24" s="55">
        <f t="shared" si="27"/>
        <v>2846</v>
      </c>
      <c r="Z24" s="78">
        <f t="shared" si="14"/>
        <v>2846</v>
      </c>
      <c r="AA24" s="48"/>
    </row>
    <row r="25" s="26" customFormat="1" ht="107" customHeight="1" outlineLevel="1" spans="1:27">
      <c r="A25" s="83">
        <v>4</v>
      </c>
      <c r="B25" s="60" t="s">
        <v>443</v>
      </c>
      <c r="C25" s="60" t="s">
        <v>447</v>
      </c>
      <c r="D25" s="88" t="s">
        <v>269</v>
      </c>
      <c r="E25" s="55"/>
      <c r="F25" s="55"/>
      <c r="G25" s="55"/>
      <c r="H25" s="55"/>
      <c r="I25" s="55"/>
      <c r="J25" s="55"/>
      <c r="K25" s="55">
        <f>5*K5</f>
        <v>50</v>
      </c>
      <c r="L25" s="78">
        <f t="shared" si="23"/>
        <v>50</v>
      </c>
      <c r="M25" s="55">
        <v>23.39</v>
      </c>
      <c r="N25" s="55">
        <v>24.58</v>
      </c>
      <c r="O25" s="55">
        <v>1.01</v>
      </c>
      <c r="P25" s="55">
        <v>11.69</v>
      </c>
      <c r="Q25" s="55">
        <v>4.57</v>
      </c>
      <c r="R25" s="78">
        <f t="shared" si="24"/>
        <v>64.48</v>
      </c>
      <c r="S25" s="55">
        <f t="shared" ref="S25:Y25" si="28">+E25*$R25</f>
        <v>0</v>
      </c>
      <c r="T25" s="55">
        <f t="shared" si="28"/>
        <v>0</v>
      </c>
      <c r="U25" s="55">
        <f t="shared" si="28"/>
        <v>0</v>
      </c>
      <c r="V25" s="55">
        <f t="shared" si="28"/>
        <v>0</v>
      </c>
      <c r="W25" s="55">
        <f t="shared" si="28"/>
        <v>0</v>
      </c>
      <c r="X25" s="55">
        <f t="shared" si="28"/>
        <v>0</v>
      </c>
      <c r="Y25" s="55">
        <f t="shared" si="28"/>
        <v>3224</v>
      </c>
      <c r="Z25" s="78">
        <f t="shared" si="14"/>
        <v>3224</v>
      </c>
      <c r="AA25" s="48"/>
    </row>
    <row r="26" s="26" customFormat="1" ht="107" customHeight="1" outlineLevel="1" spans="1:27">
      <c r="A26" s="83">
        <v>5</v>
      </c>
      <c r="B26" s="60" t="s">
        <v>443</v>
      </c>
      <c r="C26" s="60" t="s">
        <v>429</v>
      </c>
      <c r="D26" s="88" t="s">
        <v>269</v>
      </c>
      <c r="E26" s="55"/>
      <c r="F26" s="55"/>
      <c r="G26" s="55"/>
      <c r="H26" s="55"/>
      <c r="I26" s="55"/>
      <c r="J26" s="55"/>
      <c r="K26" s="55">
        <f>5*K5</f>
        <v>50</v>
      </c>
      <c r="L26" s="78">
        <f t="shared" si="23"/>
        <v>50</v>
      </c>
      <c r="M26" s="55">
        <v>18.48</v>
      </c>
      <c r="N26" s="55">
        <v>33.05</v>
      </c>
      <c r="O26" s="55">
        <v>1.02</v>
      </c>
      <c r="P26" s="55">
        <v>11.39</v>
      </c>
      <c r="Q26" s="55">
        <v>3.64</v>
      </c>
      <c r="R26" s="78">
        <f t="shared" si="24"/>
        <v>67.22</v>
      </c>
      <c r="S26" s="55">
        <f t="shared" ref="S26:Y26" si="29">+E26*$R26</f>
        <v>0</v>
      </c>
      <c r="T26" s="55">
        <f t="shared" si="29"/>
        <v>0</v>
      </c>
      <c r="U26" s="55">
        <f t="shared" si="29"/>
        <v>0</v>
      </c>
      <c r="V26" s="55">
        <f t="shared" si="29"/>
        <v>0</v>
      </c>
      <c r="W26" s="55">
        <f t="shared" si="29"/>
        <v>0</v>
      </c>
      <c r="X26" s="55">
        <f t="shared" si="29"/>
        <v>0</v>
      </c>
      <c r="Y26" s="55">
        <f t="shared" si="29"/>
        <v>3361</v>
      </c>
      <c r="Z26" s="78">
        <f t="shared" si="14"/>
        <v>3361</v>
      </c>
      <c r="AA26" s="48"/>
    </row>
    <row r="27" s="26" customFormat="1" ht="107" customHeight="1" outlineLevel="1" spans="1:27">
      <c r="A27" s="83">
        <v>6</v>
      </c>
      <c r="B27" s="60" t="s">
        <v>443</v>
      </c>
      <c r="C27" s="60" t="s">
        <v>448</v>
      </c>
      <c r="D27" s="88" t="s">
        <v>269</v>
      </c>
      <c r="E27" s="55"/>
      <c r="F27" s="55"/>
      <c r="G27" s="55"/>
      <c r="H27" s="55"/>
      <c r="I27" s="55"/>
      <c r="J27" s="55"/>
      <c r="K27" s="55">
        <f>5*K5</f>
        <v>50</v>
      </c>
      <c r="L27" s="78">
        <f t="shared" si="23"/>
        <v>50</v>
      </c>
      <c r="M27" s="55">
        <v>22.2</v>
      </c>
      <c r="N27" s="55">
        <v>43.93</v>
      </c>
      <c r="O27" s="55">
        <v>1.02</v>
      </c>
      <c r="P27" s="55">
        <v>21.88</v>
      </c>
      <c r="Q27" s="55">
        <v>4.36</v>
      </c>
      <c r="R27" s="78">
        <f t="shared" si="24"/>
        <v>93.25</v>
      </c>
      <c r="S27" s="55">
        <f t="shared" ref="S27:Y27" si="30">+E27*$R27</f>
        <v>0</v>
      </c>
      <c r="T27" s="55">
        <f t="shared" si="30"/>
        <v>0</v>
      </c>
      <c r="U27" s="55">
        <f t="shared" si="30"/>
        <v>0</v>
      </c>
      <c r="V27" s="55">
        <f t="shared" si="30"/>
        <v>0</v>
      </c>
      <c r="W27" s="55">
        <f t="shared" si="30"/>
        <v>0</v>
      </c>
      <c r="X27" s="55">
        <f t="shared" si="30"/>
        <v>0</v>
      </c>
      <c r="Y27" s="55">
        <f t="shared" si="30"/>
        <v>4662.5</v>
      </c>
      <c r="Z27" s="78">
        <f t="shared" si="14"/>
        <v>4662.5</v>
      </c>
      <c r="AA27" s="48"/>
    </row>
    <row r="28" s="26" customFormat="1" ht="107" customHeight="1" outlineLevel="1" spans="1:27">
      <c r="A28" s="83">
        <v>7</v>
      </c>
      <c r="B28" s="60" t="s">
        <v>443</v>
      </c>
      <c r="C28" s="60" t="s">
        <v>430</v>
      </c>
      <c r="D28" s="88" t="s">
        <v>269</v>
      </c>
      <c r="E28" s="55"/>
      <c r="F28" s="55"/>
      <c r="G28" s="55"/>
      <c r="H28" s="55"/>
      <c r="I28" s="55"/>
      <c r="J28" s="55"/>
      <c r="K28" s="55">
        <f>7*K5</f>
        <v>70</v>
      </c>
      <c r="L28" s="78">
        <f t="shared" si="23"/>
        <v>70</v>
      </c>
      <c r="M28" s="55">
        <v>25.5</v>
      </c>
      <c r="N28" s="55">
        <v>56.55</v>
      </c>
      <c r="O28" s="55">
        <v>1.02</v>
      </c>
      <c r="P28" s="55">
        <v>16.85</v>
      </c>
      <c r="Q28" s="55">
        <v>5.03</v>
      </c>
      <c r="R28" s="78">
        <f t="shared" si="24"/>
        <v>105.06</v>
      </c>
      <c r="S28" s="55">
        <f t="shared" ref="S28:Y28" si="31">+E28*$R28</f>
        <v>0</v>
      </c>
      <c r="T28" s="55">
        <f t="shared" si="31"/>
        <v>0</v>
      </c>
      <c r="U28" s="55">
        <f t="shared" si="31"/>
        <v>0</v>
      </c>
      <c r="V28" s="55">
        <f t="shared" si="31"/>
        <v>0</v>
      </c>
      <c r="W28" s="55">
        <f t="shared" si="31"/>
        <v>0</v>
      </c>
      <c r="X28" s="55">
        <f t="shared" si="31"/>
        <v>0</v>
      </c>
      <c r="Y28" s="55">
        <f t="shared" si="31"/>
        <v>7354.2</v>
      </c>
      <c r="Z28" s="78">
        <f t="shared" si="14"/>
        <v>7354.2</v>
      </c>
      <c r="AA28" s="48"/>
    </row>
    <row r="29" s="26" customFormat="1" ht="107" customHeight="1" outlineLevel="1" spans="1:27">
      <c r="A29" s="83">
        <v>8</v>
      </c>
      <c r="B29" s="60" t="s">
        <v>443</v>
      </c>
      <c r="C29" s="60" t="s">
        <v>431</v>
      </c>
      <c r="D29" s="88" t="s">
        <v>269</v>
      </c>
      <c r="E29" s="55"/>
      <c r="F29" s="55"/>
      <c r="G29" s="55"/>
      <c r="H29" s="55"/>
      <c r="I29" s="55"/>
      <c r="J29" s="55"/>
      <c r="K29" s="55">
        <f>7*K5</f>
        <v>70</v>
      </c>
      <c r="L29" s="78">
        <f t="shared" si="23"/>
        <v>70</v>
      </c>
      <c r="M29" s="55">
        <v>28.54</v>
      </c>
      <c r="N29" s="55">
        <v>94.2</v>
      </c>
      <c r="O29" s="55">
        <v>1.01</v>
      </c>
      <c r="P29" s="55">
        <v>17.38</v>
      </c>
      <c r="Q29" s="55">
        <v>5.75</v>
      </c>
      <c r="R29" s="78">
        <f t="shared" si="24"/>
        <v>146.81</v>
      </c>
      <c r="S29" s="55">
        <f t="shared" ref="S29:Y29" si="32">+E29*$R29</f>
        <v>0</v>
      </c>
      <c r="T29" s="55">
        <f t="shared" si="32"/>
        <v>0</v>
      </c>
      <c r="U29" s="55">
        <f t="shared" si="32"/>
        <v>0</v>
      </c>
      <c r="V29" s="55">
        <f t="shared" si="32"/>
        <v>0</v>
      </c>
      <c r="W29" s="55">
        <f t="shared" si="32"/>
        <v>0</v>
      </c>
      <c r="X29" s="55">
        <f t="shared" si="32"/>
        <v>0</v>
      </c>
      <c r="Y29" s="55">
        <f t="shared" si="32"/>
        <v>10276.7</v>
      </c>
      <c r="Z29" s="78">
        <f t="shared" si="14"/>
        <v>10276.7</v>
      </c>
      <c r="AA29" s="48"/>
    </row>
    <row r="30" s="26" customFormat="1" ht="107" customHeight="1" outlineLevel="1" spans="1:27">
      <c r="A30" s="83">
        <v>9</v>
      </c>
      <c r="B30" s="60" t="s">
        <v>443</v>
      </c>
      <c r="C30" s="60" t="s">
        <v>432</v>
      </c>
      <c r="D30" s="88" t="s">
        <v>269</v>
      </c>
      <c r="E30" s="55"/>
      <c r="F30" s="55"/>
      <c r="G30" s="55"/>
      <c r="H30" s="55"/>
      <c r="I30" s="55"/>
      <c r="J30" s="55"/>
      <c r="K30" s="55">
        <f>0.8*K5</f>
        <v>8</v>
      </c>
      <c r="L30" s="78">
        <f t="shared" si="23"/>
        <v>8</v>
      </c>
      <c r="M30" s="55">
        <v>32.16</v>
      </c>
      <c r="N30" s="55">
        <v>172.19</v>
      </c>
      <c r="O30" s="55">
        <v>1.01</v>
      </c>
      <c r="P30" s="55">
        <v>24.5</v>
      </c>
      <c r="Q30" s="55">
        <v>7.02</v>
      </c>
      <c r="R30" s="78">
        <f t="shared" si="24"/>
        <v>237.59</v>
      </c>
      <c r="S30" s="55">
        <f t="shared" ref="S30:Y30" si="33">+E30*$R30</f>
        <v>0</v>
      </c>
      <c r="T30" s="55">
        <f t="shared" si="33"/>
        <v>0</v>
      </c>
      <c r="U30" s="55">
        <f t="shared" si="33"/>
        <v>0</v>
      </c>
      <c r="V30" s="55">
        <f t="shared" si="33"/>
        <v>0</v>
      </c>
      <c r="W30" s="55">
        <f t="shared" si="33"/>
        <v>0</v>
      </c>
      <c r="X30" s="55">
        <f t="shared" si="33"/>
        <v>0</v>
      </c>
      <c r="Y30" s="55">
        <f t="shared" si="33"/>
        <v>1900.72</v>
      </c>
      <c r="Z30" s="78">
        <f t="shared" si="14"/>
        <v>1900.72</v>
      </c>
      <c r="AA30" s="48"/>
    </row>
    <row r="31" s="26" customFormat="1" ht="107" customHeight="1" outlineLevel="1" spans="1:27">
      <c r="A31" s="83">
        <v>10</v>
      </c>
      <c r="B31" s="60" t="s">
        <v>443</v>
      </c>
      <c r="C31" s="60" t="s">
        <v>433</v>
      </c>
      <c r="D31" s="88" t="s">
        <v>269</v>
      </c>
      <c r="E31" s="55"/>
      <c r="F31" s="55"/>
      <c r="G31" s="55"/>
      <c r="H31" s="55"/>
      <c r="I31" s="55"/>
      <c r="J31" s="55"/>
      <c r="K31" s="55">
        <v>4.21</v>
      </c>
      <c r="L31" s="78">
        <f t="shared" si="23"/>
        <v>4.21</v>
      </c>
      <c r="M31" s="55">
        <v>39.95</v>
      </c>
      <c r="N31" s="55">
        <v>241.54</v>
      </c>
      <c r="O31" s="55">
        <v>1.01</v>
      </c>
      <c r="P31" s="55">
        <v>31.89</v>
      </c>
      <c r="Q31" s="55">
        <v>8.88</v>
      </c>
      <c r="R31" s="78">
        <f t="shared" si="24"/>
        <v>324.68</v>
      </c>
      <c r="S31" s="55">
        <f t="shared" ref="S31:Y31" si="34">+E31*$R31</f>
        <v>0</v>
      </c>
      <c r="T31" s="55">
        <f t="shared" si="34"/>
        <v>0</v>
      </c>
      <c r="U31" s="55">
        <f t="shared" si="34"/>
        <v>0</v>
      </c>
      <c r="V31" s="55">
        <f t="shared" si="34"/>
        <v>0</v>
      </c>
      <c r="W31" s="55">
        <f t="shared" si="34"/>
        <v>0</v>
      </c>
      <c r="X31" s="55">
        <f t="shared" si="34"/>
        <v>0</v>
      </c>
      <c r="Y31" s="55">
        <f t="shared" si="34"/>
        <v>1366.9</v>
      </c>
      <c r="Z31" s="78">
        <f t="shared" si="14"/>
        <v>1366.9</v>
      </c>
      <c r="AA31" s="48"/>
    </row>
    <row r="32" s="26" customFormat="1" ht="107" customHeight="1" outlineLevel="1" spans="1:27">
      <c r="A32" s="83">
        <v>11</v>
      </c>
      <c r="B32" s="60" t="s">
        <v>443</v>
      </c>
      <c r="C32" s="60" t="s">
        <v>434</v>
      </c>
      <c r="D32" s="88" t="s">
        <v>269</v>
      </c>
      <c r="E32" s="55"/>
      <c r="F32" s="55"/>
      <c r="G32" s="55"/>
      <c r="H32" s="55"/>
      <c r="I32" s="55"/>
      <c r="J32" s="55"/>
      <c r="K32" s="55">
        <v>1</v>
      </c>
      <c r="L32" s="78">
        <f t="shared" si="23"/>
        <v>1</v>
      </c>
      <c r="M32" s="55">
        <v>47.87</v>
      </c>
      <c r="N32" s="55">
        <v>343.61</v>
      </c>
      <c r="O32" s="55">
        <v>1.01</v>
      </c>
      <c r="P32" s="55">
        <v>42.88</v>
      </c>
      <c r="Q32" s="55">
        <v>10.46</v>
      </c>
      <c r="R32" s="78">
        <f t="shared" si="24"/>
        <v>448.26</v>
      </c>
      <c r="S32" s="55">
        <f t="shared" ref="S32:Y32" si="35">+E32*$R32</f>
        <v>0</v>
      </c>
      <c r="T32" s="55">
        <f t="shared" si="35"/>
        <v>0</v>
      </c>
      <c r="U32" s="55">
        <f t="shared" si="35"/>
        <v>0</v>
      </c>
      <c r="V32" s="55">
        <f t="shared" si="35"/>
        <v>0</v>
      </c>
      <c r="W32" s="55">
        <f t="shared" si="35"/>
        <v>0</v>
      </c>
      <c r="X32" s="55">
        <f t="shared" si="35"/>
        <v>0</v>
      </c>
      <c r="Y32" s="55">
        <f t="shared" si="35"/>
        <v>448.26</v>
      </c>
      <c r="Z32" s="78">
        <f t="shared" si="14"/>
        <v>448.26</v>
      </c>
      <c r="AA32" s="48"/>
    </row>
    <row r="33" s="26" customFormat="1" ht="107" customHeight="1" outlineLevel="1" spans="1:27">
      <c r="A33" s="83">
        <v>12</v>
      </c>
      <c r="B33" s="60" t="s">
        <v>443</v>
      </c>
      <c r="C33" s="60" t="s">
        <v>435</v>
      </c>
      <c r="D33" s="88" t="s">
        <v>269</v>
      </c>
      <c r="E33" s="55"/>
      <c r="F33" s="55"/>
      <c r="G33" s="55"/>
      <c r="H33" s="55"/>
      <c r="I33" s="55"/>
      <c r="J33" s="55"/>
      <c r="K33" s="55">
        <v>1</v>
      </c>
      <c r="L33" s="78">
        <f t="shared" si="23"/>
        <v>1</v>
      </c>
      <c r="M33" s="55">
        <v>48.76</v>
      </c>
      <c r="N33" s="55">
        <v>400.87</v>
      </c>
      <c r="O33" s="55">
        <v>1.01</v>
      </c>
      <c r="P33" s="55">
        <v>49.36</v>
      </c>
      <c r="Q33" s="55">
        <v>10.71</v>
      </c>
      <c r="R33" s="78">
        <f t="shared" si="24"/>
        <v>513.71</v>
      </c>
      <c r="S33" s="55">
        <f t="shared" ref="S33:Y33" si="36">+E33*$R33</f>
        <v>0</v>
      </c>
      <c r="T33" s="55">
        <f t="shared" si="36"/>
        <v>0</v>
      </c>
      <c r="U33" s="55">
        <f t="shared" si="36"/>
        <v>0</v>
      </c>
      <c r="V33" s="55">
        <f t="shared" si="36"/>
        <v>0</v>
      </c>
      <c r="W33" s="55">
        <f t="shared" si="36"/>
        <v>0</v>
      </c>
      <c r="X33" s="55">
        <f t="shared" si="36"/>
        <v>0</v>
      </c>
      <c r="Y33" s="55">
        <f t="shared" si="36"/>
        <v>513.71</v>
      </c>
      <c r="Z33" s="78">
        <f t="shared" si="14"/>
        <v>513.71</v>
      </c>
      <c r="AA33" s="48"/>
    </row>
    <row r="34" s="28" customFormat="1" ht="113" customHeight="1" outlineLevel="1" spans="1:27">
      <c r="A34" s="83">
        <v>13</v>
      </c>
      <c r="B34" s="60" t="s">
        <v>449</v>
      </c>
      <c r="C34" s="60" t="s">
        <v>450</v>
      </c>
      <c r="D34" s="88" t="s">
        <v>269</v>
      </c>
      <c r="E34" s="55"/>
      <c r="F34" s="55"/>
      <c r="G34" s="55">
        <v>15</v>
      </c>
      <c r="H34" s="55">
        <v>15</v>
      </c>
      <c r="I34" s="55">
        <v>28.5</v>
      </c>
      <c r="J34" s="55">
        <v>15</v>
      </c>
      <c r="K34" s="55">
        <v>150</v>
      </c>
      <c r="L34" s="78">
        <f t="shared" si="23"/>
        <v>223.5</v>
      </c>
      <c r="M34" s="55">
        <v>18.55</v>
      </c>
      <c r="N34" s="55">
        <v>15.63</v>
      </c>
      <c r="O34" s="55">
        <v>1.01</v>
      </c>
      <c r="P34" s="55">
        <v>5.44</v>
      </c>
      <c r="Q34" s="55">
        <v>3.52</v>
      </c>
      <c r="R34" s="78">
        <f t="shared" si="24"/>
        <v>43.3</v>
      </c>
      <c r="S34" s="55">
        <f t="shared" ref="S34:Y34" si="37">+E34*$R34</f>
        <v>0</v>
      </c>
      <c r="T34" s="55">
        <f t="shared" si="37"/>
        <v>0</v>
      </c>
      <c r="U34" s="55">
        <f t="shared" si="37"/>
        <v>649.5</v>
      </c>
      <c r="V34" s="55">
        <f t="shared" si="37"/>
        <v>649.5</v>
      </c>
      <c r="W34" s="55">
        <f t="shared" si="37"/>
        <v>1234.05</v>
      </c>
      <c r="X34" s="55">
        <f t="shared" si="37"/>
        <v>649.5</v>
      </c>
      <c r="Y34" s="55">
        <f t="shared" si="37"/>
        <v>6495</v>
      </c>
      <c r="Z34" s="78">
        <f t="shared" si="14"/>
        <v>9677.55</v>
      </c>
      <c r="AA34" s="48"/>
    </row>
    <row r="35" ht="113" customHeight="1" outlineLevel="1" spans="1:27">
      <c r="A35" s="83">
        <v>14</v>
      </c>
      <c r="B35" s="60" t="s">
        <v>449</v>
      </c>
      <c r="C35" s="60" t="s">
        <v>451</v>
      </c>
      <c r="D35" s="88" t="s">
        <v>269</v>
      </c>
      <c r="E35" s="55"/>
      <c r="F35" s="55"/>
      <c r="G35" s="55"/>
      <c r="H35" s="55"/>
      <c r="I35" s="55"/>
      <c r="J35" s="55"/>
      <c r="K35" s="55">
        <v>50</v>
      </c>
      <c r="L35" s="78">
        <f t="shared" si="23"/>
        <v>50</v>
      </c>
      <c r="M35" s="55">
        <v>19.47</v>
      </c>
      <c r="N35" s="55">
        <v>21.57</v>
      </c>
      <c r="O35" s="55">
        <v>1.01</v>
      </c>
      <c r="P35" s="55">
        <v>8.02</v>
      </c>
      <c r="Q35" s="55">
        <v>3.77</v>
      </c>
      <c r="R35" s="78">
        <f t="shared" si="24"/>
        <v>53.05</v>
      </c>
      <c r="S35" s="55">
        <f t="shared" ref="S35:Y35" si="38">+E35*$R35</f>
        <v>0</v>
      </c>
      <c r="T35" s="55">
        <f t="shared" si="38"/>
        <v>0</v>
      </c>
      <c r="U35" s="55">
        <f t="shared" si="38"/>
        <v>0</v>
      </c>
      <c r="V35" s="55">
        <f t="shared" si="38"/>
        <v>0</v>
      </c>
      <c r="W35" s="55">
        <f t="shared" si="38"/>
        <v>0</v>
      </c>
      <c r="X35" s="55">
        <f t="shared" si="38"/>
        <v>0</v>
      </c>
      <c r="Y35" s="55">
        <f t="shared" si="38"/>
        <v>2652.5</v>
      </c>
      <c r="Z35" s="78">
        <f t="shared" si="14"/>
        <v>2652.5</v>
      </c>
      <c r="AA35" s="48"/>
    </row>
    <row r="36" ht="113" customHeight="1" outlineLevel="1" spans="1:27">
      <c r="A36" s="83">
        <v>15</v>
      </c>
      <c r="B36" s="60" t="s">
        <v>449</v>
      </c>
      <c r="C36" s="60" t="s">
        <v>452</v>
      </c>
      <c r="D36" s="88" t="s">
        <v>269</v>
      </c>
      <c r="E36" s="55"/>
      <c r="F36" s="55"/>
      <c r="G36" s="55"/>
      <c r="H36" s="55"/>
      <c r="I36" s="55"/>
      <c r="J36" s="55"/>
      <c r="K36" s="55">
        <v>50</v>
      </c>
      <c r="L36" s="78">
        <f t="shared" si="23"/>
        <v>50</v>
      </c>
      <c r="M36" s="55">
        <v>22.17</v>
      </c>
      <c r="N36" s="55">
        <v>28.32</v>
      </c>
      <c r="O36" s="55">
        <v>1.01</v>
      </c>
      <c r="P36" s="55">
        <v>11.87</v>
      </c>
      <c r="Q36" s="55">
        <v>4.33</v>
      </c>
      <c r="R36" s="78">
        <f t="shared" si="24"/>
        <v>66.97</v>
      </c>
      <c r="S36" s="55">
        <f t="shared" ref="S36:Y36" si="39">+E36*$R36</f>
        <v>0</v>
      </c>
      <c r="T36" s="55">
        <f t="shared" si="39"/>
        <v>0</v>
      </c>
      <c r="U36" s="55">
        <f t="shared" si="39"/>
        <v>0</v>
      </c>
      <c r="V36" s="55">
        <f t="shared" si="39"/>
        <v>0</v>
      </c>
      <c r="W36" s="55">
        <f t="shared" si="39"/>
        <v>0</v>
      </c>
      <c r="X36" s="55">
        <f t="shared" si="39"/>
        <v>0</v>
      </c>
      <c r="Y36" s="55">
        <f t="shared" si="39"/>
        <v>3348.5</v>
      </c>
      <c r="Z36" s="78">
        <f t="shared" si="14"/>
        <v>3348.5</v>
      </c>
      <c r="AA36" s="48"/>
    </row>
    <row r="37" ht="113" customHeight="1" outlineLevel="1" spans="1:27">
      <c r="A37" s="83">
        <v>16</v>
      </c>
      <c r="B37" s="60" t="s">
        <v>449</v>
      </c>
      <c r="C37" s="60" t="s">
        <v>453</v>
      </c>
      <c r="D37" s="88" t="s">
        <v>269</v>
      </c>
      <c r="E37" s="55"/>
      <c r="F37" s="55"/>
      <c r="G37" s="55"/>
      <c r="H37" s="55"/>
      <c r="I37" s="55"/>
      <c r="J37" s="55"/>
      <c r="K37" s="55">
        <v>50</v>
      </c>
      <c r="L37" s="78">
        <f t="shared" si="23"/>
        <v>50</v>
      </c>
      <c r="M37" s="55">
        <v>23.39</v>
      </c>
      <c r="N37" s="55">
        <v>34.2</v>
      </c>
      <c r="O37" s="55">
        <v>1.01</v>
      </c>
      <c r="P37" s="55">
        <v>13.27</v>
      </c>
      <c r="Q37" s="55">
        <v>4.57</v>
      </c>
      <c r="R37" s="78">
        <f t="shared" si="24"/>
        <v>75.77</v>
      </c>
      <c r="S37" s="55">
        <f t="shared" ref="S37:Y37" si="40">+E37*$R37</f>
        <v>0</v>
      </c>
      <c r="T37" s="55">
        <f t="shared" si="40"/>
        <v>0</v>
      </c>
      <c r="U37" s="55">
        <f t="shared" si="40"/>
        <v>0</v>
      </c>
      <c r="V37" s="55">
        <f t="shared" si="40"/>
        <v>0</v>
      </c>
      <c r="W37" s="55">
        <f t="shared" si="40"/>
        <v>0</v>
      </c>
      <c r="X37" s="55">
        <f t="shared" si="40"/>
        <v>0</v>
      </c>
      <c r="Y37" s="55">
        <f t="shared" si="40"/>
        <v>3788.5</v>
      </c>
      <c r="Z37" s="78">
        <f t="shared" si="14"/>
        <v>3788.5</v>
      </c>
      <c r="AA37" s="48"/>
    </row>
    <row r="38" ht="113" customHeight="1" outlineLevel="1" spans="1:27">
      <c r="A38" s="83">
        <v>17</v>
      </c>
      <c r="B38" s="60" t="s">
        <v>449</v>
      </c>
      <c r="C38" s="60" t="s">
        <v>436</v>
      </c>
      <c r="D38" s="88" t="s">
        <v>269</v>
      </c>
      <c r="E38" s="55"/>
      <c r="F38" s="55"/>
      <c r="G38" s="55"/>
      <c r="H38" s="55"/>
      <c r="I38" s="55"/>
      <c r="J38" s="55"/>
      <c r="K38" s="55">
        <v>50</v>
      </c>
      <c r="L38" s="78">
        <f t="shared" si="23"/>
        <v>50</v>
      </c>
      <c r="M38" s="55">
        <v>18.48</v>
      </c>
      <c r="N38" s="55">
        <v>33.05</v>
      </c>
      <c r="O38" s="55">
        <v>1.02</v>
      </c>
      <c r="P38" s="55">
        <v>11.39</v>
      </c>
      <c r="Q38" s="55">
        <v>3.64</v>
      </c>
      <c r="R38" s="78">
        <f t="shared" si="24"/>
        <v>67.22</v>
      </c>
      <c r="S38" s="55">
        <f t="shared" ref="S38:Y38" si="41">+E38*$R38</f>
        <v>0</v>
      </c>
      <c r="T38" s="55">
        <f t="shared" si="41"/>
        <v>0</v>
      </c>
      <c r="U38" s="55">
        <f t="shared" si="41"/>
        <v>0</v>
      </c>
      <c r="V38" s="55">
        <f t="shared" si="41"/>
        <v>0</v>
      </c>
      <c r="W38" s="55">
        <f t="shared" si="41"/>
        <v>0</v>
      </c>
      <c r="X38" s="55">
        <f t="shared" si="41"/>
        <v>0</v>
      </c>
      <c r="Y38" s="55">
        <f t="shared" si="41"/>
        <v>3361</v>
      </c>
      <c r="Z38" s="78">
        <f t="shared" si="14"/>
        <v>3361</v>
      </c>
      <c r="AA38" s="48"/>
    </row>
    <row r="39" ht="113" customHeight="1" outlineLevel="1" spans="1:27">
      <c r="A39" s="83">
        <v>18</v>
      </c>
      <c r="B39" s="60" t="s">
        <v>449</v>
      </c>
      <c r="C39" s="60" t="s">
        <v>454</v>
      </c>
      <c r="D39" s="88" t="s">
        <v>269</v>
      </c>
      <c r="E39" s="55"/>
      <c r="F39" s="55"/>
      <c r="G39" s="55"/>
      <c r="H39" s="55"/>
      <c r="I39" s="55"/>
      <c r="J39" s="55"/>
      <c r="K39" s="55">
        <v>50</v>
      </c>
      <c r="L39" s="78">
        <f t="shared" si="23"/>
        <v>50</v>
      </c>
      <c r="M39" s="55">
        <v>22.2</v>
      </c>
      <c r="N39" s="55">
        <v>57.86</v>
      </c>
      <c r="O39" s="55">
        <v>1.02</v>
      </c>
      <c r="P39" s="55">
        <v>23.23</v>
      </c>
      <c r="Q39" s="55">
        <v>4.36</v>
      </c>
      <c r="R39" s="78">
        <f t="shared" si="24"/>
        <v>108.81</v>
      </c>
      <c r="S39" s="55">
        <f t="shared" ref="S39:Y39" si="42">+E39*$R39</f>
        <v>0</v>
      </c>
      <c r="T39" s="55">
        <f t="shared" si="42"/>
        <v>0</v>
      </c>
      <c r="U39" s="55">
        <f t="shared" si="42"/>
        <v>0</v>
      </c>
      <c r="V39" s="55">
        <f t="shared" si="42"/>
        <v>0</v>
      </c>
      <c r="W39" s="55">
        <f t="shared" si="42"/>
        <v>0</v>
      </c>
      <c r="X39" s="55">
        <f t="shared" si="42"/>
        <v>0</v>
      </c>
      <c r="Y39" s="55">
        <f t="shared" si="42"/>
        <v>5440.5</v>
      </c>
      <c r="Z39" s="78">
        <f t="shared" si="14"/>
        <v>5440.5</v>
      </c>
      <c r="AA39" s="48"/>
    </row>
    <row r="40" ht="113" customHeight="1" outlineLevel="1" spans="1:27">
      <c r="A40" s="83">
        <v>19</v>
      </c>
      <c r="B40" s="60" t="s">
        <v>449</v>
      </c>
      <c r="C40" s="60" t="s">
        <v>437</v>
      </c>
      <c r="D40" s="88" t="s">
        <v>269</v>
      </c>
      <c r="E40" s="55"/>
      <c r="F40" s="55"/>
      <c r="G40" s="55"/>
      <c r="H40" s="55"/>
      <c r="I40" s="55"/>
      <c r="J40" s="55"/>
      <c r="K40" s="55">
        <v>70</v>
      </c>
      <c r="L40" s="78">
        <f t="shared" si="23"/>
        <v>70</v>
      </c>
      <c r="M40" s="55">
        <v>25.5</v>
      </c>
      <c r="N40" s="55">
        <v>77.5</v>
      </c>
      <c r="O40" s="55">
        <v>1.02</v>
      </c>
      <c r="P40" s="55">
        <v>18.56</v>
      </c>
      <c r="Q40" s="55">
        <v>5.03</v>
      </c>
      <c r="R40" s="78">
        <f t="shared" si="24"/>
        <v>128.14</v>
      </c>
      <c r="S40" s="55">
        <f t="shared" ref="S40:Y40" si="43">+E40*$R40</f>
        <v>0</v>
      </c>
      <c r="T40" s="55">
        <f t="shared" si="43"/>
        <v>0</v>
      </c>
      <c r="U40" s="55">
        <f t="shared" si="43"/>
        <v>0</v>
      </c>
      <c r="V40" s="55">
        <f t="shared" si="43"/>
        <v>0</v>
      </c>
      <c r="W40" s="55">
        <f t="shared" si="43"/>
        <v>0</v>
      </c>
      <c r="X40" s="55">
        <f t="shared" si="43"/>
        <v>0</v>
      </c>
      <c r="Y40" s="55">
        <f t="shared" si="43"/>
        <v>8969.8</v>
      </c>
      <c r="Z40" s="78">
        <f t="shared" si="14"/>
        <v>8969.8</v>
      </c>
      <c r="AA40" s="48"/>
    </row>
    <row r="41" ht="113" customHeight="1" outlineLevel="1" spans="1:27">
      <c r="A41" s="83">
        <v>20</v>
      </c>
      <c r="B41" s="60" t="s">
        <v>449</v>
      </c>
      <c r="C41" s="60" t="s">
        <v>438</v>
      </c>
      <c r="D41" s="88" t="s">
        <v>269</v>
      </c>
      <c r="E41" s="55"/>
      <c r="F41" s="55"/>
      <c r="G41" s="55"/>
      <c r="H41" s="55"/>
      <c r="I41" s="55"/>
      <c r="J41" s="55"/>
      <c r="K41" s="55">
        <v>70</v>
      </c>
      <c r="L41" s="78">
        <f t="shared" si="23"/>
        <v>70</v>
      </c>
      <c r="M41" s="55">
        <v>28.54</v>
      </c>
      <c r="N41" s="55">
        <v>130.66</v>
      </c>
      <c r="O41" s="55">
        <v>1.01</v>
      </c>
      <c r="P41" s="55">
        <v>18.93</v>
      </c>
      <c r="Q41" s="55">
        <v>5.75</v>
      </c>
      <c r="R41" s="78">
        <f t="shared" si="24"/>
        <v>185.19</v>
      </c>
      <c r="S41" s="55">
        <f t="shared" ref="S41:Y41" si="44">+E41*$R41</f>
        <v>0</v>
      </c>
      <c r="T41" s="55">
        <f t="shared" si="44"/>
        <v>0</v>
      </c>
      <c r="U41" s="55">
        <f t="shared" si="44"/>
        <v>0</v>
      </c>
      <c r="V41" s="55">
        <f t="shared" si="44"/>
        <v>0</v>
      </c>
      <c r="W41" s="55">
        <f t="shared" si="44"/>
        <v>0</v>
      </c>
      <c r="X41" s="55">
        <f t="shared" si="44"/>
        <v>0</v>
      </c>
      <c r="Y41" s="55">
        <f t="shared" si="44"/>
        <v>12963.3</v>
      </c>
      <c r="Z41" s="78">
        <f t="shared" si="14"/>
        <v>12963.3</v>
      </c>
      <c r="AA41" s="48"/>
    </row>
    <row r="42" ht="113" customHeight="1" outlineLevel="1" spans="1:27">
      <c r="A42" s="83">
        <v>21</v>
      </c>
      <c r="B42" s="60" t="s">
        <v>449</v>
      </c>
      <c r="C42" s="60" t="s">
        <v>439</v>
      </c>
      <c r="D42" s="88" t="s">
        <v>269</v>
      </c>
      <c r="E42" s="55"/>
      <c r="F42" s="55"/>
      <c r="G42" s="55"/>
      <c r="H42" s="55"/>
      <c r="I42" s="55"/>
      <c r="J42" s="55"/>
      <c r="K42" s="55">
        <v>8</v>
      </c>
      <c r="L42" s="78">
        <f t="shared" si="23"/>
        <v>8</v>
      </c>
      <c r="M42" s="55">
        <v>32.16</v>
      </c>
      <c r="N42" s="55">
        <v>206.72</v>
      </c>
      <c r="O42" s="55">
        <v>1.01</v>
      </c>
      <c r="P42" s="55">
        <v>25.81</v>
      </c>
      <c r="Q42" s="55">
        <v>7.02</v>
      </c>
      <c r="R42" s="78">
        <f t="shared" si="24"/>
        <v>273.78</v>
      </c>
      <c r="S42" s="55">
        <f t="shared" ref="S42:Y42" si="45">+E42*$R42</f>
        <v>0</v>
      </c>
      <c r="T42" s="55">
        <f t="shared" si="45"/>
        <v>0</v>
      </c>
      <c r="U42" s="55">
        <f t="shared" si="45"/>
        <v>0</v>
      </c>
      <c r="V42" s="55">
        <f t="shared" si="45"/>
        <v>0</v>
      </c>
      <c r="W42" s="55">
        <f t="shared" si="45"/>
        <v>0</v>
      </c>
      <c r="X42" s="55">
        <f t="shared" si="45"/>
        <v>0</v>
      </c>
      <c r="Y42" s="55">
        <f t="shared" si="45"/>
        <v>2190.24</v>
      </c>
      <c r="Z42" s="78">
        <f t="shared" si="14"/>
        <v>2190.24</v>
      </c>
      <c r="AA42" s="48"/>
    </row>
    <row r="43" ht="113" customHeight="1" outlineLevel="1" spans="1:27">
      <c r="A43" s="83">
        <v>22</v>
      </c>
      <c r="B43" s="60" t="s">
        <v>449</v>
      </c>
      <c r="C43" s="60" t="s">
        <v>440</v>
      </c>
      <c r="D43" s="88" t="s">
        <v>269</v>
      </c>
      <c r="E43" s="55"/>
      <c r="F43" s="55"/>
      <c r="G43" s="55"/>
      <c r="H43" s="55"/>
      <c r="I43" s="55"/>
      <c r="J43" s="55"/>
      <c r="K43" s="55">
        <v>1</v>
      </c>
      <c r="L43" s="78">
        <f t="shared" si="23"/>
        <v>1</v>
      </c>
      <c r="M43" s="55">
        <v>39.95</v>
      </c>
      <c r="N43" s="55">
        <v>294.57</v>
      </c>
      <c r="O43" s="55">
        <v>1.01</v>
      </c>
      <c r="P43" s="55">
        <v>33.82</v>
      </c>
      <c r="Q43" s="55">
        <v>8.88</v>
      </c>
      <c r="R43" s="78">
        <f t="shared" si="24"/>
        <v>380.17</v>
      </c>
      <c r="S43" s="55">
        <f t="shared" ref="S43:Y43" si="46">+E43*$R43</f>
        <v>0</v>
      </c>
      <c r="T43" s="55">
        <f t="shared" si="46"/>
        <v>0</v>
      </c>
      <c r="U43" s="55">
        <f t="shared" si="46"/>
        <v>0</v>
      </c>
      <c r="V43" s="55">
        <f t="shared" si="46"/>
        <v>0</v>
      </c>
      <c r="W43" s="55">
        <f t="shared" si="46"/>
        <v>0</v>
      </c>
      <c r="X43" s="55">
        <f t="shared" si="46"/>
        <v>0</v>
      </c>
      <c r="Y43" s="55">
        <f t="shared" si="46"/>
        <v>380.17</v>
      </c>
      <c r="Z43" s="78">
        <f t="shared" si="14"/>
        <v>380.17</v>
      </c>
      <c r="AA43" s="48"/>
    </row>
    <row r="44" ht="113" customHeight="1" outlineLevel="1" spans="1:27">
      <c r="A44" s="83">
        <v>23</v>
      </c>
      <c r="B44" s="60" t="s">
        <v>449</v>
      </c>
      <c r="C44" s="60" t="s">
        <v>441</v>
      </c>
      <c r="D44" s="88" t="s">
        <v>269</v>
      </c>
      <c r="E44" s="55"/>
      <c r="F44" s="55"/>
      <c r="G44" s="55"/>
      <c r="H44" s="55"/>
      <c r="I44" s="55"/>
      <c r="J44" s="55"/>
      <c r="K44" s="55">
        <v>1</v>
      </c>
      <c r="L44" s="78">
        <f t="shared" si="23"/>
        <v>1</v>
      </c>
      <c r="M44" s="55">
        <v>47.87</v>
      </c>
      <c r="N44" s="55">
        <v>396.16</v>
      </c>
      <c r="O44" s="55">
        <v>1.01</v>
      </c>
      <c r="P44" s="55">
        <v>44.82</v>
      </c>
      <c r="Q44" s="55">
        <v>10.46</v>
      </c>
      <c r="R44" s="78">
        <f t="shared" si="24"/>
        <v>503.27</v>
      </c>
      <c r="S44" s="55">
        <f t="shared" ref="S44:Y44" si="47">+E44*$R44</f>
        <v>0</v>
      </c>
      <c r="T44" s="55">
        <f t="shared" si="47"/>
        <v>0</v>
      </c>
      <c r="U44" s="55">
        <f t="shared" si="47"/>
        <v>0</v>
      </c>
      <c r="V44" s="55">
        <f t="shared" si="47"/>
        <v>0</v>
      </c>
      <c r="W44" s="55">
        <f t="shared" si="47"/>
        <v>0</v>
      </c>
      <c r="X44" s="55">
        <f t="shared" si="47"/>
        <v>0</v>
      </c>
      <c r="Y44" s="55">
        <f t="shared" si="47"/>
        <v>503.27</v>
      </c>
      <c r="Z44" s="78">
        <f t="shared" si="14"/>
        <v>503.27</v>
      </c>
      <c r="AA44" s="48"/>
    </row>
    <row r="45" ht="113" customHeight="1" outlineLevel="1" spans="1:27">
      <c r="A45" s="83">
        <v>24</v>
      </c>
      <c r="B45" s="60" t="s">
        <v>449</v>
      </c>
      <c r="C45" s="60" t="s">
        <v>442</v>
      </c>
      <c r="D45" s="88" t="s">
        <v>269</v>
      </c>
      <c r="E45" s="55"/>
      <c r="F45" s="55"/>
      <c r="G45" s="55"/>
      <c r="H45" s="55"/>
      <c r="I45" s="55"/>
      <c r="J45" s="55"/>
      <c r="K45" s="55">
        <v>1</v>
      </c>
      <c r="L45" s="78">
        <f t="shared" si="23"/>
        <v>1</v>
      </c>
      <c r="M45" s="55">
        <v>48.76</v>
      </c>
      <c r="N45" s="55">
        <v>462.19</v>
      </c>
      <c r="O45" s="55">
        <v>1.01</v>
      </c>
      <c r="P45" s="55">
        <v>51.61</v>
      </c>
      <c r="Q45" s="55">
        <v>10.71</v>
      </c>
      <c r="R45" s="78">
        <f t="shared" si="24"/>
        <v>577.89</v>
      </c>
      <c r="S45" s="55">
        <f t="shared" ref="S45:Y45" si="48">+E45*$R45</f>
        <v>0</v>
      </c>
      <c r="T45" s="55">
        <f t="shared" si="48"/>
        <v>0</v>
      </c>
      <c r="U45" s="55">
        <f t="shared" si="48"/>
        <v>0</v>
      </c>
      <c r="V45" s="55">
        <f t="shared" si="48"/>
        <v>0</v>
      </c>
      <c r="W45" s="55">
        <f t="shared" si="48"/>
        <v>0</v>
      </c>
      <c r="X45" s="55">
        <f t="shared" si="48"/>
        <v>0</v>
      </c>
      <c r="Y45" s="55">
        <f t="shared" si="48"/>
        <v>577.89</v>
      </c>
      <c r="Z45" s="78">
        <f t="shared" si="14"/>
        <v>577.89</v>
      </c>
      <c r="AA45" s="48"/>
    </row>
    <row r="46" ht="39.75" customHeight="1" spans="1:27">
      <c r="A46" s="89" t="s">
        <v>55</v>
      </c>
      <c r="B46" s="91" t="s">
        <v>455</v>
      </c>
      <c r="C46" s="60"/>
      <c r="D46" s="88"/>
      <c r="E46" s="55"/>
      <c r="F46" s="55"/>
      <c r="G46" s="55"/>
      <c r="H46" s="55"/>
      <c r="I46" s="55"/>
      <c r="J46" s="55"/>
      <c r="K46" s="55"/>
      <c r="L46" s="78"/>
      <c r="M46" s="55"/>
      <c r="N46" s="55"/>
      <c r="O46" s="55"/>
      <c r="P46" s="55"/>
      <c r="Q46" s="55"/>
      <c r="R46" s="78"/>
      <c r="S46" s="78">
        <f t="shared" ref="S46:Z46" si="49">SUM(S47:S63)</f>
        <v>0</v>
      </c>
      <c r="T46" s="78">
        <f t="shared" si="49"/>
        <v>0</v>
      </c>
      <c r="U46" s="78">
        <f t="shared" si="49"/>
        <v>0</v>
      </c>
      <c r="V46" s="78">
        <f t="shared" si="49"/>
        <v>0</v>
      </c>
      <c r="W46" s="78">
        <f t="shared" si="49"/>
        <v>0</v>
      </c>
      <c r="X46" s="78">
        <f t="shared" si="49"/>
        <v>0</v>
      </c>
      <c r="Y46" s="78">
        <f t="shared" si="49"/>
        <v>25142.93</v>
      </c>
      <c r="Z46" s="78">
        <f t="shared" si="49"/>
        <v>25142.93</v>
      </c>
      <c r="AA46" s="48"/>
    </row>
    <row r="47" ht="112" customHeight="1" outlineLevel="1" spans="1:27">
      <c r="A47" s="83">
        <v>1</v>
      </c>
      <c r="B47" s="90" t="s">
        <v>456</v>
      </c>
      <c r="C47" s="90" t="s">
        <v>457</v>
      </c>
      <c r="D47" s="92" t="s">
        <v>306</v>
      </c>
      <c r="E47" s="55"/>
      <c r="F47" s="55"/>
      <c r="G47" s="55"/>
      <c r="H47" s="55"/>
      <c r="I47" s="55"/>
      <c r="J47" s="55"/>
      <c r="K47" s="55">
        <v>5</v>
      </c>
      <c r="L47" s="78">
        <f t="shared" ref="L47:L63" si="50">SUM(E47:K47)</f>
        <v>5</v>
      </c>
      <c r="M47" s="94">
        <v>62.24</v>
      </c>
      <c r="N47" s="94">
        <v>847.7</v>
      </c>
      <c r="O47" s="94">
        <v>1</v>
      </c>
      <c r="P47" s="94">
        <v>1.76</v>
      </c>
      <c r="Q47" s="95">
        <v>11.2</v>
      </c>
      <c r="R47" s="78">
        <f t="shared" ref="R47:R63" si="51">+M47+N47*O47+P47+Q47</f>
        <v>922.9</v>
      </c>
      <c r="S47" s="55">
        <f t="shared" ref="S47:Y47" si="52">+E47*$R47</f>
        <v>0</v>
      </c>
      <c r="T47" s="55">
        <f t="shared" si="52"/>
        <v>0</v>
      </c>
      <c r="U47" s="55">
        <f t="shared" si="52"/>
        <v>0</v>
      </c>
      <c r="V47" s="55">
        <f t="shared" si="52"/>
        <v>0</v>
      </c>
      <c r="W47" s="55">
        <f t="shared" si="52"/>
        <v>0</v>
      </c>
      <c r="X47" s="55">
        <f t="shared" si="52"/>
        <v>0</v>
      </c>
      <c r="Y47" s="55">
        <f t="shared" si="52"/>
        <v>4614.5</v>
      </c>
      <c r="Z47" s="78">
        <f t="shared" ref="Z47:Z106" si="53">SUM(S47:Y47)</f>
        <v>4614.5</v>
      </c>
      <c r="AA47" s="48"/>
    </row>
    <row r="48" ht="112" customHeight="1" outlineLevel="1" spans="1:27">
      <c r="A48" s="83">
        <v>2</v>
      </c>
      <c r="B48" s="90" t="s">
        <v>456</v>
      </c>
      <c r="C48" s="90" t="s">
        <v>458</v>
      </c>
      <c r="D48" s="92" t="s">
        <v>306</v>
      </c>
      <c r="E48" s="55"/>
      <c r="F48" s="55"/>
      <c r="G48" s="55"/>
      <c r="H48" s="55"/>
      <c r="I48" s="55"/>
      <c r="J48" s="55"/>
      <c r="K48" s="55">
        <v>5</v>
      </c>
      <c r="L48" s="78">
        <f t="shared" si="50"/>
        <v>5</v>
      </c>
      <c r="M48" s="94">
        <v>67.46</v>
      </c>
      <c r="N48" s="94">
        <v>976.08</v>
      </c>
      <c r="O48" s="94">
        <v>1</v>
      </c>
      <c r="P48" s="94">
        <v>1.76</v>
      </c>
      <c r="Q48" s="95">
        <v>12.14</v>
      </c>
      <c r="R48" s="78">
        <f t="shared" si="51"/>
        <v>1057.44</v>
      </c>
      <c r="S48" s="55">
        <f t="shared" ref="S48:Y48" si="54">+E48*$R48</f>
        <v>0</v>
      </c>
      <c r="T48" s="55">
        <f t="shared" si="54"/>
        <v>0</v>
      </c>
      <c r="U48" s="55">
        <f t="shared" si="54"/>
        <v>0</v>
      </c>
      <c r="V48" s="55">
        <f t="shared" si="54"/>
        <v>0</v>
      </c>
      <c r="W48" s="55">
        <f t="shared" si="54"/>
        <v>0</v>
      </c>
      <c r="X48" s="55">
        <f t="shared" si="54"/>
        <v>0</v>
      </c>
      <c r="Y48" s="55">
        <f t="shared" si="54"/>
        <v>5287.2</v>
      </c>
      <c r="Z48" s="78">
        <f t="shared" si="53"/>
        <v>5287.2</v>
      </c>
      <c r="AA48" s="48"/>
    </row>
    <row r="49" ht="127" customHeight="1" outlineLevel="1" spans="1:27">
      <c r="A49" s="83">
        <v>3</v>
      </c>
      <c r="B49" s="90" t="s">
        <v>456</v>
      </c>
      <c r="C49" s="90" t="s">
        <v>459</v>
      </c>
      <c r="D49" s="92" t="s">
        <v>306</v>
      </c>
      <c r="E49" s="55"/>
      <c r="F49" s="55"/>
      <c r="G49" s="55"/>
      <c r="H49" s="55"/>
      <c r="I49" s="55"/>
      <c r="J49" s="55"/>
      <c r="K49" s="55">
        <v>5</v>
      </c>
      <c r="L49" s="78">
        <f t="shared" si="50"/>
        <v>5</v>
      </c>
      <c r="M49" s="94">
        <v>80.92</v>
      </c>
      <c r="N49" s="94">
        <v>1199.03</v>
      </c>
      <c r="O49" s="94">
        <v>1</v>
      </c>
      <c r="P49" s="94">
        <v>1.76</v>
      </c>
      <c r="Q49" s="95">
        <v>14.57</v>
      </c>
      <c r="R49" s="78">
        <f t="shared" si="51"/>
        <v>1296.28</v>
      </c>
      <c r="S49" s="55">
        <f t="shared" ref="S49:Y49" si="55">+E49*$R49</f>
        <v>0</v>
      </c>
      <c r="T49" s="55">
        <f t="shared" si="55"/>
        <v>0</v>
      </c>
      <c r="U49" s="55">
        <f t="shared" si="55"/>
        <v>0</v>
      </c>
      <c r="V49" s="55">
        <f t="shared" si="55"/>
        <v>0</v>
      </c>
      <c r="W49" s="55">
        <f t="shared" si="55"/>
        <v>0</v>
      </c>
      <c r="X49" s="55">
        <f t="shared" si="55"/>
        <v>0</v>
      </c>
      <c r="Y49" s="55">
        <f t="shared" si="55"/>
        <v>6481.4</v>
      </c>
      <c r="Z49" s="78">
        <f t="shared" si="53"/>
        <v>6481.4</v>
      </c>
      <c r="AA49" s="48"/>
    </row>
    <row r="50" ht="40" customHeight="1" outlineLevel="1" spans="1:27">
      <c r="A50" s="83">
        <v>4</v>
      </c>
      <c r="B50" s="90" t="s">
        <v>460</v>
      </c>
      <c r="C50" s="90" t="s">
        <v>461</v>
      </c>
      <c r="D50" s="92" t="s">
        <v>306</v>
      </c>
      <c r="E50" s="55"/>
      <c r="F50" s="55"/>
      <c r="G50" s="55"/>
      <c r="H50" s="55"/>
      <c r="I50" s="55"/>
      <c r="J50" s="55"/>
      <c r="K50" s="55">
        <v>1</v>
      </c>
      <c r="L50" s="78">
        <f t="shared" si="50"/>
        <v>1</v>
      </c>
      <c r="M50" s="94">
        <v>14.85</v>
      </c>
      <c r="N50" s="94">
        <v>120.77</v>
      </c>
      <c r="O50" s="94">
        <v>1</v>
      </c>
      <c r="P50" s="94">
        <v>0.71</v>
      </c>
      <c r="Q50" s="95">
        <v>2.67</v>
      </c>
      <c r="R50" s="78">
        <f t="shared" si="51"/>
        <v>139</v>
      </c>
      <c r="S50" s="55">
        <f t="shared" ref="S50:Y50" si="56">+E50*$R50</f>
        <v>0</v>
      </c>
      <c r="T50" s="55">
        <f t="shared" si="56"/>
        <v>0</v>
      </c>
      <c r="U50" s="55">
        <f t="shared" si="56"/>
        <v>0</v>
      </c>
      <c r="V50" s="55">
        <f t="shared" si="56"/>
        <v>0</v>
      </c>
      <c r="W50" s="55">
        <f t="shared" si="56"/>
        <v>0</v>
      </c>
      <c r="X50" s="55">
        <f t="shared" si="56"/>
        <v>0</v>
      </c>
      <c r="Y50" s="55">
        <f t="shared" si="56"/>
        <v>139</v>
      </c>
      <c r="Z50" s="78">
        <f t="shared" si="53"/>
        <v>139</v>
      </c>
      <c r="AA50" s="48"/>
    </row>
    <row r="51" ht="40" customHeight="1" outlineLevel="1" spans="1:27">
      <c r="A51" s="83">
        <v>5</v>
      </c>
      <c r="B51" s="90" t="s">
        <v>462</v>
      </c>
      <c r="C51" s="90" t="s">
        <v>463</v>
      </c>
      <c r="D51" s="92" t="s">
        <v>306</v>
      </c>
      <c r="E51" s="55"/>
      <c r="F51" s="55"/>
      <c r="G51" s="55"/>
      <c r="H51" s="55"/>
      <c r="I51" s="55"/>
      <c r="J51" s="55"/>
      <c r="K51" s="55">
        <v>15</v>
      </c>
      <c r="L51" s="78">
        <f t="shared" si="50"/>
        <v>15</v>
      </c>
      <c r="M51" s="94">
        <v>0</v>
      </c>
      <c r="N51" s="94">
        <v>73.5</v>
      </c>
      <c r="O51" s="94">
        <v>1</v>
      </c>
      <c r="P51" s="94">
        <v>0</v>
      </c>
      <c r="Q51" s="95">
        <v>0</v>
      </c>
      <c r="R51" s="78">
        <f t="shared" si="51"/>
        <v>73.5</v>
      </c>
      <c r="S51" s="55">
        <f t="shared" ref="S51:Y51" si="57">+E51*$R51</f>
        <v>0</v>
      </c>
      <c r="T51" s="55">
        <f t="shared" si="57"/>
        <v>0</v>
      </c>
      <c r="U51" s="55">
        <f t="shared" si="57"/>
        <v>0</v>
      </c>
      <c r="V51" s="55">
        <f t="shared" si="57"/>
        <v>0</v>
      </c>
      <c r="W51" s="55">
        <f t="shared" si="57"/>
        <v>0</v>
      </c>
      <c r="X51" s="55">
        <f t="shared" si="57"/>
        <v>0</v>
      </c>
      <c r="Y51" s="55">
        <f t="shared" si="57"/>
        <v>1102.5</v>
      </c>
      <c r="Z51" s="78">
        <f t="shared" si="53"/>
        <v>1102.5</v>
      </c>
      <c r="AA51" s="48"/>
    </row>
    <row r="52" ht="40" customHeight="1" outlineLevel="1" spans="1:27">
      <c r="A52" s="83">
        <v>6</v>
      </c>
      <c r="B52" s="90" t="s">
        <v>464</v>
      </c>
      <c r="C52" s="90" t="s">
        <v>465</v>
      </c>
      <c r="D52" s="92" t="s">
        <v>306</v>
      </c>
      <c r="E52" s="55"/>
      <c r="F52" s="55"/>
      <c r="G52" s="55"/>
      <c r="H52" s="55"/>
      <c r="I52" s="55"/>
      <c r="J52" s="55"/>
      <c r="K52" s="55">
        <f>2*K5</f>
        <v>20</v>
      </c>
      <c r="L52" s="78">
        <f t="shared" si="50"/>
        <v>20</v>
      </c>
      <c r="M52" s="94">
        <v>14.57</v>
      </c>
      <c r="N52" s="94">
        <v>56.37</v>
      </c>
      <c r="O52" s="94">
        <v>1</v>
      </c>
      <c r="P52" s="94">
        <v>0.63</v>
      </c>
      <c r="Q52" s="95">
        <v>2.62</v>
      </c>
      <c r="R52" s="78">
        <f t="shared" si="51"/>
        <v>74.19</v>
      </c>
      <c r="S52" s="55">
        <f t="shared" ref="S52:Y52" si="58">+E52*$R52</f>
        <v>0</v>
      </c>
      <c r="T52" s="55">
        <f t="shared" si="58"/>
        <v>0</v>
      </c>
      <c r="U52" s="55">
        <f t="shared" si="58"/>
        <v>0</v>
      </c>
      <c r="V52" s="55">
        <f t="shared" si="58"/>
        <v>0</v>
      </c>
      <c r="W52" s="55">
        <f t="shared" si="58"/>
        <v>0</v>
      </c>
      <c r="X52" s="55">
        <f t="shared" si="58"/>
        <v>0</v>
      </c>
      <c r="Y52" s="55">
        <f t="shared" si="58"/>
        <v>1483.8</v>
      </c>
      <c r="Z52" s="78">
        <f t="shared" si="53"/>
        <v>1483.8</v>
      </c>
      <c r="AA52" s="48"/>
    </row>
    <row r="53" ht="40" customHeight="1" outlineLevel="1" spans="1:27">
      <c r="A53" s="83">
        <v>7</v>
      </c>
      <c r="B53" s="90" t="s">
        <v>466</v>
      </c>
      <c r="C53" s="90" t="s">
        <v>467</v>
      </c>
      <c r="D53" s="92" t="s">
        <v>468</v>
      </c>
      <c r="E53" s="55"/>
      <c r="F53" s="55"/>
      <c r="G53" s="55"/>
      <c r="H53" s="55"/>
      <c r="I53" s="55"/>
      <c r="J53" s="55"/>
      <c r="K53" s="55">
        <v>1</v>
      </c>
      <c r="L53" s="78">
        <f t="shared" si="50"/>
        <v>1</v>
      </c>
      <c r="M53" s="94">
        <v>1.79</v>
      </c>
      <c r="N53" s="94">
        <v>34.69</v>
      </c>
      <c r="O53" s="94">
        <v>1</v>
      </c>
      <c r="P53" s="94">
        <v>0.04</v>
      </c>
      <c r="Q53" s="95">
        <v>0.32</v>
      </c>
      <c r="R53" s="78">
        <f t="shared" si="51"/>
        <v>36.84</v>
      </c>
      <c r="S53" s="55">
        <f t="shared" ref="S53:Y53" si="59">+E53*$R53</f>
        <v>0</v>
      </c>
      <c r="T53" s="55">
        <f t="shared" si="59"/>
        <v>0</v>
      </c>
      <c r="U53" s="55">
        <f t="shared" si="59"/>
        <v>0</v>
      </c>
      <c r="V53" s="55">
        <f t="shared" si="59"/>
        <v>0</v>
      </c>
      <c r="W53" s="55">
        <f t="shared" si="59"/>
        <v>0</v>
      </c>
      <c r="X53" s="55">
        <f t="shared" si="59"/>
        <v>0</v>
      </c>
      <c r="Y53" s="55">
        <f t="shared" si="59"/>
        <v>36.84</v>
      </c>
      <c r="Z53" s="78">
        <f t="shared" si="53"/>
        <v>36.84</v>
      </c>
      <c r="AA53" s="48"/>
    </row>
    <row r="54" ht="40" customHeight="1" outlineLevel="1" spans="1:27">
      <c r="A54" s="83">
        <v>8</v>
      </c>
      <c r="B54" s="90" t="s">
        <v>466</v>
      </c>
      <c r="C54" s="90" t="s">
        <v>469</v>
      </c>
      <c r="D54" s="92" t="s">
        <v>468</v>
      </c>
      <c r="E54" s="55"/>
      <c r="F54" s="55"/>
      <c r="G54" s="55"/>
      <c r="H54" s="55"/>
      <c r="I54" s="55"/>
      <c r="J54" s="55"/>
      <c r="K54" s="55">
        <v>1</v>
      </c>
      <c r="L54" s="78">
        <f t="shared" si="50"/>
        <v>1</v>
      </c>
      <c r="M54" s="94">
        <v>1.79</v>
      </c>
      <c r="N54" s="94">
        <v>40.76</v>
      </c>
      <c r="O54" s="94">
        <v>1</v>
      </c>
      <c r="P54" s="94">
        <v>0.04</v>
      </c>
      <c r="Q54" s="95">
        <v>0.32</v>
      </c>
      <c r="R54" s="78">
        <f t="shared" si="51"/>
        <v>42.91</v>
      </c>
      <c r="S54" s="55">
        <f t="shared" ref="S54:Y54" si="60">+E54*$R54</f>
        <v>0</v>
      </c>
      <c r="T54" s="55">
        <f t="shared" si="60"/>
        <v>0</v>
      </c>
      <c r="U54" s="55">
        <f t="shared" si="60"/>
        <v>0</v>
      </c>
      <c r="V54" s="55">
        <f t="shared" si="60"/>
        <v>0</v>
      </c>
      <c r="W54" s="55">
        <f t="shared" si="60"/>
        <v>0</v>
      </c>
      <c r="X54" s="55">
        <f t="shared" si="60"/>
        <v>0</v>
      </c>
      <c r="Y54" s="55">
        <f t="shared" si="60"/>
        <v>42.91</v>
      </c>
      <c r="Z54" s="78">
        <f t="shared" si="53"/>
        <v>42.91</v>
      </c>
      <c r="AA54" s="48"/>
    </row>
    <row r="55" ht="40" customHeight="1" outlineLevel="1" spans="1:27">
      <c r="A55" s="83">
        <v>9</v>
      </c>
      <c r="B55" s="90" t="s">
        <v>466</v>
      </c>
      <c r="C55" s="90" t="s">
        <v>470</v>
      </c>
      <c r="D55" s="92" t="s">
        <v>468</v>
      </c>
      <c r="E55" s="55"/>
      <c r="F55" s="55"/>
      <c r="G55" s="55"/>
      <c r="H55" s="55"/>
      <c r="I55" s="55"/>
      <c r="J55" s="55"/>
      <c r="K55" s="55">
        <v>1</v>
      </c>
      <c r="L55" s="78">
        <f t="shared" si="50"/>
        <v>1</v>
      </c>
      <c r="M55" s="94">
        <v>1.79</v>
      </c>
      <c r="N55" s="94">
        <v>47.7</v>
      </c>
      <c r="O55" s="94">
        <v>1</v>
      </c>
      <c r="P55" s="94">
        <v>0.04</v>
      </c>
      <c r="Q55" s="95">
        <v>0.32</v>
      </c>
      <c r="R55" s="78">
        <f t="shared" si="51"/>
        <v>49.85</v>
      </c>
      <c r="S55" s="55">
        <f t="shared" ref="S55:Y55" si="61">+E55*$R55</f>
        <v>0</v>
      </c>
      <c r="T55" s="55">
        <f t="shared" si="61"/>
        <v>0</v>
      </c>
      <c r="U55" s="55">
        <f t="shared" si="61"/>
        <v>0</v>
      </c>
      <c r="V55" s="55">
        <f t="shared" si="61"/>
        <v>0</v>
      </c>
      <c r="W55" s="55">
        <f t="shared" si="61"/>
        <v>0</v>
      </c>
      <c r="X55" s="55">
        <f t="shared" si="61"/>
        <v>0</v>
      </c>
      <c r="Y55" s="55">
        <f t="shared" si="61"/>
        <v>49.85</v>
      </c>
      <c r="Z55" s="78">
        <f t="shared" si="53"/>
        <v>49.85</v>
      </c>
      <c r="AA55" s="48"/>
    </row>
    <row r="56" ht="40" customHeight="1" outlineLevel="1" spans="1:27">
      <c r="A56" s="83">
        <v>10</v>
      </c>
      <c r="B56" s="90" t="s">
        <v>466</v>
      </c>
      <c r="C56" s="90" t="s">
        <v>471</v>
      </c>
      <c r="D56" s="92" t="s">
        <v>468</v>
      </c>
      <c r="E56" s="55"/>
      <c r="F56" s="55"/>
      <c r="G56" s="55"/>
      <c r="H56" s="55"/>
      <c r="I56" s="55"/>
      <c r="J56" s="55"/>
      <c r="K56" s="55">
        <f>2*K5</f>
        <v>20</v>
      </c>
      <c r="L56" s="78">
        <f t="shared" si="50"/>
        <v>20</v>
      </c>
      <c r="M56" s="94">
        <v>1.79</v>
      </c>
      <c r="N56" s="94">
        <v>61.57</v>
      </c>
      <c r="O56" s="94">
        <v>1</v>
      </c>
      <c r="P56" s="94">
        <v>0.04</v>
      </c>
      <c r="Q56" s="95">
        <v>0.32</v>
      </c>
      <c r="R56" s="78">
        <f t="shared" si="51"/>
        <v>63.72</v>
      </c>
      <c r="S56" s="55">
        <f t="shared" ref="S56:Y56" si="62">+E56*$R56</f>
        <v>0</v>
      </c>
      <c r="T56" s="55">
        <f t="shared" si="62"/>
        <v>0</v>
      </c>
      <c r="U56" s="55">
        <f t="shared" si="62"/>
        <v>0</v>
      </c>
      <c r="V56" s="55">
        <f t="shared" si="62"/>
        <v>0</v>
      </c>
      <c r="W56" s="55">
        <f t="shared" si="62"/>
        <v>0</v>
      </c>
      <c r="X56" s="55">
        <f t="shared" si="62"/>
        <v>0</v>
      </c>
      <c r="Y56" s="55">
        <f t="shared" si="62"/>
        <v>1274.4</v>
      </c>
      <c r="Z56" s="78">
        <f t="shared" si="53"/>
        <v>1274.4</v>
      </c>
      <c r="AA56" s="48"/>
    </row>
    <row r="57" ht="40" customHeight="1" outlineLevel="1" spans="1:27">
      <c r="A57" s="83">
        <v>11</v>
      </c>
      <c r="B57" s="90" t="s">
        <v>466</v>
      </c>
      <c r="C57" s="90" t="s">
        <v>472</v>
      </c>
      <c r="D57" s="92" t="s">
        <v>468</v>
      </c>
      <c r="E57" s="55"/>
      <c r="F57" s="55"/>
      <c r="G57" s="55"/>
      <c r="H57" s="55"/>
      <c r="I57" s="55"/>
      <c r="J57" s="55"/>
      <c r="K57" s="55">
        <v>1</v>
      </c>
      <c r="L57" s="78">
        <f t="shared" si="50"/>
        <v>1</v>
      </c>
      <c r="M57" s="94">
        <v>1.79</v>
      </c>
      <c r="N57" s="94">
        <v>329.55</v>
      </c>
      <c r="O57" s="94">
        <v>1</v>
      </c>
      <c r="P57" s="94">
        <v>0.04</v>
      </c>
      <c r="Q57" s="95">
        <v>0.32</v>
      </c>
      <c r="R57" s="78">
        <f t="shared" si="51"/>
        <v>331.7</v>
      </c>
      <c r="S57" s="55">
        <f t="shared" ref="S57:Y57" si="63">+E57*$R57</f>
        <v>0</v>
      </c>
      <c r="T57" s="55">
        <f t="shared" si="63"/>
        <v>0</v>
      </c>
      <c r="U57" s="55">
        <f t="shared" si="63"/>
        <v>0</v>
      </c>
      <c r="V57" s="55">
        <f t="shared" si="63"/>
        <v>0</v>
      </c>
      <c r="W57" s="55">
        <f t="shared" si="63"/>
        <v>0</v>
      </c>
      <c r="X57" s="55">
        <f t="shared" si="63"/>
        <v>0</v>
      </c>
      <c r="Y57" s="55">
        <f t="shared" si="63"/>
        <v>331.7</v>
      </c>
      <c r="Z57" s="78">
        <f t="shared" si="53"/>
        <v>331.7</v>
      </c>
      <c r="AA57" s="48"/>
    </row>
    <row r="58" ht="40" customHeight="1" outlineLevel="1" spans="1:27">
      <c r="A58" s="83">
        <v>12</v>
      </c>
      <c r="B58" s="90" t="s">
        <v>466</v>
      </c>
      <c r="C58" s="90" t="s">
        <v>473</v>
      </c>
      <c r="D58" s="92" t="s">
        <v>468</v>
      </c>
      <c r="E58" s="55"/>
      <c r="F58" s="55"/>
      <c r="G58" s="55"/>
      <c r="H58" s="55"/>
      <c r="I58" s="55"/>
      <c r="J58" s="55"/>
      <c r="K58" s="55">
        <v>1</v>
      </c>
      <c r="L58" s="78">
        <f t="shared" si="50"/>
        <v>1</v>
      </c>
      <c r="M58" s="94">
        <v>1.79</v>
      </c>
      <c r="N58" s="94">
        <v>429.29</v>
      </c>
      <c r="O58" s="94">
        <v>1</v>
      </c>
      <c r="P58" s="94">
        <v>0.04</v>
      </c>
      <c r="Q58" s="95">
        <v>0.32</v>
      </c>
      <c r="R58" s="78">
        <f t="shared" si="51"/>
        <v>431.44</v>
      </c>
      <c r="S58" s="55">
        <f t="shared" ref="S58:Y58" si="64">+E58*$R58</f>
        <v>0</v>
      </c>
      <c r="T58" s="55">
        <f t="shared" si="64"/>
        <v>0</v>
      </c>
      <c r="U58" s="55">
        <f t="shared" si="64"/>
        <v>0</v>
      </c>
      <c r="V58" s="55">
        <f t="shared" si="64"/>
        <v>0</v>
      </c>
      <c r="W58" s="55">
        <f t="shared" si="64"/>
        <v>0</v>
      </c>
      <c r="X58" s="55">
        <f t="shared" si="64"/>
        <v>0</v>
      </c>
      <c r="Y58" s="55">
        <f t="shared" si="64"/>
        <v>431.44</v>
      </c>
      <c r="Z58" s="78">
        <f t="shared" si="53"/>
        <v>431.44</v>
      </c>
      <c r="AA58" s="48"/>
    </row>
    <row r="59" ht="40" customHeight="1" outlineLevel="1" spans="1:27">
      <c r="A59" s="83">
        <v>13</v>
      </c>
      <c r="B59" s="90" t="s">
        <v>466</v>
      </c>
      <c r="C59" s="90" t="s">
        <v>474</v>
      </c>
      <c r="D59" s="92" t="s">
        <v>468</v>
      </c>
      <c r="E59" s="55"/>
      <c r="F59" s="55"/>
      <c r="G59" s="55"/>
      <c r="H59" s="55"/>
      <c r="I59" s="55"/>
      <c r="J59" s="55"/>
      <c r="K59" s="55">
        <v>1</v>
      </c>
      <c r="L59" s="78">
        <f t="shared" si="50"/>
        <v>1</v>
      </c>
      <c r="M59" s="94">
        <v>1.79</v>
      </c>
      <c r="N59" s="94">
        <v>463.98</v>
      </c>
      <c r="O59" s="94">
        <v>1</v>
      </c>
      <c r="P59" s="94">
        <v>0.04</v>
      </c>
      <c r="Q59" s="95">
        <v>0.32</v>
      </c>
      <c r="R59" s="78">
        <f t="shared" si="51"/>
        <v>466.13</v>
      </c>
      <c r="S59" s="55">
        <f t="shared" ref="S59:Y59" si="65">+E59*$R59</f>
        <v>0</v>
      </c>
      <c r="T59" s="55">
        <f t="shared" si="65"/>
        <v>0</v>
      </c>
      <c r="U59" s="55">
        <f t="shared" si="65"/>
        <v>0</v>
      </c>
      <c r="V59" s="55">
        <f t="shared" si="65"/>
        <v>0</v>
      </c>
      <c r="W59" s="55">
        <f t="shared" si="65"/>
        <v>0</v>
      </c>
      <c r="X59" s="55">
        <f t="shared" si="65"/>
        <v>0</v>
      </c>
      <c r="Y59" s="55">
        <f t="shared" si="65"/>
        <v>466.13</v>
      </c>
      <c r="Z59" s="78">
        <f t="shared" si="53"/>
        <v>466.13</v>
      </c>
      <c r="AA59" s="48"/>
    </row>
    <row r="60" ht="40" customHeight="1" outlineLevel="1" spans="1:27">
      <c r="A60" s="83">
        <v>14</v>
      </c>
      <c r="B60" s="90" t="s">
        <v>466</v>
      </c>
      <c r="C60" s="90" t="s">
        <v>475</v>
      </c>
      <c r="D60" s="92" t="s">
        <v>468</v>
      </c>
      <c r="E60" s="55"/>
      <c r="F60" s="55"/>
      <c r="G60" s="55"/>
      <c r="H60" s="55"/>
      <c r="I60" s="55"/>
      <c r="J60" s="55"/>
      <c r="K60" s="55">
        <v>1</v>
      </c>
      <c r="L60" s="78">
        <f t="shared" si="50"/>
        <v>1</v>
      </c>
      <c r="M60" s="94">
        <v>1.79</v>
      </c>
      <c r="N60" s="94">
        <v>620.09</v>
      </c>
      <c r="O60" s="94">
        <v>1</v>
      </c>
      <c r="P60" s="94">
        <v>0.04</v>
      </c>
      <c r="Q60" s="95">
        <v>0.32</v>
      </c>
      <c r="R60" s="78">
        <f t="shared" si="51"/>
        <v>622.24</v>
      </c>
      <c r="S60" s="55">
        <f t="shared" ref="S60:Y60" si="66">+E60*$R60</f>
        <v>0</v>
      </c>
      <c r="T60" s="55">
        <f t="shared" si="66"/>
        <v>0</v>
      </c>
      <c r="U60" s="55">
        <f t="shared" si="66"/>
        <v>0</v>
      </c>
      <c r="V60" s="55">
        <f t="shared" si="66"/>
        <v>0</v>
      </c>
      <c r="W60" s="55">
        <f t="shared" si="66"/>
        <v>0</v>
      </c>
      <c r="X60" s="55">
        <f t="shared" si="66"/>
        <v>0</v>
      </c>
      <c r="Y60" s="55">
        <f t="shared" si="66"/>
        <v>622.24</v>
      </c>
      <c r="Z60" s="78">
        <f t="shared" si="53"/>
        <v>622.24</v>
      </c>
      <c r="AA60" s="48"/>
    </row>
    <row r="61" ht="40" customHeight="1" outlineLevel="1" spans="1:27">
      <c r="A61" s="83">
        <v>15</v>
      </c>
      <c r="B61" s="90" t="s">
        <v>466</v>
      </c>
      <c r="C61" s="90" t="s">
        <v>476</v>
      </c>
      <c r="D61" s="92" t="s">
        <v>468</v>
      </c>
      <c r="E61" s="55"/>
      <c r="F61" s="55"/>
      <c r="G61" s="55"/>
      <c r="H61" s="55"/>
      <c r="I61" s="55"/>
      <c r="J61" s="55"/>
      <c r="K61" s="55">
        <v>1</v>
      </c>
      <c r="L61" s="78">
        <f t="shared" si="50"/>
        <v>1</v>
      </c>
      <c r="M61" s="94">
        <v>1.79</v>
      </c>
      <c r="N61" s="94">
        <v>734.02</v>
      </c>
      <c r="O61" s="94">
        <v>1</v>
      </c>
      <c r="P61" s="94">
        <v>0.04</v>
      </c>
      <c r="Q61" s="95">
        <v>0.32</v>
      </c>
      <c r="R61" s="78">
        <f t="shared" si="51"/>
        <v>736.17</v>
      </c>
      <c r="S61" s="55">
        <f t="shared" ref="S61:Y61" si="67">+E61*$R61</f>
        <v>0</v>
      </c>
      <c r="T61" s="55">
        <f t="shared" si="67"/>
        <v>0</v>
      </c>
      <c r="U61" s="55">
        <f t="shared" si="67"/>
        <v>0</v>
      </c>
      <c r="V61" s="55">
        <f t="shared" si="67"/>
        <v>0</v>
      </c>
      <c r="W61" s="55">
        <f t="shared" si="67"/>
        <v>0</v>
      </c>
      <c r="X61" s="55">
        <f t="shared" si="67"/>
        <v>0</v>
      </c>
      <c r="Y61" s="55">
        <f t="shared" si="67"/>
        <v>736.17</v>
      </c>
      <c r="Z61" s="78">
        <f t="shared" si="53"/>
        <v>736.17</v>
      </c>
      <c r="AA61" s="48"/>
    </row>
    <row r="62" ht="40" customHeight="1" outlineLevel="1" spans="1:27">
      <c r="A62" s="83">
        <v>16</v>
      </c>
      <c r="B62" s="90" t="s">
        <v>477</v>
      </c>
      <c r="C62" s="90" t="s">
        <v>478</v>
      </c>
      <c r="D62" s="92" t="s">
        <v>479</v>
      </c>
      <c r="E62" s="55"/>
      <c r="F62" s="55"/>
      <c r="G62" s="55"/>
      <c r="H62" s="55"/>
      <c r="I62" s="55"/>
      <c r="J62" s="55"/>
      <c r="K62" s="55">
        <f>2*K5</f>
        <v>20</v>
      </c>
      <c r="L62" s="78">
        <f t="shared" si="50"/>
        <v>20</v>
      </c>
      <c r="M62" s="94">
        <v>31.35</v>
      </c>
      <c r="N62" s="94">
        <v>0</v>
      </c>
      <c r="O62" s="94"/>
      <c r="P62" s="94">
        <v>8.91</v>
      </c>
      <c r="Q62" s="95">
        <v>6.56</v>
      </c>
      <c r="R62" s="78">
        <f t="shared" si="51"/>
        <v>46.82</v>
      </c>
      <c r="S62" s="55">
        <f t="shared" ref="S62:Y62" si="68">+E62*$R62</f>
        <v>0</v>
      </c>
      <c r="T62" s="55">
        <f t="shared" si="68"/>
        <v>0</v>
      </c>
      <c r="U62" s="55">
        <f t="shared" si="68"/>
        <v>0</v>
      </c>
      <c r="V62" s="55">
        <f t="shared" si="68"/>
        <v>0</v>
      </c>
      <c r="W62" s="55">
        <f t="shared" si="68"/>
        <v>0</v>
      </c>
      <c r="X62" s="55">
        <f t="shared" si="68"/>
        <v>0</v>
      </c>
      <c r="Y62" s="55">
        <f t="shared" si="68"/>
        <v>936.4</v>
      </c>
      <c r="Z62" s="78">
        <f t="shared" si="53"/>
        <v>936.4</v>
      </c>
      <c r="AA62" s="48"/>
    </row>
    <row r="63" ht="40" customHeight="1" outlineLevel="1" spans="1:27">
      <c r="A63" s="83">
        <v>17</v>
      </c>
      <c r="B63" s="90" t="s">
        <v>480</v>
      </c>
      <c r="C63" s="90" t="s">
        <v>481</v>
      </c>
      <c r="D63" s="92" t="s">
        <v>479</v>
      </c>
      <c r="E63" s="55"/>
      <c r="F63" s="55"/>
      <c r="G63" s="55"/>
      <c r="H63" s="55"/>
      <c r="I63" s="55"/>
      <c r="J63" s="55"/>
      <c r="K63" s="55">
        <v>5</v>
      </c>
      <c r="L63" s="78">
        <f t="shared" si="50"/>
        <v>5</v>
      </c>
      <c r="M63" s="94">
        <v>163.36</v>
      </c>
      <c r="N63" s="94">
        <v>0</v>
      </c>
      <c r="O63" s="94"/>
      <c r="P63" s="94">
        <v>25.44</v>
      </c>
      <c r="Q63" s="95">
        <v>32.49</v>
      </c>
      <c r="R63" s="78">
        <f t="shared" si="51"/>
        <v>221.29</v>
      </c>
      <c r="S63" s="55">
        <f t="shared" ref="S63:Y63" si="69">+E63*$R63</f>
        <v>0</v>
      </c>
      <c r="T63" s="55">
        <f t="shared" si="69"/>
        <v>0</v>
      </c>
      <c r="U63" s="55">
        <f t="shared" si="69"/>
        <v>0</v>
      </c>
      <c r="V63" s="55">
        <f t="shared" si="69"/>
        <v>0</v>
      </c>
      <c r="W63" s="55">
        <f t="shared" si="69"/>
        <v>0</v>
      </c>
      <c r="X63" s="55">
        <f t="shared" si="69"/>
        <v>0</v>
      </c>
      <c r="Y63" s="55">
        <f t="shared" si="69"/>
        <v>1106.45</v>
      </c>
      <c r="Z63" s="78">
        <f t="shared" si="53"/>
        <v>1106.45</v>
      </c>
      <c r="AA63" s="48"/>
    </row>
    <row r="64" ht="27" customHeight="1" spans="1:27">
      <c r="A64" s="89" t="s">
        <v>77</v>
      </c>
      <c r="B64" s="78" t="s">
        <v>482</v>
      </c>
      <c r="C64" s="90"/>
      <c r="D64" s="90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78"/>
      <c r="S64" s="78">
        <f>SUM(S65:S134)</f>
        <v>0</v>
      </c>
      <c r="T64" s="78">
        <f t="shared" ref="T64:Z64" si="70">SUM(T65:T134)</f>
        <v>0</v>
      </c>
      <c r="U64" s="78">
        <f t="shared" si="70"/>
        <v>0</v>
      </c>
      <c r="V64" s="78">
        <f t="shared" si="70"/>
        <v>0</v>
      </c>
      <c r="W64" s="78">
        <f t="shared" si="70"/>
        <v>0</v>
      </c>
      <c r="X64" s="78">
        <f t="shared" si="70"/>
        <v>0</v>
      </c>
      <c r="Y64" s="78">
        <f t="shared" si="70"/>
        <v>59764.25</v>
      </c>
      <c r="Z64" s="78">
        <f t="shared" si="70"/>
        <v>59764.25</v>
      </c>
      <c r="AA64" s="48"/>
    </row>
    <row r="65" ht="24" customHeight="1" outlineLevel="1" spans="1:27">
      <c r="A65" s="83">
        <v>1</v>
      </c>
      <c r="B65" s="96" t="s">
        <v>483</v>
      </c>
      <c r="C65" s="96" t="s">
        <v>484</v>
      </c>
      <c r="D65" s="88" t="s">
        <v>381</v>
      </c>
      <c r="E65" s="55"/>
      <c r="F65" s="55"/>
      <c r="G65" s="55"/>
      <c r="H65" s="55"/>
      <c r="I65" s="55"/>
      <c r="J65" s="55"/>
      <c r="K65" s="55">
        <v>0</v>
      </c>
      <c r="L65" s="78">
        <f>SUM(E65:K65)</f>
        <v>0</v>
      </c>
      <c r="M65" s="94">
        <v>27.9</v>
      </c>
      <c r="N65" s="94">
        <v>27.44</v>
      </c>
      <c r="O65" s="94">
        <v>1</v>
      </c>
      <c r="P65" s="94">
        <v>13.66</v>
      </c>
      <c r="Q65" s="95">
        <v>5.09</v>
      </c>
      <c r="R65" s="78">
        <f t="shared" ref="R65:R128" si="71">+M65+N65*O65+P65+Q65</f>
        <v>74.09</v>
      </c>
      <c r="S65" s="55">
        <f t="shared" ref="S65:Y65" si="72">+E65*$R65</f>
        <v>0</v>
      </c>
      <c r="T65" s="55">
        <f t="shared" si="72"/>
        <v>0</v>
      </c>
      <c r="U65" s="55">
        <f t="shared" si="72"/>
        <v>0</v>
      </c>
      <c r="V65" s="55">
        <f t="shared" si="72"/>
        <v>0</v>
      </c>
      <c r="W65" s="55">
        <f t="shared" si="72"/>
        <v>0</v>
      </c>
      <c r="X65" s="55">
        <f t="shared" si="72"/>
        <v>0</v>
      </c>
      <c r="Y65" s="55">
        <f t="shared" si="72"/>
        <v>0</v>
      </c>
      <c r="Z65" s="78">
        <f t="shared" si="53"/>
        <v>0</v>
      </c>
      <c r="AA65" s="48"/>
    </row>
    <row r="66" ht="96" customHeight="1" outlineLevel="1" spans="1:27">
      <c r="A66" s="83">
        <v>2</v>
      </c>
      <c r="B66" s="96" t="s">
        <v>485</v>
      </c>
      <c r="C66" s="96" t="s">
        <v>486</v>
      </c>
      <c r="D66" s="88" t="s">
        <v>152</v>
      </c>
      <c r="E66" s="55"/>
      <c r="F66" s="55"/>
      <c r="G66" s="55"/>
      <c r="H66" s="55"/>
      <c r="I66" s="55"/>
      <c r="J66" s="55"/>
      <c r="K66" s="55">
        <v>1</v>
      </c>
      <c r="L66" s="78">
        <f t="shared" ref="L65:L128" si="73">SUM(E66:K66)</f>
        <v>1</v>
      </c>
      <c r="M66" s="94">
        <v>404.07</v>
      </c>
      <c r="N66" s="94">
        <v>1003.83</v>
      </c>
      <c r="O66" s="94">
        <v>1</v>
      </c>
      <c r="P66" s="94">
        <v>494.08</v>
      </c>
      <c r="Q66" s="95">
        <v>78.93</v>
      </c>
      <c r="R66" s="78">
        <f t="shared" si="71"/>
        <v>1980.91</v>
      </c>
      <c r="S66" s="55">
        <f t="shared" ref="S66:Y66" si="74">+E66*$R66</f>
        <v>0</v>
      </c>
      <c r="T66" s="55">
        <f t="shared" si="74"/>
        <v>0</v>
      </c>
      <c r="U66" s="55">
        <f t="shared" si="74"/>
        <v>0</v>
      </c>
      <c r="V66" s="55">
        <f t="shared" si="74"/>
        <v>0</v>
      </c>
      <c r="W66" s="55">
        <f t="shared" si="74"/>
        <v>0</v>
      </c>
      <c r="X66" s="55">
        <f t="shared" si="74"/>
        <v>0</v>
      </c>
      <c r="Y66" s="55">
        <f t="shared" si="74"/>
        <v>1980.91</v>
      </c>
      <c r="Z66" s="78">
        <f t="shared" si="53"/>
        <v>1980.91</v>
      </c>
      <c r="AA66" s="48"/>
    </row>
    <row r="67" ht="96" customHeight="1" outlineLevel="1" spans="1:27">
      <c r="A67" s="83">
        <v>3</v>
      </c>
      <c r="B67" s="96" t="s">
        <v>485</v>
      </c>
      <c r="C67" s="96" t="s">
        <v>487</v>
      </c>
      <c r="D67" s="88" t="s">
        <v>152</v>
      </c>
      <c r="E67" s="55"/>
      <c r="F67" s="55"/>
      <c r="G67" s="55"/>
      <c r="H67" s="55"/>
      <c r="I67" s="55"/>
      <c r="J67" s="55"/>
      <c r="K67" s="55">
        <v>1</v>
      </c>
      <c r="L67" s="78">
        <f t="shared" si="73"/>
        <v>1</v>
      </c>
      <c r="M67" s="94">
        <v>543.41</v>
      </c>
      <c r="N67" s="94">
        <v>1254.79</v>
      </c>
      <c r="O67" s="94">
        <v>1</v>
      </c>
      <c r="P67" s="94">
        <v>548.66</v>
      </c>
      <c r="Q67" s="95">
        <v>104.58</v>
      </c>
      <c r="R67" s="78">
        <f t="shared" si="71"/>
        <v>2451.44</v>
      </c>
      <c r="S67" s="55">
        <f t="shared" ref="S67:Y67" si="75">+E67*$R67</f>
        <v>0</v>
      </c>
      <c r="T67" s="55">
        <f t="shared" si="75"/>
        <v>0</v>
      </c>
      <c r="U67" s="55">
        <f t="shared" si="75"/>
        <v>0</v>
      </c>
      <c r="V67" s="55">
        <f t="shared" si="75"/>
        <v>0</v>
      </c>
      <c r="W67" s="55">
        <f t="shared" si="75"/>
        <v>0</v>
      </c>
      <c r="X67" s="55">
        <f t="shared" si="75"/>
        <v>0</v>
      </c>
      <c r="Y67" s="55">
        <f t="shared" si="75"/>
        <v>2451.44</v>
      </c>
      <c r="Z67" s="78">
        <f t="shared" si="53"/>
        <v>2451.44</v>
      </c>
      <c r="AA67" s="48"/>
    </row>
    <row r="68" ht="41" customHeight="1" outlineLevel="1" spans="1:27">
      <c r="A68" s="83">
        <v>4</v>
      </c>
      <c r="B68" s="96" t="s">
        <v>488</v>
      </c>
      <c r="C68" s="96" t="s">
        <v>489</v>
      </c>
      <c r="D68" s="88" t="s">
        <v>140</v>
      </c>
      <c r="E68" s="55"/>
      <c r="F68" s="55"/>
      <c r="G68" s="55"/>
      <c r="H68" s="55"/>
      <c r="I68" s="55"/>
      <c r="J68" s="55"/>
      <c r="K68" s="55">
        <v>1</v>
      </c>
      <c r="L68" s="78">
        <f t="shared" si="73"/>
        <v>1</v>
      </c>
      <c r="M68" s="94">
        <v>64.24</v>
      </c>
      <c r="N68" s="94">
        <v>152.2</v>
      </c>
      <c r="O68" s="94">
        <v>1</v>
      </c>
      <c r="P68" s="94">
        <v>66.19</v>
      </c>
      <c r="Q68" s="95">
        <v>13.89</v>
      </c>
      <c r="R68" s="78">
        <f t="shared" si="71"/>
        <v>296.52</v>
      </c>
      <c r="S68" s="55">
        <f t="shared" ref="S68:Y68" si="76">+E68*$R68</f>
        <v>0</v>
      </c>
      <c r="T68" s="55">
        <f t="shared" si="76"/>
        <v>0</v>
      </c>
      <c r="U68" s="55">
        <f t="shared" si="76"/>
        <v>0</v>
      </c>
      <c r="V68" s="55">
        <f t="shared" si="76"/>
        <v>0</v>
      </c>
      <c r="W68" s="55">
        <f t="shared" si="76"/>
        <v>0</v>
      </c>
      <c r="X68" s="55">
        <f t="shared" si="76"/>
        <v>0</v>
      </c>
      <c r="Y68" s="55">
        <f t="shared" si="76"/>
        <v>296.52</v>
      </c>
      <c r="Z68" s="78">
        <f t="shared" si="53"/>
        <v>296.52</v>
      </c>
      <c r="AA68" s="48"/>
    </row>
    <row r="69" ht="41" customHeight="1" outlineLevel="1" spans="1:27">
      <c r="A69" s="83">
        <v>5</v>
      </c>
      <c r="B69" s="96" t="s">
        <v>488</v>
      </c>
      <c r="C69" s="96" t="s">
        <v>490</v>
      </c>
      <c r="D69" s="88" t="s">
        <v>140</v>
      </c>
      <c r="E69" s="55"/>
      <c r="F69" s="55"/>
      <c r="G69" s="55"/>
      <c r="H69" s="55"/>
      <c r="I69" s="55"/>
      <c r="J69" s="55"/>
      <c r="K69" s="55">
        <v>1</v>
      </c>
      <c r="L69" s="78">
        <f t="shared" si="73"/>
        <v>1</v>
      </c>
      <c r="M69" s="94">
        <v>72.62</v>
      </c>
      <c r="N69" s="94">
        <v>210.38</v>
      </c>
      <c r="O69" s="94">
        <v>1</v>
      </c>
      <c r="P69" s="94">
        <v>76.79</v>
      </c>
      <c r="Q69" s="95">
        <v>15.79</v>
      </c>
      <c r="R69" s="78">
        <f t="shared" si="71"/>
        <v>375.58</v>
      </c>
      <c r="S69" s="55">
        <f t="shared" ref="S69:Y69" si="77">+E69*$R69</f>
        <v>0</v>
      </c>
      <c r="T69" s="55">
        <f t="shared" si="77"/>
        <v>0</v>
      </c>
      <c r="U69" s="55">
        <f t="shared" si="77"/>
        <v>0</v>
      </c>
      <c r="V69" s="55">
        <f t="shared" si="77"/>
        <v>0</v>
      </c>
      <c r="W69" s="55">
        <f t="shared" si="77"/>
        <v>0</v>
      </c>
      <c r="X69" s="55">
        <f t="shared" si="77"/>
        <v>0</v>
      </c>
      <c r="Y69" s="55">
        <f t="shared" si="77"/>
        <v>375.58</v>
      </c>
      <c r="Z69" s="78">
        <f t="shared" si="53"/>
        <v>375.58</v>
      </c>
      <c r="AA69" s="48"/>
    </row>
    <row r="70" ht="41" customHeight="1" outlineLevel="1" spans="1:27">
      <c r="A70" s="83">
        <v>6</v>
      </c>
      <c r="B70" s="96" t="s">
        <v>488</v>
      </c>
      <c r="C70" s="96" t="s">
        <v>491</v>
      </c>
      <c r="D70" s="88" t="s">
        <v>140</v>
      </c>
      <c r="E70" s="55"/>
      <c r="F70" s="55"/>
      <c r="G70" s="55"/>
      <c r="H70" s="55"/>
      <c r="I70" s="55"/>
      <c r="J70" s="55"/>
      <c r="K70" s="55">
        <v>5</v>
      </c>
      <c r="L70" s="78">
        <f t="shared" si="73"/>
        <v>5</v>
      </c>
      <c r="M70" s="94">
        <v>87.4</v>
      </c>
      <c r="N70" s="94">
        <v>249.4</v>
      </c>
      <c r="O70" s="94">
        <v>1</v>
      </c>
      <c r="P70" s="94">
        <v>95.18</v>
      </c>
      <c r="Q70" s="95">
        <v>19.02</v>
      </c>
      <c r="R70" s="78">
        <f t="shared" si="71"/>
        <v>451</v>
      </c>
      <c r="S70" s="55">
        <f t="shared" ref="S70:Y70" si="78">+E70*$R70</f>
        <v>0</v>
      </c>
      <c r="T70" s="55">
        <f t="shared" si="78"/>
        <v>0</v>
      </c>
      <c r="U70" s="55">
        <f t="shared" si="78"/>
        <v>0</v>
      </c>
      <c r="V70" s="55">
        <f t="shared" si="78"/>
        <v>0</v>
      </c>
      <c r="W70" s="55">
        <f t="shared" si="78"/>
        <v>0</v>
      </c>
      <c r="X70" s="55">
        <f t="shared" si="78"/>
        <v>0</v>
      </c>
      <c r="Y70" s="55">
        <f t="shared" si="78"/>
        <v>2255</v>
      </c>
      <c r="Z70" s="78">
        <f t="shared" si="53"/>
        <v>2255</v>
      </c>
      <c r="AA70" s="48"/>
    </row>
    <row r="71" ht="41" customHeight="1" outlineLevel="1" spans="1:27">
      <c r="A71" s="83">
        <v>7</v>
      </c>
      <c r="B71" s="96" t="s">
        <v>488</v>
      </c>
      <c r="C71" s="96" t="s">
        <v>492</v>
      </c>
      <c r="D71" s="88" t="s">
        <v>140</v>
      </c>
      <c r="E71" s="55"/>
      <c r="F71" s="55"/>
      <c r="G71" s="55"/>
      <c r="H71" s="55"/>
      <c r="I71" s="55"/>
      <c r="J71" s="55"/>
      <c r="K71" s="55">
        <v>5</v>
      </c>
      <c r="L71" s="78">
        <f t="shared" si="73"/>
        <v>5</v>
      </c>
      <c r="M71" s="94">
        <v>123.18</v>
      </c>
      <c r="N71" s="94">
        <v>317.92</v>
      </c>
      <c r="O71" s="94">
        <v>1</v>
      </c>
      <c r="P71" s="94">
        <v>136.17</v>
      </c>
      <c r="Q71" s="95">
        <v>26.05</v>
      </c>
      <c r="R71" s="78">
        <f t="shared" si="71"/>
        <v>603.32</v>
      </c>
      <c r="S71" s="55">
        <f t="shared" ref="S71:Y71" si="79">+E71*$R71</f>
        <v>0</v>
      </c>
      <c r="T71" s="55">
        <f t="shared" si="79"/>
        <v>0</v>
      </c>
      <c r="U71" s="55">
        <f t="shared" si="79"/>
        <v>0</v>
      </c>
      <c r="V71" s="55">
        <f t="shared" si="79"/>
        <v>0</v>
      </c>
      <c r="W71" s="55">
        <f t="shared" si="79"/>
        <v>0</v>
      </c>
      <c r="X71" s="55">
        <f t="shared" si="79"/>
        <v>0</v>
      </c>
      <c r="Y71" s="55">
        <f t="shared" si="79"/>
        <v>3016.6</v>
      </c>
      <c r="Z71" s="78">
        <f t="shared" si="53"/>
        <v>3016.6</v>
      </c>
      <c r="AA71" s="48"/>
    </row>
    <row r="72" ht="23" customHeight="1" outlineLevel="1" spans="1:27">
      <c r="A72" s="83">
        <v>8</v>
      </c>
      <c r="B72" s="96" t="s">
        <v>493</v>
      </c>
      <c r="C72" s="96" t="s">
        <v>494</v>
      </c>
      <c r="D72" s="88" t="s">
        <v>140</v>
      </c>
      <c r="E72" s="55"/>
      <c r="F72" s="55"/>
      <c r="G72" s="55"/>
      <c r="H72" s="55"/>
      <c r="I72" s="55"/>
      <c r="J72" s="55"/>
      <c r="K72" s="55">
        <v>1</v>
      </c>
      <c r="L72" s="78">
        <f t="shared" si="73"/>
        <v>1</v>
      </c>
      <c r="M72" s="94">
        <v>15.14</v>
      </c>
      <c r="N72" s="94">
        <v>26.46</v>
      </c>
      <c r="O72" s="94">
        <v>1</v>
      </c>
      <c r="P72" s="94">
        <v>49.78</v>
      </c>
      <c r="Q72" s="95">
        <v>3.86</v>
      </c>
      <c r="R72" s="78">
        <f t="shared" si="71"/>
        <v>95.24</v>
      </c>
      <c r="S72" s="55">
        <f t="shared" ref="S72:Y72" si="80">+E72*$R72</f>
        <v>0</v>
      </c>
      <c r="T72" s="55">
        <f t="shared" si="80"/>
        <v>0</v>
      </c>
      <c r="U72" s="55">
        <f t="shared" si="80"/>
        <v>0</v>
      </c>
      <c r="V72" s="55">
        <f t="shared" si="80"/>
        <v>0</v>
      </c>
      <c r="W72" s="55">
        <f t="shared" si="80"/>
        <v>0</v>
      </c>
      <c r="X72" s="55">
        <f t="shared" si="80"/>
        <v>0</v>
      </c>
      <c r="Y72" s="55">
        <f t="shared" si="80"/>
        <v>95.24</v>
      </c>
      <c r="Z72" s="78">
        <f t="shared" si="53"/>
        <v>95.24</v>
      </c>
      <c r="AA72" s="48"/>
    </row>
    <row r="73" ht="23" customHeight="1" outlineLevel="1" spans="1:27">
      <c r="A73" s="83">
        <v>9</v>
      </c>
      <c r="B73" s="96" t="s">
        <v>493</v>
      </c>
      <c r="C73" s="96" t="s">
        <v>495</v>
      </c>
      <c r="D73" s="88" t="s">
        <v>140</v>
      </c>
      <c r="E73" s="55"/>
      <c r="F73" s="55"/>
      <c r="G73" s="55"/>
      <c r="H73" s="55"/>
      <c r="I73" s="55"/>
      <c r="J73" s="55"/>
      <c r="K73" s="55">
        <v>1</v>
      </c>
      <c r="L73" s="78">
        <f t="shared" si="73"/>
        <v>1</v>
      </c>
      <c r="M73" s="94">
        <v>15.9</v>
      </c>
      <c r="N73" s="94">
        <v>34.4</v>
      </c>
      <c r="O73" s="94">
        <v>1</v>
      </c>
      <c r="P73" s="94">
        <v>64.03</v>
      </c>
      <c r="Q73" s="95">
        <v>4.29</v>
      </c>
      <c r="R73" s="78">
        <f t="shared" si="71"/>
        <v>118.62</v>
      </c>
      <c r="S73" s="55">
        <f t="shared" ref="S73:Y73" si="81">+E73*$R73</f>
        <v>0</v>
      </c>
      <c r="T73" s="55">
        <f t="shared" si="81"/>
        <v>0</v>
      </c>
      <c r="U73" s="55">
        <f t="shared" si="81"/>
        <v>0</v>
      </c>
      <c r="V73" s="55">
        <f t="shared" si="81"/>
        <v>0</v>
      </c>
      <c r="W73" s="55">
        <f t="shared" si="81"/>
        <v>0</v>
      </c>
      <c r="X73" s="55">
        <f t="shared" si="81"/>
        <v>0</v>
      </c>
      <c r="Y73" s="55">
        <f t="shared" si="81"/>
        <v>118.62</v>
      </c>
      <c r="Z73" s="78">
        <f t="shared" si="53"/>
        <v>118.62</v>
      </c>
      <c r="AA73" s="48"/>
    </row>
    <row r="74" ht="23" customHeight="1" outlineLevel="1" spans="1:27">
      <c r="A74" s="83">
        <v>10</v>
      </c>
      <c r="B74" s="96" t="s">
        <v>493</v>
      </c>
      <c r="C74" s="96" t="s">
        <v>496</v>
      </c>
      <c r="D74" s="88" t="s">
        <v>140</v>
      </c>
      <c r="E74" s="55"/>
      <c r="F74" s="55"/>
      <c r="G74" s="55"/>
      <c r="H74" s="55"/>
      <c r="I74" s="55"/>
      <c r="J74" s="55"/>
      <c r="K74" s="55">
        <v>1</v>
      </c>
      <c r="L74" s="78">
        <f t="shared" si="73"/>
        <v>1</v>
      </c>
      <c r="M74" s="94">
        <v>18.26</v>
      </c>
      <c r="N74" s="94">
        <v>42.34</v>
      </c>
      <c r="O74" s="94">
        <v>1</v>
      </c>
      <c r="P74" s="94">
        <v>80.74</v>
      </c>
      <c r="Q74" s="95">
        <v>4.93</v>
      </c>
      <c r="R74" s="78">
        <f t="shared" si="71"/>
        <v>146.27</v>
      </c>
      <c r="S74" s="55">
        <f t="shared" ref="S74:Y74" si="82">+E74*$R74</f>
        <v>0</v>
      </c>
      <c r="T74" s="55">
        <f t="shared" si="82"/>
        <v>0</v>
      </c>
      <c r="U74" s="55">
        <f t="shared" si="82"/>
        <v>0</v>
      </c>
      <c r="V74" s="55">
        <f t="shared" si="82"/>
        <v>0</v>
      </c>
      <c r="W74" s="55">
        <f t="shared" si="82"/>
        <v>0</v>
      </c>
      <c r="X74" s="55">
        <f t="shared" si="82"/>
        <v>0</v>
      </c>
      <c r="Y74" s="55">
        <f t="shared" si="82"/>
        <v>146.27</v>
      </c>
      <c r="Z74" s="78">
        <f t="shared" si="53"/>
        <v>146.27</v>
      </c>
      <c r="AA74" s="48"/>
    </row>
    <row r="75" ht="23" customHeight="1" outlineLevel="1" spans="1:27">
      <c r="A75" s="83">
        <v>11</v>
      </c>
      <c r="B75" s="96" t="s">
        <v>493</v>
      </c>
      <c r="C75" s="96" t="s">
        <v>497</v>
      </c>
      <c r="D75" s="88" t="s">
        <v>140</v>
      </c>
      <c r="E75" s="55"/>
      <c r="F75" s="55"/>
      <c r="G75" s="55"/>
      <c r="H75" s="55"/>
      <c r="I75" s="55"/>
      <c r="J75" s="55"/>
      <c r="K75" s="55">
        <v>1</v>
      </c>
      <c r="L75" s="78">
        <f t="shared" si="73"/>
        <v>1</v>
      </c>
      <c r="M75" s="94">
        <v>21.72</v>
      </c>
      <c r="N75" s="94">
        <v>52.92</v>
      </c>
      <c r="O75" s="94">
        <v>1</v>
      </c>
      <c r="P75" s="94">
        <v>98.27</v>
      </c>
      <c r="Q75" s="95">
        <v>6.02</v>
      </c>
      <c r="R75" s="78">
        <f t="shared" si="71"/>
        <v>178.93</v>
      </c>
      <c r="S75" s="55">
        <f t="shared" ref="S75:Y75" si="83">+E75*$R75</f>
        <v>0</v>
      </c>
      <c r="T75" s="55">
        <f t="shared" si="83"/>
        <v>0</v>
      </c>
      <c r="U75" s="55">
        <f t="shared" si="83"/>
        <v>0</v>
      </c>
      <c r="V75" s="55">
        <f t="shared" si="83"/>
        <v>0</v>
      </c>
      <c r="W75" s="55">
        <f t="shared" si="83"/>
        <v>0</v>
      </c>
      <c r="X75" s="55">
        <f t="shared" si="83"/>
        <v>0</v>
      </c>
      <c r="Y75" s="55">
        <f t="shared" si="83"/>
        <v>178.93</v>
      </c>
      <c r="Z75" s="78">
        <f t="shared" si="53"/>
        <v>178.93</v>
      </c>
      <c r="AA75" s="48"/>
    </row>
    <row r="76" ht="23" customHeight="1" outlineLevel="1" spans="1:27">
      <c r="A76" s="83">
        <v>12</v>
      </c>
      <c r="B76" s="96" t="s">
        <v>493</v>
      </c>
      <c r="C76" s="96" t="s">
        <v>498</v>
      </c>
      <c r="D76" s="88" t="s">
        <v>140</v>
      </c>
      <c r="E76" s="55"/>
      <c r="F76" s="55"/>
      <c r="G76" s="55"/>
      <c r="H76" s="55"/>
      <c r="I76" s="55"/>
      <c r="J76" s="55"/>
      <c r="K76" s="55">
        <v>1</v>
      </c>
      <c r="L76" s="78">
        <f t="shared" si="73"/>
        <v>1</v>
      </c>
      <c r="M76" s="94">
        <v>24.71</v>
      </c>
      <c r="N76" s="94">
        <v>58.8</v>
      </c>
      <c r="O76" s="94">
        <v>1</v>
      </c>
      <c r="P76" s="94">
        <v>138.1</v>
      </c>
      <c r="Q76" s="95">
        <v>6.97</v>
      </c>
      <c r="R76" s="78">
        <f t="shared" si="71"/>
        <v>228.58</v>
      </c>
      <c r="S76" s="55">
        <f t="shared" ref="S76:Y76" si="84">+E76*$R76</f>
        <v>0</v>
      </c>
      <c r="T76" s="55">
        <f t="shared" si="84"/>
        <v>0</v>
      </c>
      <c r="U76" s="55">
        <f t="shared" si="84"/>
        <v>0</v>
      </c>
      <c r="V76" s="55">
        <f t="shared" si="84"/>
        <v>0</v>
      </c>
      <c r="W76" s="55">
        <f t="shared" si="84"/>
        <v>0</v>
      </c>
      <c r="X76" s="55">
        <f t="shared" si="84"/>
        <v>0</v>
      </c>
      <c r="Y76" s="55">
        <f t="shared" si="84"/>
        <v>228.58</v>
      </c>
      <c r="Z76" s="78">
        <f t="shared" si="53"/>
        <v>228.58</v>
      </c>
      <c r="AA76" s="48"/>
    </row>
    <row r="77" ht="23" customHeight="1" outlineLevel="1" spans="1:27">
      <c r="A77" s="83">
        <v>13</v>
      </c>
      <c r="B77" s="96" t="s">
        <v>499</v>
      </c>
      <c r="C77" s="96" t="s">
        <v>500</v>
      </c>
      <c r="D77" s="88" t="s">
        <v>152</v>
      </c>
      <c r="E77" s="55"/>
      <c r="F77" s="55"/>
      <c r="G77" s="55"/>
      <c r="H77" s="55"/>
      <c r="I77" s="55"/>
      <c r="J77" s="55"/>
      <c r="K77" s="55">
        <v>1</v>
      </c>
      <c r="L77" s="78">
        <f t="shared" si="73"/>
        <v>1</v>
      </c>
      <c r="M77" s="94">
        <v>52.06</v>
      </c>
      <c r="N77" s="94">
        <v>119.25</v>
      </c>
      <c r="O77" s="94">
        <v>1</v>
      </c>
      <c r="P77" s="94">
        <v>13.4</v>
      </c>
      <c r="Q77" s="95">
        <v>9.75</v>
      </c>
      <c r="R77" s="78">
        <f t="shared" si="71"/>
        <v>194.46</v>
      </c>
      <c r="S77" s="55">
        <f t="shared" ref="S77:Y77" si="85">+E77*$R77</f>
        <v>0</v>
      </c>
      <c r="T77" s="55">
        <f t="shared" si="85"/>
        <v>0</v>
      </c>
      <c r="U77" s="55">
        <f t="shared" si="85"/>
        <v>0</v>
      </c>
      <c r="V77" s="55">
        <f t="shared" si="85"/>
        <v>0</v>
      </c>
      <c r="W77" s="55">
        <f t="shared" si="85"/>
        <v>0</v>
      </c>
      <c r="X77" s="55">
        <f t="shared" si="85"/>
        <v>0</v>
      </c>
      <c r="Y77" s="55">
        <f t="shared" si="85"/>
        <v>194.46</v>
      </c>
      <c r="Z77" s="78">
        <f t="shared" si="53"/>
        <v>194.46</v>
      </c>
      <c r="AA77" s="48"/>
    </row>
    <row r="78" ht="46" customHeight="1" outlineLevel="1" spans="1:27">
      <c r="A78" s="83">
        <v>14</v>
      </c>
      <c r="B78" s="96" t="s">
        <v>501</v>
      </c>
      <c r="C78" s="96" t="s">
        <v>502</v>
      </c>
      <c r="D78" s="88" t="s">
        <v>306</v>
      </c>
      <c r="E78" s="55"/>
      <c r="F78" s="55"/>
      <c r="G78" s="55"/>
      <c r="H78" s="55"/>
      <c r="I78" s="55"/>
      <c r="J78" s="55"/>
      <c r="K78" s="55">
        <v>1</v>
      </c>
      <c r="L78" s="78">
        <f t="shared" si="73"/>
        <v>1</v>
      </c>
      <c r="M78" s="94">
        <v>134.44</v>
      </c>
      <c r="N78" s="94">
        <v>388.08</v>
      </c>
      <c r="O78" s="94">
        <v>1</v>
      </c>
      <c r="P78" s="94">
        <v>67.23</v>
      </c>
      <c r="Q78" s="95">
        <v>25.54</v>
      </c>
      <c r="R78" s="78">
        <f t="shared" si="71"/>
        <v>615.29</v>
      </c>
      <c r="S78" s="55">
        <f t="shared" ref="S78:Y78" si="86">+E78*$R78</f>
        <v>0</v>
      </c>
      <c r="T78" s="55">
        <f t="shared" si="86"/>
        <v>0</v>
      </c>
      <c r="U78" s="55">
        <f t="shared" si="86"/>
        <v>0</v>
      </c>
      <c r="V78" s="55">
        <f t="shared" si="86"/>
        <v>0</v>
      </c>
      <c r="W78" s="55">
        <f t="shared" si="86"/>
        <v>0</v>
      </c>
      <c r="X78" s="55">
        <f t="shared" si="86"/>
        <v>0</v>
      </c>
      <c r="Y78" s="55">
        <f t="shared" si="86"/>
        <v>615.29</v>
      </c>
      <c r="Z78" s="78">
        <f t="shared" si="53"/>
        <v>615.29</v>
      </c>
      <c r="AA78" s="48"/>
    </row>
    <row r="79" ht="46" customHeight="1" outlineLevel="1" spans="1:27">
      <c r="A79" s="83">
        <v>15</v>
      </c>
      <c r="B79" s="96" t="s">
        <v>501</v>
      </c>
      <c r="C79" s="96" t="s">
        <v>503</v>
      </c>
      <c r="D79" s="88" t="s">
        <v>306</v>
      </c>
      <c r="E79" s="55"/>
      <c r="F79" s="55"/>
      <c r="G79" s="55"/>
      <c r="H79" s="55"/>
      <c r="I79" s="55"/>
      <c r="J79" s="55"/>
      <c r="K79" s="55">
        <v>1</v>
      </c>
      <c r="L79" s="78">
        <f t="shared" si="73"/>
        <v>1</v>
      </c>
      <c r="M79" s="94">
        <v>156.48</v>
      </c>
      <c r="N79" s="94">
        <v>635.04</v>
      </c>
      <c r="O79" s="94">
        <v>1</v>
      </c>
      <c r="P79" s="94">
        <v>112.14</v>
      </c>
      <c r="Q79" s="95">
        <v>30.17</v>
      </c>
      <c r="R79" s="78">
        <f t="shared" si="71"/>
        <v>933.83</v>
      </c>
      <c r="S79" s="55">
        <f t="shared" ref="S79:Y79" si="87">+E79*$R79</f>
        <v>0</v>
      </c>
      <c r="T79" s="55">
        <f t="shared" si="87"/>
        <v>0</v>
      </c>
      <c r="U79" s="55">
        <f t="shared" si="87"/>
        <v>0</v>
      </c>
      <c r="V79" s="55">
        <f t="shared" si="87"/>
        <v>0</v>
      </c>
      <c r="W79" s="55">
        <f t="shared" si="87"/>
        <v>0</v>
      </c>
      <c r="X79" s="55">
        <f t="shared" si="87"/>
        <v>0</v>
      </c>
      <c r="Y79" s="55">
        <f t="shared" si="87"/>
        <v>933.83</v>
      </c>
      <c r="Z79" s="78">
        <f t="shared" si="53"/>
        <v>933.83</v>
      </c>
      <c r="AA79" s="48"/>
    </row>
    <row r="80" ht="46" customHeight="1" outlineLevel="1" spans="1:27">
      <c r="A80" s="83">
        <v>16</v>
      </c>
      <c r="B80" s="96" t="s">
        <v>501</v>
      </c>
      <c r="C80" s="96" t="s">
        <v>504</v>
      </c>
      <c r="D80" s="88" t="s">
        <v>306</v>
      </c>
      <c r="E80" s="55"/>
      <c r="F80" s="55"/>
      <c r="G80" s="55"/>
      <c r="H80" s="55"/>
      <c r="I80" s="55"/>
      <c r="J80" s="55"/>
      <c r="K80" s="55">
        <v>1</v>
      </c>
      <c r="L80" s="78">
        <f t="shared" si="73"/>
        <v>1</v>
      </c>
      <c r="M80" s="94">
        <v>134.44</v>
      </c>
      <c r="N80" s="94">
        <v>993.72</v>
      </c>
      <c r="O80" s="94">
        <v>1</v>
      </c>
      <c r="P80" s="94">
        <v>67.23</v>
      </c>
      <c r="Q80" s="95">
        <v>25.54</v>
      </c>
      <c r="R80" s="78">
        <f t="shared" si="71"/>
        <v>1220.93</v>
      </c>
      <c r="S80" s="55">
        <f t="shared" ref="S80:Y80" si="88">+E80*$R80</f>
        <v>0</v>
      </c>
      <c r="T80" s="55">
        <f t="shared" si="88"/>
        <v>0</v>
      </c>
      <c r="U80" s="55">
        <f t="shared" si="88"/>
        <v>0</v>
      </c>
      <c r="V80" s="55">
        <f t="shared" si="88"/>
        <v>0</v>
      </c>
      <c r="W80" s="55">
        <f t="shared" si="88"/>
        <v>0</v>
      </c>
      <c r="X80" s="55">
        <f t="shared" si="88"/>
        <v>0</v>
      </c>
      <c r="Y80" s="55">
        <f t="shared" si="88"/>
        <v>1220.93</v>
      </c>
      <c r="Z80" s="78">
        <f t="shared" si="53"/>
        <v>1220.93</v>
      </c>
      <c r="AA80" s="48"/>
    </row>
    <row r="81" ht="46" customHeight="1" outlineLevel="1" spans="1:27">
      <c r="A81" s="83">
        <v>17</v>
      </c>
      <c r="B81" s="96" t="s">
        <v>501</v>
      </c>
      <c r="C81" s="96" t="s">
        <v>505</v>
      </c>
      <c r="D81" s="88" t="s">
        <v>306</v>
      </c>
      <c r="E81" s="55"/>
      <c r="F81" s="55"/>
      <c r="G81" s="55"/>
      <c r="H81" s="55"/>
      <c r="I81" s="55"/>
      <c r="J81" s="55"/>
      <c r="K81" s="55">
        <v>1</v>
      </c>
      <c r="L81" s="78">
        <f t="shared" si="73"/>
        <v>1</v>
      </c>
      <c r="M81" s="94">
        <v>156.48</v>
      </c>
      <c r="N81" s="94">
        <v>1446.48</v>
      </c>
      <c r="O81" s="94">
        <v>1</v>
      </c>
      <c r="P81" s="94">
        <v>209.81</v>
      </c>
      <c r="Q81" s="95">
        <v>30.17</v>
      </c>
      <c r="R81" s="78">
        <f t="shared" si="71"/>
        <v>1842.94</v>
      </c>
      <c r="S81" s="55">
        <f t="shared" ref="S81:Y81" si="89">+E81*$R81</f>
        <v>0</v>
      </c>
      <c r="T81" s="55">
        <f t="shared" si="89"/>
        <v>0</v>
      </c>
      <c r="U81" s="55">
        <f t="shared" si="89"/>
        <v>0</v>
      </c>
      <c r="V81" s="55">
        <f t="shared" si="89"/>
        <v>0</v>
      </c>
      <c r="W81" s="55">
        <f t="shared" si="89"/>
        <v>0</v>
      </c>
      <c r="X81" s="55">
        <f t="shared" si="89"/>
        <v>0</v>
      </c>
      <c r="Y81" s="55">
        <f t="shared" si="89"/>
        <v>1842.94</v>
      </c>
      <c r="Z81" s="78">
        <f t="shared" si="53"/>
        <v>1842.94</v>
      </c>
      <c r="AA81" s="48"/>
    </row>
    <row r="82" ht="46" customHeight="1" outlineLevel="1" spans="1:27">
      <c r="A82" s="83">
        <v>18</v>
      </c>
      <c r="B82" s="96" t="s">
        <v>506</v>
      </c>
      <c r="C82" s="96" t="s">
        <v>507</v>
      </c>
      <c r="D82" s="88" t="s">
        <v>508</v>
      </c>
      <c r="E82" s="55"/>
      <c r="F82" s="55"/>
      <c r="G82" s="55"/>
      <c r="H82" s="55"/>
      <c r="I82" s="55"/>
      <c r="J82" s="55"/>
      <c r="K82" s="55">
        <f>20*K5</f>
        <v>200</v>
      </c>
      <c r="L82" s="78">
        <f t="shared" si="73"/>
        <v>200</v>
      </c>
      <c r="M82" s="94">
        <v>5.84</v>
      </c>
      <c r="N82" s="94">
        <v>3.24</v>
      </c>
      <c r="O82" s="94">
        <v>1.05</v>
      </c>
      <c r="P82" s="94">
        <v>4.49</v>
      </c>
      <c r="Q82" s="95">
        <v>1.46</v>
      </c>
      <c r="R82" s="78">
        <f t="shared" si="71"/>
        <v>15.19</v>
      </c>
      <c r="S82" s="55">
        <f t="shared" ref="S82:Y82" si="90">+E82*$R82</f>
        <v>0</v>
      </c>
      <c r="T82" s="55">
        <f t="shared" si="90"/>
        <v>0</v>
      </c>
      <c r="U82" s="55">
        <f t="shared" si="90"/>
        <v>0</v>
      </c>
      <c r="V82" s="55">
        <f t="shared" si="90"/>
        <v>0</v>
      </c>
      <c r="W82" s="55">
        <f t="shared" si="90"/>
        <v>0</v>
      </c>
      <c r="X82" s="55">
        <f t="shared" si="90"/>
        <v>0</v>
      </c>
      <c r="Y82" s="55">
        <f t="shared" si="90"/>
        <v>3038</v>
      </c>
      <c r="Z82" s="78">
        <f t="shared" si="53"/>
        <v>3038</v>
      </c>
      <c r="AA82" s="48"/>
    </row>
    <row r="83" ht="46" customHeight="1" outlineLevel="1" spans="1:27">
      <c r="A83" s="83">
        <v>19</v>
      </c>
      <c r="B83" s="96" t="s">
        <v>509</v>
      </c>
      <c r="C83" s="96" t="s">
        <v>510</v>
      </c>
      <c r="D83" s="88" t="s">
        <v>140</v>
      </c>
      <c r="E83" s="55"/>
      <c r="F83" s="55"/>
      <c r="G83" s="55"/>
      <c r="H83" s="55"/>
      <c r="I83" s="55"/>
      <c r="J83" s="55"/>
      <c r="K83" s="55">
        <v>1</v>
      </c>
      <c r="L83" s="78">
        <f t="shared" si="73"/>
        <v>1</v>
      </c>
      <c r="M83" s="94">
        <v>6.09</v>
      </c>
      <c r="N83" s="94">
        <v>15.39</v>
      </c>
      <c r="O83" s="94">
        <v>1.01</v>
      </c>
      <c r="P83" s="94">
        <v>2.44</v>
      </c>
      <c r="Q83" s="95">
        <v>1.16</v>
      </c>
      <c r="R83" s="78">
        <f t="shared" si="71"/>
        <v>25.23</v>
      </c>
      <c r="S83" s="55">
        <f t="shared" ref="S83:Y83" si="91">+E83*$R83</f>
        <v>0</v>
      </c>
      <c r="T83" s="55">
        <f t="shared" si="91"/>
        <v>0</v>
      </c>
      <c r="U83" s="55">
        <f t="shared" si="91"/>
        <v>0</v>
      </c>
      <c r="V83" s="55">
        <f t="shared" si="91"/>
        <v>0</v>
      </c>
      <c r="W83" s="55">
        <f t="shared" si="91"/>
        <v>0</v>
      </c>
      <c r="X83" s="55">
        <f t="shared" si="91"/>
        <v>0</v>
      </c>
      <c r="Y83" s="55">
        <f t="shared" si="91"/>
        <v>25.23</v>
      </c>
      <c r="Z83" s="78">
        <f t="shared" si="53"/>
        <v>25.23</v>
      </c>
      <c r="AA83" s="48"/>
    </row>
    <row r="84" ht="46" customHeight="1" outlineLevel="1" spans="1:27">
      <c r="A84" s="83">
        <v>20</v>
      </c>
      <c r="B84" s="96" t="s">
        <v>509</v>
      </c>
      <c r="C84" s="96" t="s">
        <v>511</v>
      </c>
      <c r="D84" s="88" t="s">
        <v>140</v>
      </c>
      <c r="E84" s="55"/>
      <c r="F84" s="55"/>
      <c r="G84" s="55"/>
      <c r="H84" s="55"/>
      <c r="I84" s="55"/>
      <c r="J84" s="55"/>
      <c r="K84" s="55">
        <v>1</v>
      </c>
      <c r="L84" s="78">
        <f t="shared" si="73"/>
        <v>1</v>
      </c>
      <c r="M84" s="94">
        <v>6.09</v>
      </c>
      <c r="N84" s="94">
        <v>21.02</v>
      </c>
      <c r="O84" s="94">
        <v>1.01</v>
      </c>
      <c r="P84" s="94">
        <v>2.62</v>
      </c>
      <c r="Q84" s="95">
        <v>1.17</v>
      </c>
      <c r="R84" s="78">
        <f t="shared" si="71"/>
        <v>31.11</v>
      </c>
      <c r="S84" s="55">
        <f t="shared" ref="S84:Y84" si="92">+E84*$R84</f>
        <v>0</v>
      </c>
      <c r="T84" s="55">
        <f t="shared" si="92"/>
        <v>0</v>
      </c>
      <c r="U84" s="55">
        <f t="shared" si="92"/>
        <v>0</v>
      </c>
      <c r="V84" s="55">
        <f t="shared" si="92"/>
        <v>0</v>
      </c>
      <c r="W84" s="55">
        <f t="shared" si="92"/>
        <v>0</v>
      </c>
      <c r="X84" s="55">
        <f t="shared" si="92"/>
        <v>0</v>
      </c>
      <c r="Y84" s="55">
        <f t="shared" si="92"/>
        <v>31.11</v>
      </c>
      <c r="Z84" s="78">
        <f t="shared" si="53"/>
        <v>31.11</v>
      </c>
      <c r="AA84" s="48"/>
    </row>
    <row r="85" ht="46" customHeight="1" outlineLevel="1" spans="1:27">
      <c r="A85" s="83">
        <v>21</v>
      </c>
      <c r="B85" s="96" t="s">
        <v>509</v>
      </c>
      <c r="C85" s="96" t="s">
        <v>512</v>
      </c>
      <c r="D85" s="88" t="s">
        <v>140</v>
      </c>
      <c r="E85" s="55"/>
      <c r="F85" s="55"/>
      <c r="G85" s="55"/>
      <c r="H85" s="55"/>
      <c r="I85" s="55"/>
      <c r="J85" s="55"/>
      <c r="K85" s="55">
        <v>1</v>
      </c>
      <c r="L85" s="78">
        <f t="shared" si="73"/>
        <v>1</v>
      </c>
      <c r="M85" s="94">
        <v>7.47</v>
      </c>
      <c r="N85" s="94">
        <v>31.49</v>
      </c>
      <c r="O85" s="94">
        <v>1.01</v>
      </c>
      <c r="P85" s="94">
        <v>10.58</v>
      </c>
      <c r="Q85" s="95">
        <v>1.48</v>
      </c>
      <c r="R85" s="78">
        <f t="shared" si="71"/>
        <v>51.33</v>
      </c>
      <c r="S85" s="55">
        <f t="shared" ref="S85:Y85" si="93">+E85*$R85</f>
        <v>0</v>
      </c>
      <c r="T85" s="55">
        <f t="shared" si="93"/>
        <v>0</v>
      </c>
      <c r="U85" s="55">
        <f t="shared" si="93"/>
        <v>0</v>
      </c>
      <c r="V85" s="55">
        <f t="shared" si="93"/>
        <v>0</v>
      </c>
      <c r="W85" s="55">
        <f t="shared" si="93"/>
        <v>0</v>
      </c>
      <c r="X85" s="55">
        <f t="shared" si="93"/>
        <v>0</v>
      </c>
      <c r="Y85" s="55">
        <f t="shared" si="93"/>
        <v>51.33</v>
      </c>
      <c r="Z85" s="78">
        <f t="shared" si="53"/>
        <v>51.33</v>
      </c>
      <c r="AA85" s="48"/>
    </row>
    <row r="86" ht="46" customHeight="1" outlineLevel="1" spans="1:27">
      <c r="A86" s="83">
        <v>22</v>
      </c>
      <c r="B86" s="96" t="s">
        <v>509</v>
      </c>
      <c r="C86" s="96" t="s">
        <v>513</v>
      </c>
      <c r="D86" s="88" t="s">
        <v>140</v>
      </c>
      <c r="E86" s="55"/>
      <c r="F86" s="55"/>
      <c r="G86" s="55"/>
      <c r="H86" s="55"/>
      <c r="I86" s="55"/>
      <c r="J86" s="55"/>
      <c r="K86" s="55">
        <v>1</v>
      </c>
      <c r="L86" s="78">
        <f t="shared" si="73"/>
        <v>1</v>
      </c>
      <c r="M86" s="94">
        <v>8.97</v>
      </c>
      <c r="N86" s="94">
        <v>47.04</v>
      </c>
      <c r="O86" s="94">
        <v>1.01</v>
      </c>
      <c r="P86" s="94">
        <v>14.46</v>
      </c>
      <c r="Q86" s="95">
        <v>1.79</v>
      </c>
      <c r="R86" s="78">
        <f t="shared" si="71"/>
        <v>72.73</v>
      </c>
      <c r="S86" s="55">
        <f t="shared" ref="S86:Y86" si="94">+E86*$R86</f>
        <v>0</v>
      </c>
      <c r="T86" s="55">
        <f t="shared" si="94"/>
        <v>0</v>
      </c>
      <c r="U86" s="55">
        <f t="shared" si="94"/>
        <v>0</v>
      </c>
      <c r="V86" s="55">
        <f t="shared" si="94"/>
        <v>0</v>
      </c>
      <c r="W86" s="55">
        <f t="shared" si="94"/>
        <v>0</v>
      </c>
      <c r="X86" s="55">
        <f t="shared" si="94"/>
        <v>0</v>
      </c>
      <c r="Y86" s="55">
        <f t="shared" si="94"/>
        <v>72.73</v>
      </c>
      <c r="Z86" s="78">
        <f t="shared" si="53"/>
        <v>72.73</v>
      </c>
      <c r="AA86" s="48"/>
    </row>
    <row r="87" ht="46" customHeight="1" outlineLevel="1" spans="1:27">
      <c r="A87" s="83">
        <v>23</v>
      </c>
      <c r="B87" s="96" t="s">
        <v>509</v>
      </c>
      <c r="C87" s="96" t="s">
        <v>514</v>
      </c>
      <c r="D87" s="88" t="s">
        <v>140</v>
      </c>
      <c r="E87" s="55"/>
      <c r="F87" s="55"/>
      <c r="G87" s="55"/>
      <c r="H87" s="55"/>
      <c r="I87" s="55"/>
      <c r="J87" s="55"/>
      <c r="K87" s="55">
        <v>1</v>
      </c>
      <c r="L87" s="78">
        <f t="shared" si="73"/>
        <v>1</v>
      </c>
      <c r="M87" s="94">
        <v>16.6</v>
      </c>
      <c r="N87" s="94">
        <v>67.85</v>
      </c>
      <c r="O87" s="94">
        <v>1.01</v>
      </c>
      <c r="P87" s="94">
        <v>17.78</v>
      </c>
      <c r="Q87" s="95">
        <v>3.2</v>
      </c>
      <c r="R87" s="78">
        <f t="shared" si="71"/>
        <v>106.11</v>
      </c>
      <c r="S87" s="55">
        <f t="shared" ref="S87:Y87" si="95">+E87*$R87</f>
        <v>0</v>
      </c>
      <c r="T87" s="55">
        <f t="shared" si="95"/>
        <v>0</v>
      </c>
      <c r="U87" s="55">
        <f t="shared" si="95"/>
        <v>0</v>
      </c>
      <c r="V87" s="55">
        <f t="shared" si="95"/>
        <v>0</v>
      </c>
      <c r="W87" s="55">
        <f t="shared" si="95"/>
        <v>0</v>
      </c>
      <c r="X87" s="55">
        <f t="shared" si="95"/>
        <v>0</v>
      </c>
      <c r="Y87" s="55">
        <f t="shared" si="95"/>
        <v>106.11</v>
      </c>
      <c r="Z87" s="78">
        <f t="shared" si="53"/>
        <v>106.11</v>
      </c>
      <c r="AA87" s="48"/>
    </row>
    <row r="88" ht="46" customHeight="1" outlineLevel="1" spans="1:27">
      <c r="A88" s="83">
        <v>24</v>
      </c>
      <c r="B88" s="96" t="s">
        <v>509</v>
      </c>
      <c r="C88" s="96" t="s">
        <v>515</v>
      </c>
      <c r="D88" s="88" t="s">
        <v>140</v>
      </c>
      <c r="E88" s="55"/>
      <c r="F88" s="55"/>
      <c r="G88" s="55"/>
      <c r="H88" s="55"/>
      <c r="I88" s="55"/>
      <c r="J88" s="55"/>
      <c r="K88" s="55">
        <v>1</v>
      </c>
      <c r="L88" s="78">
        <f t="shared" si="73"/>
        <v>1</v>
      </c>
      <c r="M88" s="94">
        <v>16.6</v>
      </c>
      <c r="N88" s="94">
        <v>107.33</v>
      </c>
      <c r="O88" s="94">
        <v>1.01</v>
      </c>
      <c r="P88" s="94">
        <v>24.55</v>
      </c>
      <c r="Q88" s="95">
        <v>3.31</v>
      </c>
      <c r="R88" s="78">
        <f t="shared" si="71"/>
        <v>152.86</v>
      </c>
      <c r="S88" s="55">
        <f t="shared" ref="S88:Y88" si="96">+E88*$R88</f>
        <v>0</v>
      </c>
      <c r="T88" s="55">
        <f t="shared" si="96"/>
        <v>0</v>
      </c>
      <c r="U88" s="55">
        <f t="shared" si="96"/>
        <v>0</v>
      </c>
      <c r="V88" s="55">
        <f t="shared" si="96"/>
        <v>0</v>
      </c>
      <c r="W88" s="55">
        <f t="shared" si="96"/>
        <v>0</v>
      </c>
      <c r="X88" s="55">
        <f t="shared" si="96"/>
        <v>0</v>
      </c>
      <c r="Y88" s="55">
        <f t="shared" si="96"/>
        <v>152.86</v>
      </c>
      <c r="Z88" s="78">
        <f t="shared" si="53"/>
        <v>152.86</v>
      </c>
      <c r="AA88" s="48"/>
    </row>
    <row r="89" ht="46" customHeight="1" outlineLevel="1" spans="1:27">
      <c r="A89" s="83">
        <v>25</v>
      </c>
      <c r="B89" s="96" t="s">
        <v>516</v>
      </c>
      <c r="C89" s="96" t="s">
        <v>517</v>
      </c>
      <c r="D89" s="88" t="s">
        <v>140</v>
      </c>
      <c r="E89" s="55"/>
      <c r="F89" s="55"/>
      <c r="G89" s="55"/>
      <c r="H89" s="55"/>
      <c r="I89" s="55"/>
      <c r="J89" s="55"/>
      <c r="K89" s="55">
        <v>1</v>
      </c>
      <c r="L89" s="78">
        <f t="shared" si="73"/>
        <v>1</v>
      </c>
      <c r="M89" s="94">
        <v>10.98</v>
      </c>
      <c r="N89" s="94">
        <v>18.22</v>
      </c>
      <c r="O89" s="94">
        <v>1</v>
      </c>
      <c r="P89" s="94">
        <v>7.55</v>
      </c>
      <c r="Q89" s="95">
        <v>2</v>
      </c>
      <c r="R89" s="78">
        <f t="shared" si="71"/>
        <v>38.75</v>
      </c>
      <c r="S89" s="55">
        <f t="shared" ref="S89:Y89" si="97">+E89*$R89</f>
        <v>0</v>
      </c>
      <c r="T89" s="55">
        <f t="shared" si="97"/>
        <v>0</v>
      </c>
      <c r="U89" s="55">
        <f t="shared" si="97"/>
        <v>0</v>
      </c>
      <c r="V89" s="55">
        <f t="shared" si="97"/>
        <v>0</v>
      </c>
      <c r="W89" s="55">
        <f t="shared" si="97"/>
        <v>0</v>
      </c>
      <c r="X89" s="55">
        <f t="shared" si="97"/>
        <v>0</v>
      </c>
      <c r="Y89" s="55">
        <f t="shared" si="97"/>
        <v>38.75</v>
      </c>
      <c r="Z89" s="78">
        <f t="shared" si="53"/>
        <v>38.75</v>
      </c>
      <c r="AA89" s="48"/>
    </row>
    <row r="90" ht="46" customHeight="1" outlineLevel="1" spans="1:27">
      <c r="A90" s="83">
        <v>26</v>
      </c>
      <c r="B90" s="96" t="s">
        <v>516</v>
      </c>
      <c r="C90" s="96" t="s">
        <v>518</v>
      </c>
      <c r="D90" s="88" t="s">
        <v>140</v>
      </c>
      <c r="E90" s="55"/>
      <c r="F90" s="55"/>
      <c r="G90" s="55"/>
      <c r="H90" s="55"/>
      <c r="I90" s="55"/>
      <c r="J90" s="55"/>
      <c r="K90" s="55">
        <v>1</v>
      </c>
      <c r="L90" s="78">
        <f t="shared" si="73"/>
        <v>1</v>
      </c>
      <c r="M90" s="94">
        <v>14.47</v>
      </c>
      <c r="N90" s="94">
        <v>21.15</v>
      </c>
      <c r="O90" s="94">
        <v>1</v>
      </c>
      <c r="P90" s="94">
        <v>9.89</v>
      </c>
      <c r="Q90" s="95">
        <v>2.64</v>
      </c>
      <c r="R90" s="78">
        <f t="shared" si="71"/>
        <v>48.15</v>
      </c>
      <c r="S90" s="55">
        <f t="shared" ref="S90:Y90" si="98">+E90*$R90</f>
        <v>0</v>
      </c>
      <c r="T90" s="55">
        <f t="shared" si="98"/>
        <v>0</v>
      </c>
      <c r="U90" s="55">
        <f t="shared" si="98"/>
        <v>0</v>
      </c>
      <c r="V90" s="55">
        <f t="shared" si="98"/>
        <v>0</v>
      </c>
      <c r="W90" s="55">
        <f t="shared" si="98"/>
        <v>0</v>
      </c>
      <c r="X90" s="55">
        <f t="shared" si="98"/>
        <v>0</v>
      </c>
      <c r="Y90" s="55">
        <f t="shared" si="98"/>
        <v>48.15</v>
      </c>
      <c r="Z90" s="78">
        <f t="shared" si="53"/>
        <v>48.15</v>
      </c>
      <c r="AA90" s="48"/>
    </row>
    <row r="91" ht="46" customHeight="1" outlineLevel="1" spans="1:27">
      <c r="A91" s="83">
        <v>27</v>
      </c>
      <c r="B91" s="96" t="s">
        <v>516</v>
      </c>
      <c r="C91" s="96" t="s">
        <v>519</v>
      </c>
      <c r="D91" s="88" t="s">
        <v>140</v>
      </c>
      <c r="E91" s="55"/>
      <c r="F91" s="55"/>
      <c r="G91" s="55"/>
      <c r="H91" s="55"/>
      <c r="I91" s="55"/>
      <c r="J91" s="55"/>
      <c r="K91" s="55">
        <v>1</v>
      </c>
      <c r="L91" s="78">
        <f t="shared" si="73"/>
        <v>1</v>
      </c>
      <c r="M91" s="94">
        <v>17.98</v>
      </c>
      <c r="N91" s="94">
        <v>24.2</v>
      </c>
      <c r="O91" s="94">
        <v>1</v>
      </c>
      <c r="P91" s="94">
        <v>13.22</v>
      </c>
      <c r="Q91" s="95">
        <v>3.28</v>
      </c>
      <c r="R91" s="78">
        <f t="shared" si="71"/>
        <v>58.68</v>
      </c>
      <c r="S91" s="55">
        <f t="shared" ref="S91:Y91" si="99">+E91*$R91</f>
        <v>0</v>
      </c>
      <c r="T91" s="55">
        <f t="shared" si="99"/>
        <v>0</v>
      </c>
      <c r="U91" s="55">
        <f t="shared" si="99"/>
        <v>0</v>
      </c>
      <c r="V91" s="55">
        <f t="shared" si="99"/>
        <v>0</v>
      </c>
      <c r="W91" s="55">
        <f t="shared" si="99"/>
        <v>0</v>
      </c>
      <c r="X91" s="55">
        <f t="shared" si="99"/>
        <v>0</v>
      </c>
      <c r="Y91" s="55">
        <f t="shared" si="99"/>
        <v>58.68</v>
      </c>
      <c r="Z91" s="78">
        <f t="shared" si="53"/>
        <v>58.68</v>
      </c>
      <c r="AA91" s="48"/>
    </row>
    <row r="92" ht="46" customHeight="1" outlineLevel="1" spans="1:27">
      <c r="A92" s="83">
        <v>28</v>
      </c>
      <c r="B92" s="96" t="s">
        <v>520</v>
      </c>
      <c r="C92" s="96" t="s">
        <v>521</v>
      </c>
      <c r="D92" s="88" t="s">
        <v>140</v>
      </c>
      <c r="E92" s="55"/>
      <c r="F92" s="55"/>
      <c r="G92" s="55"/>
      <c r="H92" s="55"/>
      <c r="I92" s="55"/>
      <c r="J92" s="55"/>
      <c r="K92" s="55">
        <v>1</v>
      </c>
      <c r="L92" s="78">
        <f t="shared" si="73"/>
        <v>1</v>
      </c>
      <c r="M92" s="94">
        <v>7.47</v>
      </c>
      <c r="N92" s="94">
        <v>31.49</v>
      </c>
      <c r="O92" s="94">
        <v>1.01</v>
      </c>
      <c r="P92" s="94">
        <v>10.58</v>
      </c>
      <c r="Q92" s="95">
        <v>1.48</v>
      </c>
      <c r="R92" s="78">
        <f t="shared" si="71"/>
        <v>51.33</v>
      </c>
      <c r="S92" s="55">
        <f t="shared" ref="S92:Y92" si="100">+E92*$R92</f>
        <v>0</v>
      </c>
      <c r="T92" s="55">
        <f t="shared" si="100"/>
        <v>0</v>
      </c>
      <c r="U92" s="55">
        <f t="shared" si="100"/>
        <v>0</v>
      </c>
      <c r="V92" s="55">
        <f t="shared" si="100"/>
        <v>0</v>
      </c>
      <c r="W92" s="55">
        <f t="shared" si="100"/>
        <v>0</v>
      </c>
      <c r="X92" s="55">
        <f t="shared" si="100"/>
        <v>0</v>
      </c>
      <c r="Y92" s="55">
        <f t="shared" si="100"/>
        <v>51.33</v>
      </c>
      <c r="Z92" s="78">
        <f t="shared" si="53"/>
        <v>51.33</v>
      </c>
      <c r="AA92" s="48"/>
    </row>
    <row r="93" ht="46" customHeight="1" outlineLevel="1" spans="1:27">
      <c r="A93" s="83">
        <v>29</v>
      </c>
      <c r="B93" s="96" t="s">
        <v>522</v>
      </c>
      <c r="C93" s="96" t="s">
        <v>523</v>
      </c>
      <c r="D93" s="88" t="s">
        <v>140</v>
      </c>
      <c r="E93" s="64"/>
      <c r="F93" s="64"/>
      <c r="G93" s="64"/>
      <c r="H93" s="64"/>
      <c r="I93" s="64"/>
      <c r="J93" s="64"/>
      <c r="K93" s="55">
        <v>1</v>
      </c>
      <c r="L93" s="78">
        <f t="shared" si="73"/>
        <v>1</v>
      </c>
      <c r="M93" s="94">
        <v>64.24</v>
      </c>
      <c r="N93" s="94">
        <v>1645.63</v>
      </c>
      <c r="O93" s="94">
        <v>1</v>
      </c>
      <c r="P93" s="94">
        <v>98.73</v>
      </c>
      <c r="Q93" s="95">
        <v>15.11</v>
      </c>
      <c r="R93" s="78">
        <f t="shared" si="71"/>
        <v>1823.71</v>
      </c>
      <c r="S93" s="55">
        <f t="shared" ref="S93:Y93" si="101">+E93*$R93</f>
        <v>0</v>
      </c>
      <c r="T93" s="55">
        <f t="shared" si="101"/>
        <v>0</v>
      </c>
      <c r="U93" s="55">
        <f t="shared" si="101"/>
        <v>0</v>
      </c>
      <c r="V93" s="55">
        <f t="shared" si="101"/>
        <v>0</v>
      </c>
      <c r="W93" s="55">
        <f t="shared" si="101"/>
        <v>0</v>
      </c>
      <c r="X93" s="55">
        <f t="shared" si="101"/>
        <v>0</v>
      </c>
      <c r="Y93" s="55">
        <f t="shared" si="101"/>
        <v>1823.71</v>
      </c>
      <c r="Z93" s="78">
        <f t="shared" si="53"/>
        <v>1823.71</v>
      </c>
      <c r="AA93" s="67"/>
    </row>
    <row r="94" ht="46" customHeight="1" outlineLevel="1" spans="1:27">
      <c r="A94" s="83">
        <v>30</v>
      </c>
      <c r="B94" s="96" t="s">
        <v>522</v>
      </c>
      <c r="C94" s="96" t="s">
        <v>524</v>
      </c>
      <c r="D94" s="88" t="s">
        <v>140</v>
      </c>
      <c r="E94" s="64"/>
      <c r="F94" s="64"/>
      <c r="G94" s="64"/>
      <c r="H94" s="64"/>
      <c r="I94" s="64"/>
      <c r="J94" s="64"/>
      <c r="K94" s="55">
        <v>1</v>
      </c>
      <c r="L94" s="78">
        <f t="shared" si="73"/>
        <v>1</v>
      </c>
      <c r="M94" s="94">
        <v>90.43</v>
      </c>
      <c r="N94" s="94">
        <v>2695.95</v>
      </c>
      <c r="O94" s="94">
        <v>1</v>
      </c>
      <c r="P94" s="94">
        <v>149.09</v>
      </c>
      <c r="Q94" s="95">
        <v>20.35</v>
      </c>
      <c r="R94" s="78">
        <f t="shared" si="71"/>
        <v>2955.82</v>
      </c>
      <c r="S94" s="55">
        <f t="shared" ref="S94:Y94" si="102">+E94*$R94</f>
        <v>0</v>
      </c>
      <c r="T94" s="55">
        <f t="shared" si="102"/>
        <v>0</v>
      </c>
      <c r="U94" s="55">
        <f t="shared" si="102"/>
        <v>0</v>
      </c>
      <c r="V94" s="55">
        <f t="shared" si="102"/>
        <v>0</v>
      </c>
      <c r="W94" s="55">
        <f t="shared" si="102"/>
        <v>0</v>
      </c>
      <c r="X94" s="55">
        <f t="shared" si="102"/>
        <v>0</v>
      </c>
      <c r="Y94" s="55">
        <f t="shared" si="102"/>
        <v>2955.82</v>
      </c>
      <c r="Z94" s="78">
        <f t="shared" si="53"/>
        <v>2955.82</v>
      </c>
      <c r="AA94" s="67"/>
    </row>
    <row r="95" ht="46" customHeight="1" outlineLevel="1" spans="1:27">
      <c r="A95" s="83">
        <v>31</v>
      </c>
      <c r="B95" s="96" t="s">
        <v>525</v>
      </c>
      <c r="C95" s="96" t="s">
        <v>526</v>
      </c>
      <c r="D95" s="88" t="s">
        <v>140</v>
      </c>
      <c r="E95" s="64"/>
      <c r="F95" s="64"/>
      <c r="G95" s="64"/>
      <c r="H95" s="64"/>
      <c r="I95" s="64"/>
      <c r="J95" s="64"/>
      <c r="K95" s="55">
        <v>1</v>
      </c>
      <c r="L95" s="78">
        <f t="shared" si="73"/>
        <v>1</v>
      </c>
      <c r="M95" s="94">
        <v>45.51</v>
      </c>
      <c r="N95" s="94">
        <v>286.03</v>
      </c>
      <c r="O95" s="94">
        <v>1</v>
      </c>
      <c r="P95" s="94">
        <v>70.13</v>
      </c>
      <c r="Q95" s="95">
        <v>11.21</v>
      </c>
      <c r="R95" s="78">
        <f t="shared" si="71"/>
        <v>412.88</v>
      </c>
      <c r="S95" s="55">
        <f t="shared" ref="S95:Y95" si="103">+E95*$R95</f>
        <v>0</v>
      </c>
      <c r="T95" s="55">
        <f t="shared" si="103"/>
        <v>0</v>
      </c>
      <c r="U95" s="55">
        <f t="shared" si="103"/>
        <v>0</v>
      </c>
      <c r="V95" s="55">
        <f t="shared" si="103"/>
        <v>0</v>
      </c>
      <c r="W95" s="55">
        <f t="shared" si="103"/>
        <v>0</v>
      </c>
      <c r="X95" s="55">
        <f t="shared" si="103"/>
        <v>0</v>
      </c>
      <c r="Y95" s="55">
        <f t="shared" si="103"/>
        <v>412.88</v>
      </c>
      <c r="Z95" s="78">
        <f t="shared" si="53"/>
        <v>412.88</v>
      </c>
      <c r="AA95" s="67"/>
    </row>
    <row r="96" ht="46" customHeight="1" outlineLevel="1" spans="1:27">
      <c r="A96" s="83">
        <v>32</v>
      </c>
      <c r="B96" s="96" t="s">
        <v>525</v>
      </c>
      <c r="C96" s="96" t="s">
        <v>527</v>
      </c>
      <c r="D96" s="88" t="s">
        <v>140</v>
      </c>
      <c r="E96" s="64"/>
      <c r="F96" s="64"/>
      <c r="G96" s="64"/>
      <c r="H96" s="64"/>
      <c r="I96" s="64"/>
      <c r="J96" s="64"/>
      <c r="K96" s="55">
        <v>1</v>
      </c>
      <c r="L96" s="78">
        <f t="shared" si="73"/>
        <v>1</v>
      </c>
      <c r="M96" s="94">
        <v>51.77</v>
      </c>
      <c r="N96" s="94">
        <v>352.04</v>
      </c>
      <c r="O96" s="94">
        <v>1</v>
      </c>
      <c r="P96" s="94">
        <v>82.51</v>
      </c>
      <c r="Q96" s="95">
        <v>12.34</v>
      </c>
      <c r="R96" s="78">
        <f t="shared" si="71"/>
        <v>498.66</v>
      </c>
      <c r="S96" s="55">
        <f t="shared" ref="S96:Y96" si="104">+E96*$R96</f>
        <v>0</v>
      </c>
      <c r="T96" s="55">
        <f t="shared" si="104"/>
        <v>0</v>
      </c>
      <c r="U96" s="55">
        <f t="shared" si="104"/>
        <v>0</v>
      </c>
      <c r="V96" s="55">
        <f t="shared" si="104"/>
        <v>0</v>
      </c>
      <c r="W96" s="55">
        <f t="shared" si="104"/>
        <v>0</v>
      </c>
      <c r="X96" s="55">
        <f t="shared" si="104"/>
        <v>0</v>
      </c>
      <c r="Y96" s="55">
        <f t="shared" si="104"/>
        <v>498.66</v>
      </c>
      <c r="Z96" s="78">
        <f t="shared" si="53"/>
        <v>498.66</v>
      </c>
      <c r="AA96" s="67"/>
    </row>
    <row r="97" ht="46" customHeight="1" outlineLevel="1" spans="1:27">
      <c r="A97" s="83">
        <v>33</v>
      </c>
      <c r="B97" s="96" t="s">
        <v>525</v>
      </c>
      <c r="C97" s="96" t="s">
        <v>528</v>
      </c>
      <c r="D97" s="88" t="s">
        <v>140</v>
      </c>
      <c r="E97" s="64"/>
      <c r="F97" s="64"/>
      <c r="G97" s="64"/>
      <c r="H97" s="64"/>
      <c r="I97" s="64"/>
      <c r="J97" s="64"/>
      <c r="K97" s="55">
        <v>5</v>
      </c>
      <c r="L97" s="78">
        <f t="shared" si="73"/>
        <v>5</v>
      </c>
      <c r="M97" s="94">
        <v>64.24</v>
      </c>
      <c r="N97" s="94">
        <v>396.51</v>
      </c>
      <c r="O97" s="94">
        <v>1</v>
      </c>
      <c r="P97" s="94">
        <v>98.73</v>
      </c>
      <c r="Q97" s="95">
        <v>15.11</v>
      </c>
      <c r="R97" s="78">
        <f t="shared" si="71"/>
        <v>574.59</v>
      </c>
      <c r="S97" s="55">
        <f t="shared" ref="S97:Y97" si="105">+E97*$R97</f>
        <v>0</v>
      </c>
      <c r="T97" s="55">
        <f t="shared" si="105"/>
        <v>0</v>
      </c>
      <c r="U97" s="55">
        <f t="shared" si="105"/>
        <v>0</v>
      </c>
      <c r="V97" s="55">
        <f t="shared" si="105"/>
        <v>0</v>
      </c>
      <c r="W97" s="55">
        <f t="shared" si="105"/>
        <v>0</v>
      </c>
      <c r="X97" s="55">
        <f t="shared" si="105"/>
        <v>0</v>
      </c>
      <c r="Y97" s="55">
        <f t="shared" si="105"/>
        <v>2872.95</v>
      </c>
      <c r="Z97" s="78">
        <f t="shared" si="53"/>
        <v>2872.95</v>
      </c>
      <c r="AA97" s="67"/>
    </row>
    <row r="98" ht="46" customHeight="1" outlineLevel="1" spans="1:27">
      <c r="A98" s="83">
        <v>34</v>
      </c>
      <c r="B98" s="96" t="s">
        <v>525</v>
      </c>
      <c r="C98" s="96" t="s">
        <v>529</v>
      </c>
      <c r="D98" s="88" t="s">
        <v>140</v>
      </c>
      <c r="E98" s="64"/>
      <c r="F98" s="64"/>
      <c r="G98" s="64"/>
      <c r="H98" s="64"/>
      <c r="I98" s="64"/>
      <c r="J98" s="64"/>
      <c r="K98" s="55">
        <v>5</v>
      </c>
      <c r="L98" s="78">
        <f t="shared" si="73"/>
        <v>5</v>
      </c>
      <c r="M98" s="94">
        <v>90.43</v>
      </c>
      <c r="N98" s="94">
        <v>670.47</v>
      </c>
      <c r="O98" s="94">
        <v>1</v>
      </c>
      <c r="P98" s="94">
        <v>149.09</v>
      </c>
      <c r="Q98" s="95">
        <v>20.35</v>
      </c>
      <c r="R98" s="78">
        <f t="shared" si="71"/>
        <v>930.34</v>
      </c>
      <c r="S98" s="55">
        <f t="shared" ref="S98:Y98" si="106">+E98*$R98</f>
        <v>0</v>
      </c>
      <c r="T98" s="55">
        <f t="shared" si="106"/>
        <v>0</v>
      </c>
      <c r="U98" s="55">
        <f t="shared" si="106"/>
        <v>0</v>
      </c>
      <c r="V98" s="55">
        <f t="shared" si="106"/>
        <v>0</v>
      </c>
      <c r="W98" s="55">
        <f t="shared" si="106"/>
        <v>0</v>
      </c>
      <c r="X98" s="55">
        <f t="shared" si="106"/>
        <v>0</v>
      </c>
      <c r="Y98" s="55">
        <f t="shared" si="106"/>
        <v>4651.7</v>
      </c>
      <c r="Z98" s="78">
        <f t="shared" si="53"/>
        <v>4651.7</v>
      </c>
      <c r="AA98" s="67"/>
    </row>
    <row r="99" ht="46" customHeight="1" outlineLevel="1" spans="1:27">
      <c r="A99" s="83">
        <v>35</v>
      </c>
      <c r="B99" s="96" t="s">
        <v>525</v>
      </c>
      <c r="C99" s="96" t="s">
        <v>530</v>
      </c>
      <c r="D99" s="88" t="s">
        <v>140</v>
      </c>
      <c r="E99" s="64"/>
      <c r="F99" s="64"/>
      <c r="G99" s="64"/>
      <c r="H99" s="64"/>
      <c r="I99" s="64"/>
      <c r="J99" s="64"/>
      <c r="K99" s="55">
        <v>1</v>
      </c>
      <c r="L99" s="78">
        <f t="shared" si="73"/>
        <v>1</v>
      </c>
      <c r="M99" s="94">
        <v>141.45</v>
      </c>
      <c r="N99" s="94">
        <v>1040.62</v>
      </c>
      <c r="O99" s="94">
        <v>1</v>
      </c>
      <c r="P99" s="94">
        <v>227.33</v>
      </c>
      <c r="Q99" s="95">
        <v>34.15</v>
      </c>
      <c r="R99" s="78">
        <f t="shared" si="71"/>
        <v>1443.55</v>
      </c>
      <c r="S99" s="55">
        <f t="shared" ref="S99:Y99" si="107">+E99*$R99</f>
        <v>0</v>
      </c>
      <c r="T99" s="55">
        <f t="shared" si="107"/>
        <v>0</v>
      </c>
      <c r="U99" s="55">
        <f t="shared" si="107"/>
        <v>0</v>
      </c>
      <c r="V99" s="55">
        <f t="shared" si="107"/>
        <v>0</v>
      </c>
      <c r="W99" s="55">
        <f t="shared" si="107"/>
        <v>0</v>
      </c>
      <c r="X99" s="55">
        <f t="shared" si="107"/>
        <v>0</v>
      </c>
      <c r="Y99" s="55">
        <f t="shared" si="107"/>
        <v>1443.55</v>
      </c>
      <c r="Z99" s="78">
        <f t="shared" si="53"/>
        <v>1443.55</v>
      </c>
      <c r="AA99" s="67"/>
    </row>
    <row r="100" ht="46" customHeight="1" outlineLevel="1" spans="1:27">
      <c r="A100" s="83">
        <v>36</v>
      </c>
      <c r="B100" s="96" t="s">
        <v>531</v>
      </c>
      <c r="C100" s="96" t="s">
        <v>532</v>
      </c>
      <c r="D100" s="88" t="s">
        <v>140</v>
      </c>
      <c r="E100" s="64"/>
      <c r="F100" s="64"/>
      <c r="G100" s="64"/>
      <c r="H100" s="64"/>
      <c r="I100" s="64"/>
      <c r="J100" s="64"/>
      <c r="K100" s="55">
        <v>1</v>
      </c>
      <c r="L100" s="78">
        <f t="shared" si="73"/>
        <v>1</v>
      </c>
      <c r="M100" s="94">
        <v>45.51</v>
      </c>
      <c r="N100" s="94">
        <v>305.02</v>
      </c>
      <c r="O100" s="94">
        <v>1</v>
      </c>
      <c r="P100" s="94">
        <v>70.13</v>
      </c>
      <c r="Q100" s="95">
        <v>11.21</v>
      </c>
      <c r="R100" s="78">
        <f t="shared" si="71"/>
        <v>431.87</v>
      </c>
      <c r="S100" s="55">
        <f t="shared" ref="S100:Y100" si="108">+E100*$R100</f>
        <v>0</v>
      </c>
      <c r="T100" s="55">
        <f t="shared" si="108"/>
        <v>0</v>
      </c>
      <c r="U100" s="55">
        <f t="shared" si="108"/>
        <v>0</v>
      </c>
      <c r="V100" s="55">
        <f t="shared" si="108"/>
        <v>0</v>
      </c>
      <c r="W100" s="55">
        <f t="shared" si="108"/>
        <v>0</v>
      </c>
      <c r="X100" s="55">
        <f t="shared" si="108"/>
        <v>0</v>
      </c>
      <c r="Y100" s="55">
        <f t="shared" si="108"/>
        <v>431.87</v>
      </c>
      <c r="Z100" s="78">
        <f t="shared" si="53"/>
        <v>431.87</v>
      </c>
      <c r="AA100" s="67"/>
    </row>
    <row r="101" ht="46" customHeight="1" outlineLevel="1" spans="1:27">
      <c r="A101" s="83">
        <v>37</v>
      </c>
      <c r="B101" s="96" t="s">
        <v>531</v>
      </c>
      <c r="C101" s="96" t="s">
        <v>533</v>
      </c>
      <c r="D101" s="88" t="s">
        <v>140</v>
      </c>
      <c r="E101" s="64"/>
      <c r="F101" s="64"/>
      <c r="G101" s="64"/>
      <c r="H101" s="64"/>
      <c r="I101" s="64"/>
      <c r="J101" s="64"/>
      <c r="K101" s="55">
        <v>1</v>
      </c>
      <c r="L101" s="78">
        <f t="shared" si="73"/>
        <v>1</v>
      </c>
      <c r="M101" s="94">
        <v>51.77</v>
      </c>
      <c r="N101" s="94">
        <v>354.2</v>
      </c>
      <c r="O101" s="94">
        <v>1</v>
      </c>
      <c r="P101" s="94">
        <v>82.51</v>
      </c>
      <c r="Q101" s="95">
        <v>12.34</v>
      </c>
      <c r="R101" s="78">
        <f t="shared" si="71"/>
        <v>500.82</v>
      </c>
      <c r="S101" s="55">
        <f t="shared" ref="S101:Y101" si="109">+E101*$R101</f>
        <v>0</v>
      </c>
      <c r="T101" s="55">
        <f t="shared" si="109"/>
        <v>0</v>
      </c>
      <c r="U101" s="55">
        <f t="shared" si="109"/>
        <v>0</v>
      </c>
      <c r="V101" s="55">
        <f t="shared" si="109"/>
        <v>0</v>
      </c>
      <c r="W101" s="55">
        <f t="shared" si="109"/>
        <v>0</v>
      </c>
      <c r="X101" s="55">
        <f t="shared" si="109"/>
        <v>0</v>
      </c>
      <c r="Y101" s="55">
        <f t="shared" si="109"/>
        <v>500.82</v>
      </c>
      <c r="Z101" s="78">
        <f t="shared" si="53"/>
        <v>500.82</v>
      </c>
      <c r="AA101" s="67"/>
    </row>
    <row r="102" ht="46" customHeight="1" outlineLevel="1" spans="1:27">
      <c r="A102" s="83">
        <v>38</v>
      </c>
      <c r="B102" s="96" t="s">
        <v>531</v>
      </c>
      <c r="C102" s="96" t="s">
        <v>534</v>
      </c>
      <c r="D102" s="88" t="s">
        <v>140</v>
      </c>
      <c r="E102" s="64"/>
      <c r="F102" s="64"/>
      <c r="G102" s="64"/>
      <c r="H102" s="64"/>
      <c r="I102" s="64"/>
      <c r="J102" s="64"/>
      <c r="K102" s="55">
        <v>1</v>
      </c>
      <c r="L102" s="78">
        <f t="shared" si="73"/>
        <v>1</v>
      </c>
      <c r="M102" s="94">
        <v>64.24</v>
      </c>
      <c r="N102" s="94">
        <v>448.66</v>
      </c>
      <c r="O102" s="94">
        <v>1</v>
      </c>
      <c r="P102" s="94">
        <v>98.73</v>
      </c>
      <c r="Q102" s="95">
        <v>15.11</v>
      </c>
      <c r="R102" s="78">
        <f t="shared" si="71"/>
        <v>626.74</v>
      </c>
      <c r="S102" s="55">
        <f t="shared" ref="S102:Y102" si="110">+E102*$R102</f>
        <v>0</v>
      </c>
      <c r="T102" s="55">
        <f t="shared" si="110"/>
        <v>0</v>
      </c>
      <c r="U102" s="55">
        <f t="shared" si="110"/>
        <v>0</v>
      </c>
      <c r="V102" s="55">
        <f t="shared" si="110"/>
        <v>0</v>
      </c>
      <c r="W102" s="55">
        <f t="shared" si="110"/>
        <v>0</v>
      </c>
      <c r="X102" s="55">
        <f t="shared" si="110"/>
        <v>0</v>
      </c>
      <c r="Y102" s="55">
        <f t="shared" si="110"/>
        <v>626.74</v>
      </c>
      <c r="Z102" s="78">
        <f t="shared" si="53"/>
        <v>626.74</v>
      </c>
      <c r="AA102" s="67"/>
    </row>
    <row r="103" ht="46" customHeight="1" outlineLevel="1" spans="1:27">
      <c r="A103" s="83">
        <v>39</v>
      </c>
      <c r="B103" s="96" t="s">
        <v>531</v>
      </c>
      <c r="C103" s="96" t="s">
        <v>535</v>
      </c>
      <c r="D103" s="88" t="s">
        <v>140</v>
      </c>
      <c r="E103" s="64"/>
      <c r="F103" s="64"/>
      <c r="G103" s="64"/>
      <c r="H103" s="64"/>
      <c r="I103" s="64"/>
      <c r="J103" s="64"/>
      <c r="K103" s="55">
        <v>1</v>
      </c>
      <c r="L103" s="78">
        <f t="shared" si="73"/>
        <v>1</v>
      </c>
      <c r="M103" s="94">
        <v>90.43</v>
      </c>
      <c r="N103" s="94">
        <v>796.97</v>
      </c>
      <c r="O103" s="94">
        <v>1</v>
      </c>
      <c r="P103" s="94">
        <v>149.09</v>
      </c>
      <c r="Q103" s="95">
        <v>20.35</v>
      </c>
      <c r="R103" s="78">
        <f t="shared" si="71"/>
        <v>1056.84</v>
      </c>
      <c r="S103" s="55">
        <f t="shared" ref="S103:Y103" si="111">+E103*$R103</f>
        <v>0</v>
      </c>
      <c r="T103" s="55">
        <f t="shared" si="111"/>
        <v>0</v>
      </c>
      <c r="U103" s="55">
        <f t="shared" si="111"/>
        <v>0</v>
      </c>
      <c r="V103" s="55">
        <f t="shared" si="111"/>
        <v>0</v>
      </c>
      <c r="W103" s="55">
        <f t="shared" si="111"/>
        <v>0</v>
      </c>
      <c r="X103" s="55">
        <f t="shared" si="111"/>
        <v>0</v>
      </c>
      <c r="Y103" s="55">
        <f t="shared" si="111"/>
        <v>1056.84</v>
      </c>
      <c r="Z103" s="78">
        <f t="shared" si="53"/>
        <v>1056.84</v>
      </c>
      <c r="AA103" s="67"/>
    </row>
    <row r="104" ht="46" customHeight="1" outlineLevel="1" spans="1:27">
      <c r="A104" s="83">
        <v>40</v>
      </c>
      <c r="B104" s="96" t="s">
        <v>531</v>
      </c>
      <c r="C104" s="96" t="s">
        <v>536</v>
      </c>
      <c r="D104" s="88" t="s">
        <v>140</v>
      </c>
      <c r="E104" s="64"/>
      <c r="F104" s="64"/>
      <c r="G104" s="64"/>
      <c r="H104" s="64"/>
      <c r="I104" s="64"/>
      <c r="J104" s="64"/>
      <c r="K104" s="55">
        <v>1</v>
      </c>
      <c r="L104" s="78">
        <f t="shared" si="73"/>
        <v>1</v>
      </c>
      <c r="M104" s="94">
        <v>141.45</v>
      </c>
      <c r="N104" s="94">
        <v>1243.66</v>
      </c>
      <c r="O104" s="94">
        <v>1</v>
      </c>
      <c r="P104" s="94">
        <v>227.33</v>
      </c>
      <c r="Q104" s="95">
        <v>34.15</v>
      </c>
      <c r="R104" s="78">
        <f t="shared" si="71"/>
        <v>1646.59</v>
      </c>
      <c r="S104" s="55">
        <f t="shared" ref="S104:Y104" si="112">+E104*$R104</f>
        <v>0</v>
      </c>
      <c r="T104" s="55">
        <f t="shared" si="112"/>
        <v>0</v>
      </c>
      <c r="U104" s="55">
        <f t="shared" si="112"/>
        <v>0</v>
      </c>
      <c r="V104" s="55">
        <f t="shared" si="112"/>
        <v>0</v>
      </c>
      <c r="W104" s="55">
        <f t="shared" si="112"/>
        <v>0</v>
      </c>
      <c r="X104" s="55">
        <f t="shared" si="112"/>
        <v>0</v>
      </c>
      <c r="Y104" s="55">
        <f t="shared" si="112"/>
        <v>1646.59</v>
      </c>
      <c r="Z104" s="78">
        <f t="shared" si="53"/>
        <v>1646.59</v>
      </c>
      <c r="AA104" s="67"/>
    </row>
    <row r="105" ht="46" customHeight="1" outlineLevel="1" spans="1:27">
      <c r="A105" s="83">
        <v>41</v>
      </c>
      <c r="B105" s="96" t="s">
        <v>537</v>
      </c>
      <c r="C105" s="96" t="s">
        <v>538</v>
      </c>
      <c r="D105" s="88" t="s">
        <v>140</v>
      </c>
      <c r="E105" s="64"/>
      <c r="F105" s="64"/>
      <c r="G105" s="64"/>
      <c r="H105" s="64"/>
      <c r="I105" s="64"/>
      <c r="J105" s="64"/>
      <c r="K105" s="55">
        <v>1</v>
      </c>
      <c r="L105" s="78">
        <f t="shared" si="73"/>
        <v>1</v>
      </c>
      <c r="M105" s="94">
        <v>51.77</v>
      </c>
      <c r="N105" s="94">
        <v>900.69</v>
      </c>
      <c r="O105" s="94">
        <v>1</v>
      </c>
      <c r="P105" s="94">
        <v>82.51</v>
      </c>
      <c r="Q105" s="95">
        <v>12.34</v>
      </c>
      <c r="R105" s="78">
        <f t="shared" si="71"/>
        <v>1047.31</v>
      </c>
      <c r="S105" s="55">
        <f t="shared" ref="S105:Y105" si="113">+E105*$R105</f>
        <v>0</v>
      </c>
      <c r="T105" s="55">
        <f t="shared" si="113"/>
        <v>0</v>
      </c>
      <c r="U105" s="55">
        <f t="shared" si="113"/>
        <v>0</v>
      </c>
      <c r="V105" s="55">
        <f t="shared" si="113"/>
        <v>0</v>
      </c>
      <c r="W105" s="55">
        <f t="shared" si="113"/>
        <v>0</v>
      </c>
      <c r="X105" s="55">
        <f t="shared" si="113"/>
        <v>0</v>
      </c>
      <c r="Y105" s="55">
        <f t="shared" si="113"/>
        <v>1047.31</v>
      </c>
      <c r="Z105" s="78">
        <f t="shared" si="53"/>
        <v>1047.31</v>
      </c>
      <c r="AA105" s="67"/>
    </row>
    <row r="106" ht="46" customHeight="1" outlineLevel="1" spans="1:27">
      <c r="A106" s="83">
        <v>42</v>
      </c>
      <c r="B106" s="96" t="s">
        <v>537</v>
      </c>
      <c r="C106" s="96" t="s">
        <v>539</v>
      </c>
      <c r="D106" s="88" t="s">
        <v>140</v>
      </c>
      <c r="E106" s="64"/>
      <c r="F106" s="64"/>
      <c r="G106" s="64"/>
      <c r="H106" s="64"/>
      <c r="I106" s="64"/>
      <c r="J106" s="64"/>
      <c r="K106" s="55">
        <v>1</v>
      </c>
      <c r="L106" s="78">
        <f t="shared" si="73"/>
        <v>1</v>
      </c>
      <c r="M106" s="94">
        <v>64.24</v>
      </c>
      <c r="N106" s="94">
        <v>1017.79</v>
      </c>
      <c r="O106" s="94">
        <v>1</v>
      </c>
      <c r="P106" s="94">
        <v>98.73</v>
      </c>
      <c r="Q106" s="95">
        <v>15.11</v>
      </c>
      <c r="R106" s="78">
        <f t="shared" si="71"/>
        <v>1195.87</v>
      </c>
      <c r="S106" s="55">
        <f t="shared" ref="S106:Y106" si="114">+E106*$R106</f>
        <v>0</v>
      </c>
      <c r="T106" s="55">
        <f t="shared" si="114"/>
        <v>0</v>
      </c>
      <c r="U106" s="55">
        <f t="shared" si="114"/>
        <v>0</v>
      </c>
      <c r="V106" s="55">
        <f t="shared" si="114"/>
        <v>0</v>
      </c>
      <c r="W106" s="55">
        <f t="shared" si="114"/>
        <v>0</v>
      </c>
      <c r="X106" s="55">
        <f t="shared" si="114"/>
        <v>0</v>
      </c>
      <c r="Y106" s="55">
        <f t="shared" si="114"/>
        <v>1195.87</v>
      </c>
      <c r="Z106" s="78">
        <f t="shared" si="53"/>
        <v>1195.87</v>
      </c>
      <c r="AA106" s="67"/>
    </row>
    <row r="107" ht="46" customHeight="1" outlineLevel="1" spans="1:27">
      <c r="A107" s="83">
        <v>43</v>
      </c>
      <c r="B107" s="96" t="s">
        <v>537</v>
      </c>
      <c r="C107" s="96" t="s">
        <v>540</v>
      </c>
      <c r="D107" s="88" t="s">
        <v>140</v>
      </c>
      <c r="E107" s="64"/>
      <c r="F107" s="64"/>
      <c r="G107" s="64"/>
      <c r="H107" s="64"/>
      <c r="I107" s="64"/>
      <c r="J107" s="64"/>
      <c r="K107" s="55">
        <v>1</v>
      </c>
      <c r="L107" s="78">
        <f t="shared" si="73"/>
        <v>1</v>
      </c>
      <c r="M107" s="94">
        <v>90.43</v>
      </c>
      <c r="N107" s="94">
        <v>1272.58</v>
      </c>
      <c r="O107" s="94">
        <v>1</v>
      </c>
      <c r="P107" s="94">
        <v>149.09</v>
      </c>
      <c r="Q107" s="95">
        <v>20.35</v>
      </c>
      <c r="R107" s="78">
        <f t="shared" si="71"/>
        <v>1532.45</v>
      </c>
      <c r="S107" s="55">
        <f t="shared" ref="S107:Y107" si="115">+E107*$R107</f>
        <v>0</v>
      </c>
      <c r="T107" s="55">
        <f t="shared" si="115"/>
        <v>0</v>
      </c>
      <c r="U107" s="55">
        <f t="shared" si="115"/>
        <v>0</v>
      </c>
      <c r="V107" s="55">
        <f t="shared" si="115"/>
        <v>0</v>
      </c>
      <c r="W107" s="55">
        <f t="shared" si="115"/>
        <v>0</v>
      </c>
      <c r="X107" s="55">
        <f t="shared" si="115"/>
        <v>0</v>
      </c>
      <c r="Y107" s="55">
        <f t="shared" si="115"/>
        <v>1532.45</v>
      </c>
      <c r="Z107" s="78">
        <f t="shared" ref="Z107:Z170" si="116">SUM(S107:Y107)</f>
        <v>1532.45</v>
      </c>
      <c r="AA107" s="67"/>
    </row>
    <row r="108" ht="46" customHeight="1" outlineLevel="1" spans="1:27">
      <c r="A108" s="83">
        <v>44</v>
      </c>
      <c r="B108" s="96" t="s">
        <v>537</v>
      </c>
      <c r="C108" s="96" t="s">
        <v>541</v>
      </c>
      <c r="D108" s="88" t="s">
        <v>140</v>
      </c>
      <c r="E108" s="64"/>
      <c r="F108" s="64"/>
      <c r="G108" s="64"/>
      <c r="H108" s="64"/>
      <c r="I108" s="64"/>
      <c r="J108" s="64"/>
      <c r="K108" s="55">
        <v>1</v>
      </c>
      <c r="L108" s="78">
        <f t="shared" si="73"/>
        <v>1</v>
      </c>
      <c r="M108" s="94">
        <v>141.45</v>
      </c>
      <c r="N108" s="94">
        <v>1696.77</v>
      </c>
      <c r="O108" s="94">
        <v>1</v>
      </c>
      <c r="P108" s="94">
        <v>227.33</v>
      </c>
      <c r="Q108" s="95">
        <v>34.15</v>
      </c>
      <c r="R108" s="78">
        <f t="shared" si="71"/>
        <v>2099.7</v>
      </c>
      <c r="S108" s="55">
        <f t="shared" ref="S108:Y108" si="117">+E108*$R108</f>
        <v>0</v>
      </c>
      <c r="T108" s="55">
        <f t="shared" si="117"/>
        <v>0</v>
      </c>
      <c r="U108" s="55">
        <f t="shared" si="117"/>
        <v>0</v>
      </c>
      <c r="V108" s="55">
        <f t="shared" si="117"/>
        <v>0</v>
      </c>
      <c r="W108" s="55">
        <f t="shared" si="117"/>
        <v>0</v>
      </c>
      <c r="X108" s="55">
        <f t="shared" si="117"/>
        <v>0</v>
      </c>
      <c r="Y108" s="55">
        <f t="shared" si="117"/>
        <v>2099.7</v>
      </c>
      <c r="Z108" s="78">
        <f t="shared" si="116"/>
        <v>2099.7</v>
      </c>
      <c r="AA108" s="67"/>
    </row>
    <row r="109" ht="46" customHeight="1" outlineLevel="1" spans="1:27">
      <c r="A109" s="83">
        <v>45</v>
      </c>
      <c r="B109" s="96" t="s">
        <v>542</v>
      </c>
      <c r="C109" s="96" t="s">
        <v>543</v>
      </c>
      <c r="D109" s="88" t="s">
        <v>140</v>
      </c>
      <c r="E109" s="64"/>
      <c r="F109" s="64"/>
      <c r="G109" s="64"/>
      <c r="H109" s="64"/>
      <c r="I109" s="64"/>
      <c r="J109" s="64"/>
      <c r="K109" s="55">
        <v>1</v>
      </c>
      <c r="L109" s="78">
        <f t="shared" si="73"/>
        <v>1</v>
      </c>
      <c r="M109" s="94">
        <v>45.51</v>
      </c>
      <c r="N109" s="94">
        <v>329.74</v>
      </c>
      <c r="O109" s="94">
        <v>1</v>
      </c>
      <c r="P109" s="94">
        <v>70.13</v>
      </c>
      <c r="Q109" s="95">
        <v>11.21</v>
      </c>
      <c r="R109" s="78">
        <f t="shared" si="71"/>
        <v>456.59</v>
      </c>
      <c r="S109" s="55">
        <f t="shared" ref="S109:Y109" si="118">+E109*$R109</f>
        <v>0</v>
      </c>
      <c r="T109" s="55">
        <f t="shared" si="118"/>
        <v>0</v>
      </c>
      <c r="U109" s="55">
        <f t="shared" si="118"/>
        <v>0</v>
      </c>
      <c r="V109" s="55">
        <f t="shared" si="118"/>
        <v>0</v>
      </c>
      <c r="W109" s="55">
        <f t="shared" si="118"/>
        <v>0</v>
      </c>
      <c r="X109" s="55">
        <f t="shared" si="118"/>
        <v>0</v>
      </c>
      <c r="Y109" s="55">
        <f t="shared" si="118"/>
        <v>456.59</v>
      </c>
      <c r="Z109" s="78">
        <f t="shared" si="116"/>
        <v>456.59</v>
      </c>
      <c r="AA109" s="67"/>
    </row>
    <row r="110" ht="46" customHeight="1" outlineLevel="1" spans="1:27">
      <c r="A110" s="83">
        <v>46</v>
      </c>
      <c r="B110" s="96" t="s">
        <v>542</v>
      </c>
      <c r="C110" s="96" t="s">
        <v>544</v>
      </c>
      <c r="D110" s="88" t="s">
        <v>140</v>
      </c>
      <c r="E110" s="64"/>
      <c r="F110" s="64"/>
      <c r="G110" s="64"/>
      <c r="H110" s="64"/>
      <c r="I110" s="64"/>
      <c r="J110" s="64"/>
      <c r="K110" s="55">
        <v>1</v>
      </c>
      <c r="L110" s="78">
        <f t="shared" si="73"/>
        <v>1</v>
      </c>
      <c r="M110" s="94">
        <v>51.77</v>
      </c>
      <c r="N110" s="94">
        <v>412.83</v>
      </c>
      <c r="O110" s="94">
        <v>1</v>
      </c>
      <c r="P110" s="94">
        <v>82.51</v>
      </c>
      <c r="Q110" s="95">
        <v>12.34</v>
      </c>
      <c r="R110" s="78">
        <f t="shared" si="71"/>
        <v>559.45</v>
      </c>
      <c r="S110" s="55">
        <f t="shared" ref="S110:Y110" si="119">+E110*$R110</f>
        <v>0</v>
      </c>
      <c r="T110" s="55">
        <f t="shared" si="119"/>
        <v>0</v>
      </c>
      <c r="U110" s="55">
        <f t="shared" si="119"/>
        <v>0</v>
      </c>
      <c r="V110" s="55">
        <f t="shared" si="119"/>
        <v>0</v>
      </c>
      <c r="W110" s="55">
        <f t="shared" si="119"/>
        <v>0</v>
      </c>
      <c r="X110" s="55">
        <f t="shared" si="119"/>
        <v>0</v>
      </c>
      <c r="Y110" s="55">
        <f t="shared" si="119"/>
        <v>559.45</v>
      </c>
      <c r="Z110" s="78">
        <f t="shared" si="116"/>
        <v>559.45</v>
      </c>
      <c r="AA110" s="67"/>
    </row>
    <row r="111" ht="46" customHeight="1" outlineLevel="1" spans="1:27">
      <c r="A111" s="83">
        <v>47</v>
      </c>
      <c r="B111" s="96" t="s">
        <v>542</v>
      </c>
      <c r="C111" s="96" t="s">
        <v>545</v>
      </c>
      <c r="D111" s="88" t="s">
        <v>140</v>
      </c>
      <c r="E111" s="64"/>
      <c r="F111" s="64"/>
      <c r="G111" s="64"/>
      <c r="H111" s="64"/>
      <c r="I111" s="64"/>
      <c r="J111" s="64"/>
      <c r="K111" s="55">
        <v>1</v>
      </c>
      <c r="L111" s="78">
        <f t="shared" si="73"/>
        <v>1</v>
      </c>
      <c r="M111" s="94">
        <v>64.24</v>
      </c>
      <c r="N111" s="94">
        <v>514.09</v>
      </c>
      <c r="O111" s="94">
        <v>1</v>
      </c>
      <c r="P111" s="94">
        <v>98.73</v>
      </c>
      <c r="Q111" s="95">
        <v>15.11</v>
      </c>
      <c r="R111" s="78">
        <f t="shared" si="71"/>
        <v>692.17</v>
      </c>
      <c r="S111" s="55">
        <f t="shared" ref="S111:Y111" si="120">+E111*$R111</f>
        <v>0</v>
      </c>
      <c r="T111" s="55">
        <f t="shared" si="120"/>
        <v>0</v>
      </c>
      <c r="U111" s="55">
        <f t="shared" si="120"/>
        <v>0</v>
      </c>
      <c r="V111" s="55">
        <f t="shared" si="120"/>
        <v>0</v>
      </c>
      <c r="W111" s="55">
        <f t="shared" si="120"/>
        <v>0</v>
      </c>
      <c r="X111" s="55">
        <f t="shared" si="120"/>
        <v>0</v>
      </c>
      <c r="Y111" s="55">
        <f t="shared" si="120"/>
        <v>692.17</v>
      </c>
      <c r="Z111" s="78">
        <f t="shared" si="116"/>
        <v>692.17</v>
      </c>
      <c r="AA111" s="67"/>
    </row>
    <row r="112" ht="46" customHeight="1" outlineLevel="1" spans="1:27">
      <c r="A112" s="83">
        <v>48</v>
      </c>
      <c r="B112" s="96" t="s">
        <v>542</v>
      </c>
      <c r="C112" s="96" t="s">
        <v>546</v>
      </c>
      <c r="D112" s="88" t="s">
        <v>140</v>
      </c>
      <c r="E112" s="64"/>
      <c r="F112" s="64"/>
      <c r="G112" s="64"/>
      <c r="H112" s="64"/>
      <c r="I112" s="64"/>
      <c r="J112" s="64"/>
      <c r="K112" s="55">
        <v>1</v>
      </c>
      <c r="L112" s="78">
        <f t="shared" si="73"/>
        <v>1</v>
      </c>
      <c r="M112" s="94">
        <v>90.43</v>
      </c>
      <c r="N112" s="94">
        <v>908.74</v>
      </c>
      <c r="O112" s="94">
        <v>1</v>
      </c>
      <c r="P112" s="94">
        <v>149.09</v>
      </c>
      <c r="Q112" s="95">
        <v>20.35</v>
      </c>
      <c r="R112" s="78">
        <f t="shared" si="71"/>
        <v>1168.61</v>
      </c>
      <c r="S112" s="55">
        <f t="shared" ref="S112:Y112" si="121">+E112*$R112</f>
        <v>0</v>
      </c>
      <c r="T112" s="55">
        <f t="shared" si="121"/>
        <v>0</v>
      </c>
      <c r="U112" s="55">
        <f t="shared" si="121"/>
        <v>0</v>
      </c>
      <c r="V112" s="55">
        <f t="shared" si="121"/>
        <v>0</v>
      </c>
      <c r="W112" s="55">
        <f t="shared" si="121"/>
        <v>0</v>
      </c>
      <c r="X112" s="55">
        <f t="shared" si="121"/>
        <v>0</v>
      </c>
      <c r="Y112" s="55">
        <f t="shared" si="121"/>
        <v>1168.61</v>
      </c>
      <c r="Z112" s="78">
        <f t="shared" si="116"/>
        <v>1168.61</v>
      </c>
      <c r="AA112" s="67"/>
    </row>
    <row r="113" ht="46" customHeight="1" outlineLevel="1" spans="1:27">
      <c r="A113" s="83">
        <v>49</v>
      </c>
      <c r="B113" s="96" t="s">
        <v>542</v>
      </c>
      <c r="C113" s="96" t="s">
        <v>547</v>
      </c>
      <c r="D113" s="88" t="s">
        <v>140</v>
      </c>
      <c r="E113" s="64"/>
      <c r="F113" s="64"/>
      <c r="G113" s="64"/>
      <c r="H113" s="64"/>
      <c r="I113" s="64"/>
      <c r="J113" s="64"/>
      <c r="K113" s="55">
        <v>1</v>
      </c>
      <c r="L113" s="78">
        <f t="shared" si="73"/>
        <v>1</v>
      </c>
      <c r="M113" s="94">
        <v>141.45</v>
      </c>
      <c r="N113" s="94">
        <v>1557.85</v>
      </c>
      <c r="O113" s="94">
        <v>1</v>
      </c>
      <c r="P113" s="94">
        <v>227.33</v>
      </c>
      <c r="Q113" s="95">
        <v>34.15</v>
      </c>
      <c r="R113" s="78">
        <f t="shared" si="71"/>
        <v>1960.78</v>
      </c>
      <c r="S113" s="55">
        <f t="shared" ref="S113:Y113" si="122">+E113*$R113</f>
        <v>0</v>
      </c>
      <c r="T113" s="55">
        <f t="shared" si="122"/>
        <v>0</v>
      </c>
      <c r="U113" s="55">
        <f t="shared" si="122"/>
        <v>0</v>
      </c>
      <c r="V113" s="55">
        <f t="shared" si="122"/>
        <v>0</v>
      </c>
      <c r="W113" s="55">
        <f t="shared" si="122"/>
        <v>0</v>
      </c>
      <c r="X113" s="55">
        <f t="shared" si="122"/>
        <v>0</v>
      </c>
      <c r="Y113" s="55">
        <f t="shared" si="122"/>
        <v>1960.78</v>
      </c>
      <c r="Z113" s="78">
        <f t="shared" si="116"/>
        <v>1960.78</v>
      </c>
      <c r="AA113" s="67"/>
    </row>
    <row r="114" ht="46" customHeight="1" outlineLevel="1" spans="1:27">
      <c r="A114" s="83">
        <v>50</v>
      </c>
      <c r="B114" s="96" t="s">
        <v>548</v>
      </c>
      <c r="C114" s="96" t="s">
        <v>549</v>
      </c>
      <c r="D114" s="88" t="s">
        <v>140</v>
      </c>
      <c r="E114" s="64"/>
      <c r="F114" s="64"/>
      <c r="G114" s="64"/>
      <c r="H114" s="64"/>
      <c r="I114" s="64"/>
      <c r="J114" s="64"/>
      <c r="K114" s="55">
        <v>1</v>
      </c>
      <c r="L114" s="78">
        <f t="shared" si="73"/>
        <v>1</v>
      </c>
      <c r="M114" s="94">
        <v>52.68</v>
      </c>
      <c r="N114" s="94">
        <v>178.08</v>
      </c>
      <c r="O114" s="94">
        <v>1</v>
      </c>
      <c r="P114" s="94">
        <v>70.65</v>
      </c>
      <c r="Q114" s="95">
        <v>12.81</v>
      </c>
      <c r="R114" s="78">
        <f t="shared" si="71"/>
        <v>314.22</v>
      </c>
      <c r="S114" s="55">
        <f t="shared" ref="S114:Y114" si="123">+E114*$R114</f>
        <v>0</v>
      </c>
      <c r="T114" s="55">
        <f t="shared" si="123"/>
        <v>0</v>
      </c>
      <c r="U114" s="55">
        <f t="shared" si="123"/>
        <v>0</v>
      </c>
      <c r="V114" s="55">
        <f t="shared" si="123"/>
        <v>0</v>
      </c>
      <c r="W114" s="55">
        <f t="shared" si="123"/>
        <v>0</v>
      </c>
      <c r="X114" s="55">
        <f t="shared" si="123"/>
        <v>0</v>
      </c>
      <c r="Y114" s="55">
        <f t="shared" si="123"/>
        <v>314.22</v>
      </c>
      <c r="Z114" s="78">
        <f t="shared" si="116"/>
        <v>314.22</v>
      </c>
      <c r="AA114" s="67"/>
    </row>
    <row r="115" ht="46" customHeight="1" outlineLevel="1" spans="1:27">
      <c r="A115" s="83">
        <v>51</v>
      </c>
      <c r="B115" s="96" t="s">
        <v>548</v>
      </c>
      <c r="C115" s="96" t="s">
        <v>550</v>
      </c>
      <c r="D115" s="88" t="s">
        <v>140</v>
      </c>
      <c r="E115" s="64"/>
      <c r="F115" s="64"/>
      <c r="G115" s="64"/>
      <c r="H115" s="64"/>
      <c r="I115" s="64"/>
      <c r="J115" s="64"/>
      <c r="K115" s="55">
        <v>1</v>
      </c>
      <c r="L115" s="78">
        <f t="shared" si="73"/>
        <v>1</v>
      </c>
      <c r="M115" s="94">
        <v>59.53</v>
      </c>
      <c r="N115" s="94">
        <v>198.11</v>
      </c>
      <c r="O115" s="94">
        <v>1</v>
      </c>
      <c r="P115" s="94">
        <v>82.84</v>
      </c>
      <c r="Q115" s="95">
        <v>14.04</v>
      </c>
      <c r="R115" s="78">
        <f t="shared" si="71"/>
        <v>354.52</v>
      </c>
      <c r="S115" s="55">
        <f t="shared" ref="S115:Y115" si="124">+E115*$R115</f>
        <v>0</v>
      </c>
      <c r="T115" s="55">
        <f t="shared" si="124"/>
        <v>0</v>
      </c>
      <c r="U115" s="55">
        <f t="shared" si="124"/>
        <v>0</v>
      </c>
      <c r="V115" s="55">
        <f t="shared" si="124"/>
        <v>0</v>
      </c>
      <c r="W115" s="55">
        <f t="shared" si="124"/>
        <v>0</v>
      </c>
      <c r="X115" s="55">
        <f t="shared" si="124"/>
        <v>0</v>
      </c>
      <c r="Y115" s="55">
        <f t="shared" si="124"/>
        <v>354.52</v>
      </c>
      <c r="Z115" s="78">
        <f t="shared" si="116"/>
        <v>354.52</v>
      </c>
      <c r="AA115" s="67"/>
    </row>
    <row r="116" ht="46" customHeight="1" outlineLevel="1" spans="1:27">
      <c r="A116" s="83">
        <v>52</v>
      </c>
      <c r="B116" s="96" t="s">
        <v>548</v>
      </c>
      <c r="C116" s="96" t="s">
        <v>551</v>
      </c>
      <c r="D116" s="88" t="s">
        <v>140</v>
      </c>
      <c r="E116" s="64"/>
      <c r="F116" s="64"/>
      <c r="G116" s="64"/>
      <c r="H116" s="64"/>
      <c r="I116" s="64"/>
      <c r="J116" s="64"/>
      <c r="K116" s="55">
        <v>1</v>
      </c>
      <c r="L116" s="78">
        <f t="shared" si="73"/>
        <v>1</v>
      </c>
      <c r="M116" s="94">
        <v>73.37</v>
      </c>
      <c r="N116" s="94">
        <v>238.01</v>
      </c>
      <c r="O116" s="94">
        <v>1</v>
      </c>
      <c r="P116" s="94">
        <v>99.03</v>
      </c>
      <c r="Q116" s="95">
        <v>17.12</v>
      </c>
      <c r="R116" s="78">
        <f t="shared" si="71"/>
        <v>427.53</v>
      </c>
      <c r="S116" s="55">
        <f t="shared" ref="S116:Y116" si="125">+E116*$R116</f>
        <v>0</v>
      </c>
      <c r="T116" s="55">
        <f t="shared" si="125"/>
        <v>0</v>
      </c>
      <c r="U116" s="55">
        <f t="shared" si="125"/>
        <v>0</v>
      </c>
      <c r="V116" s="55">
        <f t="shared" si="125"/>
        <v>0</v>
      </c>
      <c r="W116" s="55">
        <f t="shared" si="125"/>
        <v>0</v>
      </c>
      <c r="X116" s="55">
        <f t="shared" si="125"/>
        <v>0</v>
      </c>
      <c r="Y116" s="55">
        <f t="shared" si="125"/>
        <v>427.53</v>
      </c>
      <c r="Z116" s="78">
        <f t="shared" si="116"/>
        <v>427.53</v>
      </c>
      <c r="AA116" s="67"/>
    </row>
    <row r="117" ht="46" customHeight="1" outlineLevel="1" spans="1:27">
      <c r="A117" s="83">
        <v>53</v>
      </c>
      <c r="B117" s="96" t="s">
        <v>548</v>
      </c>
      <c r="C117" s="96" t="s">
        <v>552</v>
      </c>
      <c r="D117" s="88" t="s">
        <v>140</v>
      </c>
      <c r="E117" s="64"/>
      <c r="F117" s="64"/>
      <c r="G117" s="64"/>
      <c r="H117" s="64"/>
      <c r="I117" s="64"/>
      <c r="J117" s="64"/>
      <c r="K117" s="55">
        <v>1</v>
      </c>
      <c r="L117" s="78">
        <f t="shared" si="73"/>
        <v>1</v>
      </c>
      <c r="M117" s="94">
        <v>103.54</v>
      </c>
      <c r="N117" s="94">
        <v>435.15</v>
      </c>
      <c r="O117" s="94">
        <v>1</v>
      </c>
      <c r="P117" s="94">
        <v>149.17</v>
      </c>
      <c r="Q117" s="95">
        <v>23.12</v>
      </c>
      <c r="R117" s="78">
        <f t="shared" si="71"/>
        <v>710.98</v>
      </c>
      <c r="S117" s="55">
        <f t="shared" ref="S117:Y117" si="126">+E117*$R117</f>
        <v>0</v>
      </c>
      <c r="T117" s="55">
        <f t="shared" si="126"/>
        <v>0</v>
      </c>
      <c r="U117" s="55">
        <f t="shared" si="126"/>
        <v>0</v>
      </c>
      <c r="V117" s="55">
        <f t="shared" si="126"/>
        <v>0</v>
      </c>
      <c r="W117" s="55">
        <f t="shared" si="126"/>
        <v>0</v>
      </c>
      <c r="X117" s="55">
        <f t="shared" si="126"/>
        <v>0</v>
      </c>
      <c r="Y117" s="55">
        <f t="shared" si="126"/>
        <v>710.98</v>
      </c>
      <c r="Z117" s="78">
        <f t="shared" si="116"/>
        <v>710.98</v>
      </c>
      <c r="AA117" s="67"/>
    </row>
    <row r="118" ht="46" customHeight="1" outlineLevel="1" spans="1:27">
      <c r="A118" s="83">
        <v>54</v>
      </c>
      <c r="B118" s="96" t="s">
        <v>548</v>
      </c>
      <c r="C118" s="96" t="s">
        <v>553</v>
      </c>
      <c r="D118" s="88" t="s">
        <v>140</v>
      </c>
      <c r="E118" s="64"/>
      <c r="F118" s="64"/>
      <c r="G118" s="64"/>
      <c r="H118" s="64"/>
      <c r="I118" s="64"/>
      <c r="J118" s="64"/>
      <c r="K118" s="55">
        <v>1</v>
      </c>
      <c r="L118" s="78">
        <f t="shared" si="73"/>
        <v>1</v>
      </c>
      <c r="M118" s="94">
        <v>162.13</v>
      </c>
      <c r="N118" s="94">
        <v>663.55</v>
      </c>
      <c r="O118" s="94">
        <v>1</v>
      </c>
      <c r="P118" s="94">
        <v>228.61</v>
      </c>
      <c r="Q118" s="95">
        <v>38.76</v>
      </c>
      <c r="R118" s="78">
        <f t="shared" si="71"/>
        <v>1093.05</v>
      </c>
      <c r="S118" s="55">
        <f t="shared" ref="S118:Y118" si="127">+E118*$R118</f>
        <v>0</v>
      </c>
      <c r="T118" s="55">
        <f t="shared" si="127"/>
        <v>0</v>
      </c>
      <c r="U118" s="55">
        <f t="shared" si="127"/>
        <v>0</v>
      </c>
      <c r="V118" s="55">
        <f t="shared" si="127"/>
        <v>0</v>
      </c>
      <c r="W118" s="55">
        <f t="shared" si="127"/>
        <v>0</v>
      </c>
      <c r="X118" s="55">
        <f t="shared" si="127"/>
        <v>0</v>
      </c>
      <c r="Y118" s="55">
        <f t="shared" si="127"/>
        <v>1093.05</v>
      </c>
      <c r="Z118" s="78">
        <f t="shared" si="116"/>
        <v>1093.05</v>
      </c>
      <c r="AA118" s="67"/>
    </row>
    <row r="119" ht="46" customHeight="1" outlineLevel="1" spans="1:27">
      <c r="A119" s="83">
        <v>55</v>
      </c>
      <c r="B119" s="96" t="s">
        <v>554</v>
      </c>
      <c r="C119" s="96" t="s">
        <v>555</v>
      </c>
      <c r="D119" s="88" t="s">
        <v>140</v>
      </c>
      <c r="E119" s="64"/>
      <c r="F119" s="64"/>
      <c r="G119" s="64"/>
      <c r="H119" s="64"/>
      <c r="I119" s="64"/>
      <c r="J119" s="64"/>
      <c r="K119" s="55">
        <v>1</v>
      </c>
      <c r="L119" s="78">
        <f t="shared" si="73"/>
        <v>1</v>
      </c>
      <c r="M119" s="94">
        <v>19.65</v>
      </c>
      <c r="N119" s="94">
        <v>134.75</v>
      </c>
      <c r="O119" s="94">
        <v>1</v>
      </c>
      <c r="P119" s="94">
        <v>51.21</v>
      </c>
      <c r="Q119" s="95">
        <v>5.35</v>
      </c>
      <c r="R119" s="78">
        <f t="shared" si="71"/>
        <v>210.96</v>
      </c>
      <c r="S119" s="55">
        <f t="shared" ref="S119:Y119" si="128">+E119*$R119</f>
        <v>0</v>
      </c>
      <c r="T119" s="55">
        <f t="shared" si="128"/>
        <v>0</v>
      </c>
      <c r="U119" s="55">
        <f t="shared" si="128"/>
        <v>0</v>
      </c>
      <c r="V119" s="55">
        <f t="shared" si="128"/>
        <v>0</v>
      </c>
      <c r="W119" s="55">
        <f t="shared" si="128"/>
        <v>0</v>
      </c>
      <c r="X119" s="55">
        <f t="shared" si="128"/>
        <v>0</v>
      </c>
      <c r="Y119" s="55">
        <f t="shared" si="128"/>
        <v>210.96</v>
      </c>
      <c r="Z119" s="78">
        <f t="shared" si="116"/>
        <v>210.96</v>
      </c>
      <c r="AA119" s="67"/>
    </row>
    <row r="120" ht="46" customHeight="1" outlineLevel="1" spans="1:27">
      <c r="A120" s="83">
        <v>56</v>
      </c>
      <c r="B120" s="96" t="s">
        <v>554</v>
      </c>
      <c r="C120" s="96" t="s">
        <v>556</v>
      </c>
      <c r="D120" s="88" t="s">
        <v>140</v>
      </c>
      <c r="E120" s="64"/>
      <c r="F120" s="64"/>
      <c r="G120" s="64"/>
      <c r="H120" s="64"/>
      <c r="I120" s="64"/>
      <c r="J120" s="64"/>
      <c r="K120" s="55">
        <v>1</v>
      </c>
      <c r="L120" s="78">
        <f t="shared" si="73"/>
        <v>1</v>
      </c>
      <c r="M120" s="94">
        <v>36.54</v>
      </c>
      <c r="N120" s="94">
        <v>166.63</v>
      </c>
      <c r="O120" s="94">
        <v>1</v>
      </c>
      <c r="P120" s="94">
        <v>70.74</v>
      </c>
      <c r="Q120" s="95">
        <v>9.6</v>
      </c>
      <c r="R120" s="78">
        <f t="shared" si="71"/>
        <v>283.51</v>
      </c>
      <c r="S120" s="55">
        <f t="shared" ref="S120:Y120" si="129">+E120*$R120</f>
        <v>0</v>
      </c>
      <c r="T120" s="55">
        <f t="shared" si="129"/>
        <v>0</v>
      </c>
      <c r="U120" s="55">
        <f t="shared" si="129"/>
        <v>0</v>
      </c>
      <c r="V120" s="55">
        <f t="shared" si="129"/>
        <v>0</v>
      </c>
      <c r="W120" s="55">
        <f t="shared" si="129"/>
        <v>0</v>
      </c>
      <c r="X120" s="55">
        <f t="shared" si="129"/>
        <v>0</v>
      </c>
      <c r="Y120" s="55">
        <f t="shared" si="129"/>
        <v>283.51</v>
      </c>
      <c r="Z120" s="78">
        <f t="shared" si="116"/>
        <v>283.51</v>
      </c>
      <c r="AA120" s="67"/>
    </row>
    <row r="121" ht="46" customHeight="1" outlineLevel="1" spans="1:27">
      <c r="A121" s="83">
        <v>57</v>
      </c>
      <c r="B121" s="96" t="s">
        <v>554</v>
      </c>
      <c r="C121" s="96" t="s">
        <v>557</v>
      </c>
      <c r="D121" s="88" t="s">
        <v>140</v>
      </c>
      <c r="E121" s="64"/>
      <c r="F121" s="64"/>
      <c r="G121" s="64"/>
      <c r="H121" s="64"/>
      <c r="I121" s="64"/>
      <c r="J121" s="64"/>
      <c r="K121" s="55">
        <v>1</v>
      </c>
      <c r="L121" s="78">
        <f t="shared" si="73"/>
        <v>1</v>
      </c>
      <c r="M121" s="94">
        <v>36.54</v>
      </c>
      <c r="N121" s="94">
        <v>247.95</v>
      </c>
      <c r="O121" s="94">
        <v>1</v>
      </c>
      <c r="P121" s="94">
        <v>83.54</v>
      </c>
      <c r="Q121" s="95">
        <v>9.6</v>
      </c>
      <c r="R121" s="78">
        <f t="shared" si="71"/>
        <v>377.63</v>
      </c>
      <c r="S121" s="55">
        <f t="shared" ref="S121:Y121" si="130">+E121*$R121</f>
        <v>0</v>
      </c>
      <c r="T121" s="55">
        <f t="shared" si="130"/>
        <v>0</v>
      </c>
      <c r="U121" s="55">
        <f t="shared" si="130"/>
        <v>0</v>
      </c>
      <c r="V121" s="55">
        <f t="shared" si="130"/>
        <v>0</v>
      </c>
      <c r="W121" s="55">
        <f t="shared" si="130"/>
        <v>0</v>
      </c>
      <c r="X121" s="55">
        <f t="shared" si="130"/>
        <v>0</v>
      </c>
      <c r="Y121" s="55">
        <f t="shared" si="130"/>
        <v>377.63</v>
      </c>
      <c r="Z121" s="78">
        <f t="shared" si="116"/>
        <v>377.63</v>
      </c>
      <c r="AA121" s="67"/>
    </row>
    <row r="122" ht="46" customHeight="1" outlineLevel="1" spans="1:27">
      <c r="A122" s="83">
        <v>58</v>
      </c>
      <c r="B122" s="96" t="s">
        <v>554</v>
      </c>
      <c r="C122" s="96" t="s">
        <v>558</v>
      </c>
      <c r="D122" s="88" t="s">
        <v>140</v>
      </c>
      <c r="E122" s="64"/>
      <c r="F122" s="64"/>
      <c r="G122" s="64"/>
      <c r="H122" s="64"/>
      <c r="I122" s="64"/>
      <c r="J122" s="64"/>
      <c r="K122" s="55">
        <v>1</v>
      </c>
      <c r="L122" s="78">
        <f t="shared" si="73"/>
        <v>1</v>
      </c>
      <c r="M122" s="94">
        <v>48.73</v>
      </c>
      <c r="N122" s="94">
        <v>295.1</v>
      </c>
      <c r="O122" s="94">
        <v>1</v>
      </c>
      <c r="P122" s="94">
        <v>103.73</v>
      </c>
      <c r="Q122" s="95">
        <v>12.32</v>
      </c>
      <c r="R122" s="78">
        <f t="shared" si="71"/>
        <v>459.88</v>
      </c>
      <c r="S122" s="55">
        <f t="shared" ref="S122:Y122" si="131">+E122*$R122</f>
        <v>0</v>
      </c>
      <c r="T122" s="55">
        <f t="shared" si="131"/>
        <v>0</v>
      </c>
      <c r="U122" s="55">
        <f t="shared" si="131"/>
        <v>0</v>
      </c>
      <c r="V122" s="55">
        <f t="shared" si="131"/>
        <v>0</v>
      </c>
      <c r="W122" s="55">
        <f t="shared" si="131"/>
        <v>0</v>
      </c>
      <c r="X122" s="55">
        <f t="shared" si="131"/>
        <v>0</v>
      </c>
      <c r="Y122" s="55">
        <f t="shared" si="131"/>
        <v>459.88</v>
      </c>
      <c r="Z122" s="78">
        <f t="shared" si="116"/>
        <v>459.88</v>
      </c>
      <c r="AA122" s="67"/>
    </row>
    <row r="123" ht="46" customHeight="1" outlineLevel="1" spans="1:27">
      <c r="A123" s="83">
        <v>59</v>
      </c>
      <c r="B123" s="96" t="s">
        <v>554</v>
      </c>
      <c r="C123" s="96" t="s">
        <v>559</v>
      </c>
      <c r="D123" s="88" t="s">
        <v>140</v>
      </c>
      <c r="E123" s="64"/>
      <c r="F123" s="64"/>
      <c r="G123" s="64"/>
      <c r="H123" s="64"/>
      <c r="I123" s="64"/>
      <c r="J123" s="64"/>
      <c r="K123" s="55">
        <v>1</v>
      </c>
      <c r="L123" s="78">
        <f t="shared" si="73"/>
        <v>1</v>
      </c>
      <c r="M123" s="94">
        <v>77.05</v>
      </c>
      <c r="N123" s="94">
        <v>508.46</v>
      </c>
      <c r="O123" s="94">
        <v>1</v>
      </c>
      <c r="P123" s="94">
        <v>150.59</v>
      </c>
      <c r="Q123" s="95">
        <v>18.01</v>
      </c>
      <c r="R123" s="78">
        <f t="shared" si="71"/>
        <v>754.11</v>
      </c>
      <c r="S123" s="55">
        <f t="shared" ref="S123:Y123" si="132">+E123*$R123</f>
        <v>0</v>
      </c>
      <c r="T123" s="55">
        <f t="shared" si="132"/>
        <v>0</v>
      </c>
      <c r="U123" s="55">
        <f t="shared" si="132"/>
        <v>0</v>
      </c>
      <c r="V123" s="55">
        <f t="shared" si="132"/>
        <v>0</v>
      </c>
      <c r="W123" s="55">
        <f t="shared" si="132"/>
        <v>0</v>
      </c>
      <c r="X123" s="55">
        <f t="shared" si="132"/>
        <v>0</v>
      </c>
      <c r="Y123" s="55">
        <f t="shared" si="132"/>
        <v>754.11</v>
      </c>
      <c r="Z123" s="78">
        <f t="shared" si="116"/>
        <v>754.11</v>
      </c>
      <c r="AA123" s="67"/>
    </row>
    <row r="124" ht="46" customHeight="1" outlineLevel="1" spans="1:27">
      <c r="A124" s="83">
        <v>60</v>
      </c>
      <c r="B124" s="96" t="s">
        <v>554</v>
      </c>
      <c r="C124" s="96" t="s">
        <v>560</v>
      </c>
      <c r="D124" s="88" t="s">
        <v>140</v>
      </c>
      <c r="E124" s="64"/>
      <c r="F124" s="64"/>
      <c r="G124" s="64"/>
      <c r="H124" s="64"/>
      <c r="I124" s="64"/>
      <c r="J124" s="64"/>
      <c r="K124" s="55">
        <v>1</v>
      </c>
      <c r="L124" s="78">
        <f t="shared" si="73"/>
        <v>1</v>
      </c>
      <c r="M124" s="94">
        <v>119.84</v>
      </c>
      <c r="N124" s="94">
        <v>532.54</v>
      </c>
      <c r="O124" s="94">
        <v>1</v>
      </c>
      <c r="P124" s="94">
        <v>229.62</v>
      </c>
      <c r="Q124" s="95">
        <v>30.32</v>
      </c>
      <c r="R124" s="78">
        <f t="shared" si="71"/>
        <v>912.32</v>
      </c>
      <c r="S124" s="55">
        <f t="shared" ref="S124:Y124" si="133">+E124*$R124</f>
        <v>0</v>
      </c>
      <c r="T124" s="55">
        <f t="shared" si="133"/>
        <v>0</v>
      </c>
      <c r="U124" s="55">
        <f t="shared" si="133"/>
        <v>0</v>
      </c>
      <c r="V124" s="55">
        <f t="shared" si="133"/>
        <v>0</v>
      </c>
      <c r="W124" s="55">
        <f t="shared" si="133"/>
        <v>0</v>
      </c>
      <c r="X124" s="55">
        <f t="shared" si="133"/>
        <v>0</v>
      </c>
      <c r="Y124" s="55">
        <f t="shared" si="133"/>
        <v>912.32</v>
      </c>
      <c r="Z124" s="78">
        <f t="shared" si="116"/>
        <v>912.32</v>
      </c>
      <c r="AA124" s="67"/>
    </row>
    <row r="125" ht="28" customHeight="1" outlineLevel="1" spans="1:27">
      <c r="A125" s="83">
        <v>61</v>
      </c>
      <c r="B125" s="96" t="s">
        <v>561</v>
      </c>
      <c r="C125" s="96" t="s">
        <v>562</v>
      </c>
      <c r="D125" s="88" t="s">
        <v>140</v>
      </c>
      <c r="E125" s="64"/>
      <c r="F125" s="64"/>
      <c r="G125" s="64"/>
      <c r="H125" s="64"/>
      <c r="I125" s="64"/>
      <c r="J125" s="64"/>
      <c r="K125" s="55">
        <v>1</v>
      </c>
      <c r="L125" s="78">
        <f t="shared" si="73"/>
        <v>1</v>
      </c>
      <c r="M125" s="94">
        <v>45.39</v>
      </c>
      <c r="N125" s="94">
        <v>93.32</v>
      </c>
      <c r="O125" s="94">
        <v>1</v>
      </c>
      <c r="P125" s="94">
        <v>70.21</v>
      </c>
      <c r="Q125" s="95">
        <v>11.43</v>
      </c>
      <c r="R125" s="78">
        <f t="shared" si="71"/>
        <v>220.35</v>
      </c>
      <c r="S125" s="55">
        <f t="shared" ref="S125:Y125" si="134">+E125*$R125</f>
        <v>0</v>
      </c>
      <c r="T125" s="55">
        <f t="shared" si="134"/>
        <v>0</v>
      </c>
      <c r="U125" s="55">
        <f t="shared" si="134"/>
        <v>0</v>
      </c>
      <c r="V125" s="55">
        <f t="shared" si="134"/>
        <v>0</v>
      </c>
      <c r="W125" s="55">
        <f t="shared" si="134"/>
        <v>0</v>
      </c>
      <c r="X125" s="55">
        <f t="shared" si="134"/>
        <v>0</v>
      </c>
      <c r="Y125" s="55">
        <f t="shared" si="134"/>
        <v>220.35</v>
      </c>
      <c r="Z125" s="78">
        <f t="shared" si="116"/>
        <v>220.35</v>
      </c>
      <c r="AA125" s="67"/>
    </row>
    <row r="126" ht="28" customHeight="1" outlineLevel="1" spans="1:27">
      <c r="A126" s="83">
        <v>62</v>
      </c>
      <c r="B126" s="96" t="s">
        <v>561</v>
      </c>
      <c r="C126" s="96" t="s">
        <v>563</v>
      </c>
      <c r="D126" s="88" t="s">
        <v>140</v>
      </c>
      <c r="E126" s="64"/>
      <c r="F126" s="64"/>
      <c r="G126" s="64"/>
      <c r="H126" s="64"/>
      <c r="I126" s="64"/>
      <c r="J126" s="64"/>
      <c r="K126" s="55">
        <v>1</v>
      </c>
      <c r="L126" s="78">
        <f t="shared" si="73"/>
        <v>1</v>
      </c>
      <c r="M126" s="94">
        <v>51.77</v>
      </c>
      <c r="N126" s="94">
        <v>98.78</v>
      </c>
      <c r="O126" s="94">
        <v>1</v>
      </c>
      <c r="P126" s="94">
        <v>84.6</v>
      </c>
      <c r="Q126" s="95">
        <v>12.57</v>
      </c>
      <c r="R126" s="78">
        <f t="shared" si="71"/>
        <v>247.72</v>
      </c>
      <c r="S126" s="55">
        <f t="shared" ref="S126:Y126" si="135">+E126*$R126</f>
        <v>0</v>
      </c>
      <c r="T126" s="55">
        <f t="shared" si="135"/>
        <v>0</v>
      </c>
      <c r="U126" s="55">
        <f t="shared" si="135"/>
        <v>0</v>
      </c>
      <c r="V126" s="55">
        <f t="shared" si="135"/>
        <v>0</v>
      </c>
      <c r="W126" s="55">
        <f t="shared" si="135"/>
        <v>0</v>
      </c>
      <c r="X126" s="55">
        <f t="shared" si="135"/>
        <v>0</v>
      </c>
      <c r="Y126" s="55">
        <f t="shared" si="135"/>
        <v>247.72</v>
      </c>
      <c r="Z126" s="78">
        <f t="shared" si="116"/>
        <v>247.72</v>
      </c>
      <c r="AA126" s="67"/>
    </row>
    <row r="127" ht="28" customHeight="1" outlineLevel="1" spans="1:27">
      <c r="A127" s="83">
        <v>63</v>
      </c>
      <c r="B127" s="96" t="s">
        <v>561</v>
      </c>
      <c r="C127" s="96" t="s">
        <v>564</v>
      </c>
      <c r="D127" s="88" t="s">
        <v>140</v>
      </c>
      <c r="E127" s="64"/>
      <c r="F127" s="64"/>
      <c r="G127" s="64"/>
      <c r="H127" s="64"/>
      <c r="I127" s="64"/>
      <c r="J127" s="64"/>
      <c r="K127" s="55">
        <v>1</v>
      </c>
      <c r="L127" s="78">
        <f t="shared" si="73"/>
        <v>1</v>
      </c>
      <c r="M127" s="94">
        <v>64.24</v>
      </c>
      <c r="N127" s="94">
        <v>120.74</v>
      </c>
      <c r="O127" s="94">
        <v>1</v>
      </c>
      <c r="P127" s="94">
        <v>100.45</v>
      </c>
      <c r="Q127" s="95">
        <v>15.38</v>
      </c>
      <c r="R127" s="78">
        <f t="shared" si="71"/>
        <v>300.81</v>
      </c>
      <c r="S127" s="55">
        <f t="shared" ref="S127:Y127" si="136">+E127*$R127</f>
        <v>0</v>
      </c>
      <c r="T127" s="55">
        <f t="shared" si="136"/>
        <v>0</v>
      </c>
      <c r="U127" s="55">
        <f t="shared" si="136"/>
        <v>0</v>
      </c>
      <c r="V127" s="55">
        <f t="shared" si="136"/>
        <v>0</v>
      </c>
      <c r="W127" s="55">
        <f t="shared" si="136"/>
        <v>0</v>
      </c>
      <c r="X127" s="55">
        <f t="shared" si="136"/>
        <v>0</v>
      </c>
      <c r="Y127" s="55">
        <f t="shared" si="136"/>
        <v>300.81</v>
      </c>
      <c r="Z127" s="78">
        <f t="shared" si="116"/>
        <v>300.81</v>
      </c>
      <c r="AA127" s="67"/>
    </row>
    <row r="128" ht="28" customHeight="1" outlineLevel="1" spans="1:27">
      <c r="A128" s="83">
        <v>64</v>
      </c>
      <c r="B128" s="96" t="s">
        <v>561</v>
      </c>
      <c r="C128" s="96" t="s">
        <v>565</v>
      </c>
      <c r="D128" s="88" t="s">
        <v>140</v>
      </c>
      <c r="E128" s="64"/>
      <c r="F128" s="64"/>
      <c r="G128" s="64"/>
      <c r="H128" s="64"/>
      <c r="I128" s="64"/>
      <c r="J128" s="64"/>
      <c r="K128" s="55">
        <v>1</v>
      </c>
      <c r="L128" s="78">
        <f t="shared" si="73"/>
        <v>1</v>
      </c>
      <c r="M128" s="94">
        <v>90.15</v>
      </c>
      <c r="N128" s="94">
        <v>226.38</v>
      </c>
      <c r="O128" s="94">
        <v>1</v>
      </c>
      <c r="P128" s="94">
        <v>182.97</v>
      </c>
      <c r="Q128" s="95">
        <v>20.47</v>
      </c>
      <c r="R128" s="78">
        <f t="shared" si="71"/>
        <v>519.97</v>
      </c>
      <c r="S128" s="55">
        <f t="shared" ref="S128:Y128" si="137">+E128*$R128</f>
        <v>0</v>
      </c>
      <c r="T128" s="55">
        <f t="shared" si="137"/>
        <v>0</v>
      </c>
      <c r="U128" s="55">
        <f t="shared" si="137"/>
        <v>0</v>
      </c>
      <c r="V128" s="55">
        <f t="shared" si="137"/>
        <v>0</v>
      </c>
      <c r="W128" s="55">
        <f t="shared" si="137"/>
        <v>0</v>
      </c>
      <c r="X128" s="55">
        <f t="shared" si="137"/>
        <v>0</v>
      </c>
      <c r="Y128" s="55">
        <f t="shared" si="137"/>
        <v>519.97</v>
      </c>
      <c r="Z128" s="78">
        <f t="shared" si="116"/>
        <v>519.97</v>
      </c>
      <c r="AA128" s="67"/>
    </row>
    <row r="129" ht="28" customHeight="1" outlineLevel="1" spans="1:27">
      <c r="A129" s="83">
        <v>65</v>
      </c>
      <c r="B129" s="96" t="s">
        <v>561</v>
      </c>
      <c r="C129" s="96" t="s">
        <v>566</v>
      </c>
      <c r="D129" s="88" t="s">
        <v>140</v>
      </c>
      <c r="E129" s="64"/>
      <c r="F129" s="64"/>
      <c r="G129" s="64"/>
      <c r="H129" s="64"/>
      <c r="I129" s="64"/>
      <c r="J129" s="64"/>
      <c r="K129" s="55">
        <v>1</v>
      </c>
      <c r="L129" s="78">
        <f t="shared" ref="L129:L134" si="138">SUM(E129:K129)</f>
        <v>1</v>
      </c>
      <c r="M129" s="94">
        <v>140.99</v>
      </c>
      <c r="N129" s="94">
        <v>321.69</v>
      </c>
      <c r="O129" s="94">
        <v>1</v>
      </c>
      <c r="P129" s="94">
        <v>278.72</v>
      </c>
      <c r="Q129" s="95">
        <v>34.72</v>
      </c>
      <c r="R129" s="78">
        <f t="shared" ref="R129:R134" si="139">+M129+N129*O129+P129+Q129</f>
        <v>776.12</v>
      </c>
      <c r="S129" s="55">
        <f t="shared" ref="S129:Y129" si="140">+E129*$R129</f>
        <v>0</v>
      </c>
      <c r="T129" s="55">
        <f t="shared" si="140"/>
        <v>0</v>
      </c>
      <c r="U129" s="55">
        <f t="shared" si="140"/>
        <v>0</v>
      </c>
      <c r="V129" s="55">
        <f t="shared" si="140"/>
        <v>0</v>
      </c>
      <c r="W129" s="55">
        <f t="shared" si="140"/>
        <v>0</v>
      </c>
      <c r="X129" s="55">
        <f t="shared" si="140"/>
        <v>0</v>
      </c>
      <c r="Y129" s="55">
        <f t="shared" si="140"/>
        <v>776.12</v>
      </c>
      <c r="Z129" s="78">
        <f t="shared" si="116"/>
        <v>776.12</v>
      </c>
      <c r="AA129" s="67"/>
    </row>
    <row r="130" ht="28" customHeight="1" outlineLevel="1" spans="1:27">
      <c r="A130" s="83">
        <v>66</v>
      </c>
      <c r="B130" s="96" t="s">
        <v>567</v>
      </c>
      <c r="C130" s="96" t="s">
        <v>568</v>
      </c>
      <c r="D130" s="88" t="s">
        <v>140</v>
      </c>
      <c r="E130" s="64"/>
      <c r="F130" s="64"/>
      <c r="G130" s="64"/>
      <c r="H130" s="64"/>
      <c r="I130" s="64"/>
      <c r="J130" s="64"/>
      <c r="K130" s="55">
        <v>1</v>
      </c>
      <c r="L130" s="78">
        <f t="shared" si="138"/>
        <v>1</v>
      </c>
      <c r="M130" s="94">
        <v>45.68</v>
      </c>
      <c r="N130" s="94">
        <v>128.17</v>
      </c>
      <c r="O130" s="94">
        <v>1</v>
      </c>
      <c r="P130" s="94">
        <v>70.23</v>
      </c>
      <c r="Q130" s="95">
        <v>11.48</v>
      </c>
      <c r="R130" s="78">
        <f t="shared" si="139"/>
        <v>255.56</v>
      </c>
      <c r="S130" s="55">
        <f t="shared" ref="S130:Y130" si="141">+E130*$R130</f>
        <v>0</v>
      </c>
      <c r="T130" s="55">
        <f t="shared" si="141"/>
        <v>0</v>
      </c>
      <c r="U130" s="55">
        <f t="shared" si="141"/>
        <v>0</v>
      </c>
      <c r="V130" s="55">
        <f t="shared" si="141"/>
        <v>0</v>
      </c>
      <c r="W130" s="55">
        <f t="shared" si="141"/>
        <v>0</v>
      </c>
      <c r="X130" s="55">
        <f t="shared" si="141"/>
        <v>0</v>
      </c>
      <c r="Y130" s="55">
        <f t="shared" si="141"/>
        <v>255.56</v>
      </c>
      <c r="Z130" s="78">
        <f t="shared" si="116"/>
        <v>255.56</v>
      </c>
      <c r="AA130" s="67"/>
    </row>
    <row r="131" ht="28" customHeight="1" outlineLevel="1" spans="1:27">
      <c r="A131" s="83">
        <v>67</v>
      </c>
      <c r="B131" s="96" t="s">
        <v>567</v>
      </c>
      <c r="C131" s="96" t="s">
        <v>569</v>
      </c>
      <c r="D131" s="88" t="s">
        <v>140</v>
      </c>
      <c r="E131" s="64"/>
      <c r="F131" s="64"/>
      <c r="G131" s="64"/>
      <c r="H131" s="64"/>
      <c r="I131" s="64"/>
      <c r="J131" s="64"/>
      <c r="K131" s="55">
        <v>1</v>
      </c>
      <c r="L131" s="78">
        <f t="shared" si="138"/>
        <v>1</v>
      </c>
      <c r="M131" s="94">
        <v>51.6</v>
      </c>
      <c r="N131" s="94">
        <v>190.73</v>
      </c>
      <c r="O131" s="94">
        <v>1</v>
      </c>
      <c r="P131" s="94">
        <v>84.03</v>
      </c>
      <c r="Q131" s="95">
        <v>12.54</v>
      </c>
      <c r="R131" s="78">
        <f t="shared" si="139"/>
        <v>338.9</v>
      </c>
      <c r="S131" s="55">
        <f t="shared" ref="S131:Y131" si="142">+E131*$R131</f>
        <v>0</v>
      </c>
      <c r="T131" s="55">
        <f t="shared" si="142"/>
        <v>0</v>
      </c>
      <c r="U131" s="55">
        <f t="shared" si="142"/>
        <v>0</v>
      </c>
      <c r="V131" s="55">
        <f t="shared" si="142"/>
        <v>0</v>
      </c>
      <c r="W131" s="55">
        <f t="shared" si="142"/>
        <v>0</v>
      </c>
      <c r="X131" s="55">
        <f t="shared" si="142"/>
        <v>0</v>
      </c>
      <c r="Y131" s="55">
        <f t="shared" si="142"/>
        <v>338.9</v>
      </c>
      <c r="Z131" s="78">
        <f t="shared" si="116"/>
        <v>338.9</v>
      </c>
      <c r="AA131" s="67"/>
    </row>
    <row r="132" ht="28" customHeight="1" outlineLevel="1" spans="1:27">
      <c r="A132" s="83">
        <v>68</v>
      </c>
      <c r="B132" s="96" t="s">
        <v>567</v>
      </c>
      <c r="C132" s="96" t="s">
        <v>570</v>
      </c>
      <c r="D132" s="88" t="s">
        <v>140</v>
      </c>
      <c r="E132" s="64"/>
      <c r="F132" s="64"/>
      <c r="G132" s="64"/>
      <c r="H132" s="64"/>
      <c r="I132" s="64"/>
      <c r="J132" s="64"/>
      <c r="K132" s="55">
        <v>1</v>
      </c>
      <c r="L132" s="78">
        <f t="shared" si="138"/>
        <v>1</v>
      </c>
      <c r="M132" s="94">
        <v>64.41</v>
      </c>
      <c r="N132" s="94">
        <v>227</v>
      </c>
      <c r="O132" s="94">
        <v>1</v>
      </c>
      <c r="P132" s="94">
        <v>99.81</v>
      </c>
      <c r="Q132" s="95">
        <v>15.41</v>
      </c>
      <c r="R132" s="78">
        <f t="shared" si="139"/>
        <v>406.63</v>
      </c>
      <c r="S132" s="55">
        <f t="shared" ref="S132:Y132" si="143">+E132*$R132</f>
        <v>0</v>
      </c>
      <c r="T132" s="55">
        <f t="shared" si="143"/>
        <v>0</v>
      </c>
      <c r="U132" s="55">
        <f t="shared" si="143"/>
        <v>0</v>
      </c>
      <c r="V132" s="55">
        <f t="shared" si="143"/>
        <v>0</v>
      </c>
      <c r="W132" s="55">
        <f t="shared" si="143"/>
        <v>0</v>
      </c>
      <c r="X132" s="55">
        <f t="shared" si="143"/>
        <v>0</v>
      </c>
      <c r="Y132" s="55">
        <f t="shared" si="143"/>
        <v>406.63</v>
      </c>
      <c r="Z132" s="78">
        <f t="shared" si="116"/>
        <v>406.63</v>
      </c>
      <c r="AA132" s="67"/>
    </row>
    <row r="133" ht="28" customHeight="1" outlineLevel="1" spans="1:27">
      <c r="A133" s="83">
        <v>69</v>
      </c>
      <c r="B133" s="96" t="s">
        <v>567</v>
      </c>
      <c r="C133" s="96" t="s">
        <v>571</v>
      </c>
      <c r="D133" s="88" t="s">
        <v>140</v>
      </c>
      <c r="E133" s="64"/>
      <c r="F133" s="64"/>
      <c r="G133" s="64"/>
      <c r="H133" s="64"/>
      <c r="I133" s="64"/>
      <c r="J133" s="64"/>
      <c r="K133" s="55">
        <v>1</v>
      </c>
      <c r="L133" s="78">
        <f t="shared" si="138"/>
        <v>1</v>
      </c>
      <c r="M133" s="94">
        <v>83.89</v>
      </c>
      <c r="N133" s="94">
        <v>391.13</v>
      </c>
      <c r="O133" s="94">
        <v>1</v>
      </c>
      <c r="P133" s="94">
        <v>181.85</v>
      </c>
      <c r="Q133" s="95">
        <v>19.35</v>
      </c>
      <c r="R133" s="78">
        <f t="shared" si="139"/>
        <v>676.22</v>
      </c>
      <c r="S133" s="55">
        <f t="shared" ref="S133:Y133" si="144">+E133*$R133</f>
        <v>0</v>
      </c>
      <c r="T133" s="55">
        <f t="shared" si="144"/>
        <v>0</v>
      </c>
      <c r="U133" s="55">
        <f t="shared" si="144"/>
        <v>0</v>
      </c>
      <c r="V133" s="55">
        <f t="shared" si="144"/>
        <v>0</v>
      </c>
      <c r="W133" s="55">
        <f t="shared" si="144"/>
        <v>0</v>
      </c>
      <c r="X133" s="55">
        <f t="shared" si="144"/>
        <v>0</v>
      </c>
      <c r="Y133" s="55">
        <f t="shared" si="144"/>
        <v>676.22</v>
      </c>
      <c r="Z133" s="78">
        <f t="shared" si="116"/>
        <v>676.22</v>
      </c>
      <c r="AA133" s="67"/>
    </row>
    <row r="134" ht="28" customHeight="1" outlineLevel="1" spans="1:27">
      <c r="A134" s="83">
        <v>70</v>
      </c>
      <c r="B134" s="96" t="s">
        <v>567</v>
      </c>
      <c r="C134" s="96" t="s">
        <v>572</v>
      </c>
      <c r="D134" s="88" t="s">
        <v>140</v>
      </c>
      <c r="E134" s="64"/>
      <c r="F134" s="64"/>
      <c r="G134" s="64"/>
      <c r="H134" s="64"/>
      <c r="I134" s="64"/>
      <c r="J134" s="64"/>
      <c r="K134" s="55">
        <v>1</v>
      </c>
      <c r="L134" s="78">
        <f t="shared" si="138"/>
        <v>1</v>
      </c>
      <c r="M134" s="94">
        <v>141.29</v>
      </c>
      <c r="N134" s="94">
        <v>409.65</v>
      </c>
      <c r="O134" s="94">
        <v>1</v>
      </c>
      <c r="P134" s="94">
        <v>277.07</v>
      </c>
      <c r="Q134" s="95">
        <v>34.77</v>
      </c>
      <c r="R134" s="78">
        <f t="shared" si="139"/>
        <v>862.78</v>
      </c>
      <c r="S134" s="55">
        <f t="shared" ref="S134:Y134" si="145">+E134*$R134</f>
        <v>0</v>
      </c>
      <c r="T134" s="55">
        <f t="shared" si="145"/>
        <v>0</v>
      </c>
      <c r="U134" s="55">
        <f t="shared" si="145"/>
        <v>0</v>
      </c>
      <c r="V134" s="55">
        <f t="shared" si="145"/>
        <v>0</v>
      </c>
      <c r="W134" s="55">
        <f t="shared" si="145"/>
        <v>0</v>
      </c>
      <c r="X134" s="55">
        <f t="shared" si="145"/>
        <v>0</v>
      </c>
      <c r="Y134" s="55">
        <f t="shared" si="145"/>
        <v>862.78</v>
      </c>
      <c r="Z134" s="78">
        <f t="shared" si="116"/>
        <v>862.78</v>
      </c>
      <c r="AA134" s="67"/>
    </row>
    <row r="135" ht="28" customHeight="1" spans="1:27">
      <c r="A135" s="89" t="s">
        <v>82</v>
      </c>
      <c r="B135" s="97" t="s">
        <v>573</v>
      </c>
      <c r="C135" s="96"/>
      <c r="D135" s="88"/>
      <c r="E135" s="64"/>
      <c r="F135" s="64"/>
      <c r="G135" s="64"/>
      <c r="H135" s="64"/>
      <c r="I135" s="64"/>
      <c r="J135" s="64"/>
      <c r="K135" s="74"/>
      <c r="L135" s="71"/>
      <c r="M135" s="64"/>
      <c r="N135" s="64"/>
      <c r="O135" s="64"/>
      <c r="P135" s="64"/>
      <c r="Q135" s="64"/>
      <c r="R135" s="79"/>
      <c r="S135" s="78">
        <f>SUM(S136:S160)</f>
        <v>0</v>
      </c>
      <c r="T135" s="78">
        <f t="shared" ref="T135:Z135" si="146">SUM(T136:T160)</f>
        <v>0</v>
      </c>
      <c r="U135" s="78">
        <f t="shared" si="146"/>
        <v>1073.2</v>
      </c>
      <c r="V135" s="78">
        <f t="shared" si="146"/>
        <v>1073.2</v>
      </c>
      <c r="W135" s="78">
        <f t="shared" si="146"/>
        <v>2039.08</v>
      </c>
      <c r="X135" s="78">
        <f t="shared" si="146"/>
        <v>1073.2</v>
      </c>
      <c r="Y135" s="78">
        <f t="shared" si="146"/>
        <v>27171.66</v>
      </c>
      <c r="Z135" s="78">
        <f t="shared" si="146"/>
        <v>32430.34</v>
      </c>
      <c r="AA135" s="67"/>
    </row>
    <row r="136" ht="30" customHeight="1" outlineLevel="1" spans="1:27">
      <c r="A136" s="83">
        <v>1</v>
      </c>
      <c r="B136" s="96" t="s">
        <v>574</v>
      </c>
      <c r="C136" s="96" t="s">
        <v>575</v>
      </c>
      <c r="D136" s="88" t="s">
        <v>140</v>
      </c>
      <c r="E136" s="64"/>
      <c r="F136" s="64"/>
      <c r="G136" s="64"/>
      <c r="H136" s="64"/>
      <c r="I136" s="64"/>
      <c r="J136" s="64"/>
      <c r="K136" s="74">
        <f>K5</f>
        <v>10</v>
      </c>
      <c r="L136" s="78">
        <f t="shared" ref="L136:L153" si="147">SUM(E136:K136)</f>
        <v>10</v>
      </c>
      <c r="M136" s="64">
        <v>30.69</v>
      </c>
      <c r="N136" s="64">
        <v>47.18</v>
      </c>
      <c r="O136" s="64">
        <v>1</v>
      </c>
      <c r="P136" s="64">
        <v>18.58</v>
      </c>
      <c r="Q136" s="64">
        <v>6.63</v>
      </c>
      <c r="R136" s="78">
        <f t="shared" ref="R136:R153" si="148">+M136+N136*O136+P136+Q136</f>
        <v>103.08</v>
      </c>
      <c r="S136" s="55">
        <f t="shared" ref="S136:Y136" si="149">+E136*$R136</f>
        <v>0</v>
      </c>
      <c r="T136" s="55">
        <f t="shared" si="149"/>
        <v>0</v>
      </c>
      <c r="U136" s="55">
        <f t="shared" si="149"/>
        <v>0</v>
      </c>
      <c r="V136" s="55">
        <f t="shared" si="149"/>
        <v>0</v>
      </c>
      <c r="W136" s="55">
        <f t="shared" si="149"/>
        <v>0</v>
      </c>
      <c r="X136" s="55">
        <f t="shared" si="149"/>
        <v>0</v>
      </c>
      <c r="Y136" s="55">
        <f t="shared" si="149"/>
        <v>1030.8</v>
      </c>
      <c r="Z136" s="78">
        <f t="shared" si="116"/>
        <v>1030.8</v>
      </c>
      <c r="AA136" s="67"/>
    </row>
    <row r="137" ht="30" customHeight="1" outlineLevel="1" spans="1:27">
      <c r="A137" s="83">
        <v>2</v>
      </c>
      <c r="B137" s="90" t="s">
        <v>576</v>
      </c>
      <c r="C137" s="90" t="s">
        <v>577</v>
      </c>
      <c r="D137" s="92" t="s">
        <v>140</v>
      </c>
      <c r="E137" s="64"/>
      <c r="F137" s="64"/>
      <c r="G137" s="64"/>
      <c r="H137" s="64"/>
      <c r="I137" s="64"/>
      <c r="J137" s="64"/>
      <c r="K137" s="74">
        <v>1</v>
      </c>
      <c r="L137" s="78">
        <f t="shared" si="147"/>
        <v>1</v>
      </c>
      <c r="M137" s="64">
        <v>30.69</v>
      </c>
      <c r="N137" s="64">
        <v>55.51</v>
      </c>
      <c r="O137" s="64">
        <v>1</v>
      </c>
      <c r="P137" s="64">
        <v>18.58</v>
      </c>
      <c r="Q137" s="64">
        <v>6.63</v>
      </c>
      <c r="R137" s="78">
        <f t="shared" si="148"/>
        <v>111.41</v>
      </c>
      <c r="S137" s="55">
        <f t="shared" ref="S137:Y137" si="150">+E137*$R137</f>
        <v>0</v>
      </c>
      <c r="T137" s="55">
        <f t="shared" si="150"/>
        <v>0</v>
      </c>
      <c r="U137" s="55">
        <f t="shared" si="150"/>
        <v>0</v>
      </c>
      <c r="V137" s="55">
        <f t="shared" si="150"/>
        <v>0</v>
      </c>
      <c r="W137" s="55">
        <f t="shared" si="150"/>
        <v>0</v>
      </c>
      <c r="X137" s="55">
        <f t="shared" si="150"/>
        <v>0</v>
      </c>
      <c r="Y137" s="55">
        <f t="shared" si="150"/>
        <v>111.41</v>
      </c>
      <c r="Z137" s="78">
        <f t="shared" si="116"/>
        <v>111.41</v>
      </c>
      <c r="AA137" s="67"/>
    </row>
    <row r="138" ht="30" customHeight="1" outlineLevel="1" spans="1:27">
      <c r="A138" s="83">
        <v>3</v>
      </c>
      <c r="B138" s="96" t="s">
        <v>578</v>
      </c>
      <c r="C138" s="96" t="s">
        <v>579</v>
      </c>
      <c r="D138" s="88" t="s">
        <v>140</v>
      </c>
      <c r="E138" s="64"/>
      <c r="F138" s="64"/>
      <c r="G138" s="64"/>
      <c r="H138" s="64"/>
      <c r="I138" s="64"/>
      <c r="J138" s="64"/>
      <c r="K138" s="74">
        <f>K5</f>
        <v>10</v>
      </c>
      <c r="L138" s="78">
        <f t="shared" si="147"/>
        <v>10</v>
      </c>
      <c r="M138" s="64">
        <v>30.69</v>
      </c>
      <c r="N138" s="64">
        <v>55.51</v>
      </c>
      <c r="O138" s="64">
        <v>1</v>
      </c>
      <c r="P138" s="64">
        <v>18.58</v>
      </c>
      <c r="Q138" s="64">
        <v>6.63</v>
      </c>
      <c r="R138" s="78">
        <f t="shared" si="148"/>
        <v>111.41</v>
      </c>
      <c r="S138" s="55">
        <f t="shared" ref="S138:Y138" si="151">+E138*$R138</f>
        <v>0</v>
      </c>
      <c r="T138" s="55">
        <f t="shared" si="151"/>
        <v>0</v>
      </c>
      <c r="U138" s="55">
        <f t="shared" si="151"/>
        <v>0</v>
      </c>
      <c r="V138" s="55">
        <f t="shared" si="151"/>
        <v>0</v>
      </c>
      <c r="W138" s="55">
        <f t="shared" si="151"/>
        <v>0</v>
      </c>
      <c r="X138" s="55">
        <f t="shared" si="151"/>
        <v>0</v>
      </c>
      <c r="Y138" s="55">
        <f t="shared" si="151"/>
        <v>1114.1</v>
      </c>
      <c r="Z138" s="78">
        <f t="shared" si="116"/>
        <v>1114.1</v>
      </c>
      <c r="AA138" s="67"/>
    </row>
    <row r="139" ht="30" customHeight="1" outlineLevel="1" spans="1:27">
      <c r="A139" s="83">
        <v>4</v>
      </c>
      <c r="B139" s="96" t="s">
        <v>580</v>
      </c>
      <c r="C139" s="96" t="s">
        <v>581</v>
      </c>
      <c r="D139" s="88" t="s">
        <v>140</v>
      </c>
      <c r="E139" s="64"/>
      <c r="F139" s="64"/>
      <c r="G139" s="64">
        <f t="shared" ref="G139:J139" si="152">1*G5</f>
        <v>10</v>
      </c>
      <c r="H139" s="64">
        <f t="shared" si="152"/>
        <v>10</v>
      </c>
      <c r="I139" s="64">
        <f t="shared" si="152"/>
        <v>19</v>
      </c>
      <c r="J139" s="64">
        <f t="shared" si="152"/>
        <v>10</v>
      </c>
      <c r="K139" s="74">
        <f>5*K5</f>
        <v>50</v>
      </c>
      <c r="L139" s="78">
        <f t="shared" si="147"/>
        <v>99</v>
      </c>
      <c r="M139" s="64">
        <v>20.4</v>
      </c>
      <c r="N139" s="64">
        <v>26.36</v>
      </c>
      <c r="O139" s="64">
        <v>1</v>
      </c>
      <c r="P139" s="64">
        <v>3.89</v>
      </c>
      <c r="Q139" s="64">
        <v>3.7</v>
      </c>
      <c r="R139" s="78">
        <f t="shared" si="148"/>
        <v>54.35</v>
      </c>
      <c r="S139" s="55">
        <f t="shared" ref="S139:Y139" si="153">+E139*$R139</f>
        <v>0</v>
      </c>
      <c r="T139" s="55">
        <f t="shared" si="153"/>
        <v>0</v>
      </c>
      <c r="U139" s="55">
        <f t="shared" si="153"/>
        <v>543.5</v>
      </c>
      <c r="V139" s="55">
        <f t="shared" si="153"/>
        <v>543.5</v>
      </c>
      <c r="W139" s="55">
        <f t="shared" si="153"/>
        <v>1032.65</v>
      </c>
      <c r="X139" s="55">
        <f t="shared" si="153"/>
        <v>543.5</v>
      </c>
      <c r="Y139" s="55">
        <f t="shared" si="153"/>
        <v>2717.5</v>
      </c>
      <c r="Z139" s="78">
        <f t="shared" si="116"/>
        <v>5380.65</v>
      </c>
      <c r="AA139" s="67"/>
    </row>
    <row r="140" ht="30" customHeight="1" outlineLevel="1" spans="1:27">
      <c r="A140" s="83">
        <v>5</v>
      </c>
      <c r="B140" s="96" t="s">
        <v>580</v>
      </c>
      <c r="C140" s="96" t="s">
        <v>582</v>
      </c>
      <c r="D140" s="88" t="s">
        <v>140</v>
      </c>
      <c r="E140" s="64"/>
      <c r="F140" s="64"/>
      <c r="G140" s="64">
        <f t="shared" ref="G140:J140" si="154">1*G5</f>
        <v>10</v>
      </c>
      <c r="H140" s="64">
        <f t="shared" si="154"/>
        <v>10</v>
      </c>
      <c r="I140" s="64">
        <f t="shared" si="154"/>
        <v>19</v>
      </c>
      <c r="J140" s="64">
        <f t="shared" si="154"/>
        <v>10</v>
      </c>
      <c r="K140" s="74">
        <f>5*K5</f>
        <v>50</v>
      </c>
      <c r="L140" s="78">
        <f t="shared" si="147"/>
        <v>99</v>
      </c>
      <c r="M140" s="64">
        <v>20.4</v>
      </c>
      <c r="N140" s="64">
        <v>24.98</v>
      </c>
      <c r="O140" s="64">
        <v>1</v>
      </c>
      <c r="P140" s="64">
        <v>3.89</v>
      </c>
      <c r="Q140" s="64">
        <v>3.7</v>
      </c>
      <c r="R140" s="78">
        <f t="shared" si="148"/>
        <v>52.97</v>
      </c>
      <c r="S140" s="55">
        <f t="shared" ref="S140:Y140" si="155">+E140*$R140</f>
        <v>0</v>
      </c>
      <c r="T140" s="55">
        <f t="shared" si="155"/>
        <v>0</v>
      </c>
      <c r="U140" s="55">
        <f t="shared" si="155"/>
        <v>529.7</v>
      </c>
      <c r="V140" s="55">
        <f t="shared" si="155"/>
        <v>529.7</v>
      </c>
      <c r="W140" s="55">
        <f t="shared" si="155"/>
        <v>1006.43</v>
      </c>
      <c r="X140" s="55">
        <f t="shared" si="155"/>
        <v>529.7</v>
      </c>
      <c r="Y140" s="55">
        <f t="shared" si="155"/>
        <v>2648.5</v>
      </c>
      <c r="Z140" s="78">
        <f t="shared" si="116"/>
        <v>5244.03</v>
      </c>
      <c r="AA140" s="67"/>
    </row>
    <row r="141" ht="30" customHeight="1" outlineLevel="1" spans="1:27">
      <c r="A141" s="83">
        <v>6</v>
      </c>
      <c r="B141" s="96" t="s">
        <v>580</v>
      </c>
      <c r="C141" s="96" t="s">
        <v>583</v>
      </c>
      <c r="D141" s="88" t="s">
        <v>140</v>
      </c>
      <c r="E141" s="64"/>
      <c r="F141" s="64"/>
      <c r="G141" s="64"/>
      <c r="H141" s="64"/>
      <c r="I141" s="64"/>
      <c r="J141" s="64"/>
      <c r="K141" s="74">
        <f>5*K5</f>
        <v>50</v>
      </c>
      <c r="L141" s="78">
        <f t="shared" si="147"/>
        <v>50</v>
      </c>
      <c r="M141" s="64">
        <v>20.4</v>
      </c>
      <c r="N141" s="64">
        <v>43.71</v>
      </c>
      <c r="O141" s="64">
        <v>1</v>
      </c>
      <c r="P141" s="64">
        <v>3.89</v>
      </c>
      <c r="Q141" s="64">
        <v>3.7</v>
      </c>
      <c r="R141" s="78">
        <f t="shared" si="148"/>
        <v>71.7</v>
      </c>
      <c r="S141" s="55">
        <f t="shared" ref="S141:Y141" si="156">+E141*$R141</f>
        <v>0</v>
      </c>
      <c r="T141" s="55">
        <f t="shared" si="156"/>
        <v>0</v>
      </c>
      <c r="U141" s="55">
        <f t="shared" si="156"/>
        <v>0</v>
      </c>
      <c r="V141" s="55">
        <f t="shared" si="156"/>
        <v>0</v>
      </c>
      <c r="W141" s="55">
        <f t="shared" si="156"/>
        <v>0</v>
      </c>
      <c r="X141" s="55">
        <f t="shared" si="156"/>
        <v>0</v>
      </c>
      <c r="Y141" s="55">
        <f t="shared" si="156"/>
        <v>3585</v>
      </c>
      <c r="Z141" s="78">
        <f t="shared" si="116"/>
        <v>3585</v>
      </c>
      <c r="AA141" s="67"/>
    </row>
    <row r="142" ht="30" customHeight="1" outlineLevel="1" spans="1:27">
      <c r="A142" s="83">
        <v>7</v>
      </c>
      <c r="B142" s="96" t="s">
        <v>584</v>
      </c>
      <c r="C142" s="96" t="s">
        <v>585</v>
      </c>
      <c r="D142" s="88" t="s">
        <v>140</v>
      </c>
      <c r="E142" s="64"/>
      <c r="F142" s="64"/>
      <c r="G142" s="64"/>
      <c r="H142" s="64"/>
      <c r="I142" s="64"/>
      <c r="J142" s="64"/>
      <c r="K142" s="74">
        <f>5*K5</f>
        <v>50</v>
      </c>
      <c r="L142" s="78">
        <f t="shared" si="147"/>
        <v>50</v>
      </c>
      <c r="M142" s="64">
        <v>29.66</v>
      </c>
      <c r="N142" s="64">
        <v>29.14</v>
      </c>
      <c r="O142" s="64">
        <v>1</v>
      </c>
      <c r="P142" s="64">
        <v>5.41</v>
      </c>
      <c r="Q142" s="64">
        <v>5.35</v>
      </c>
      <c r="R142" s="78">
        <f t="shared" si="148"/>
        <v>69.56</v>
      </c>
      <c r="S142" s="55">
        <f t="shared" ref="S142:Y142" si="157">+E142*$R142</f>
        <v>0</v>
      </c>
      <c r="T142" s="55">
        <f t="shared" si="157"/>
        <v>0</v>
      </c>
      <c r="U142" s="55">
        <f t="shared" si="157"/>
        <v>0</v>
      </c>
      <c r="V142" s="55">
        <f t="shared" si="157"/>
        <v>0</v>
      </c>
      <c r="W142" s="55">
        <f t="shared" si="157"/>
        <v>0</v>
      </c>
      <c r="X142" s="55">
        <f t="shared" si="157"/>
        <v>0</v>
      </c>
      <c r="Y142" s="55">
        <f t="shared" si="157"/>
        <v>3478</v>
      </c>
      <c r="Z142" s="78">
        <f t="shared" si="116"/>
        <v>3478</v>
      </c>
      <c r="AA142" s="67"/>
    </row>
    <row r="143" ht="30" customHeight="1" outlineLevel="1" spans="1:27">
      <c r="A143" s="83">
        <v>8</v>
      </c>
      <c r="B143" s="96" t="s">
        <v>586</v>
      </c>
      <c r="C143" s="96" t="s">
        <v>587</v>
      </c>
      <c r="D143" s="88" t="s">
        <v>140</v>
      </c>
      <c r="E143" s="64"/>
      <c r="F143" s="64"/>
      <c r="G143" s="64"/>
      <c r="H143" s="64"/>
      <c r="I143" s="64"/>
      <c r="J143" s="64"/>
      <c r="K143" s="74">
        <f>5*K5</f>
        <v>50</v>
      </c>
      <c r="L143" s="78">
        <f t="shared" si="147"/>
        <v>50</v>
      </c>
      <c r="M143" s="64">
        <v>29.66</v>
      </c>
      <c r="N143" s="64">
        <v>26.36</v>
      </c>
      <c r="O143" s="64">
        <v>1</v>
      </c>
      <c r="P143" s="64">
        <v>5.41</v>
      </c>
      <c r="Q143" s="64">
        <v>5.35</v>
      </c>
      <c r="R143" s="78">
        <f t="shared" si="148"/>
        <v>66.78</v>
      </c>
      <c r="S143" s="55">
        <f t="shared" ref="S143:Y143" si="158">+E143*$R143</f>
        <v>0</v>
      </c>
      <c r="T143" s="55">
        <f t="shared" si="158"/>
        <v>0</v>
      </c>
      <c r="U143" s="55">
        <f t="shared" si="158"/>
        <v>0</v>
      </c>
      <c r="V143" s="55">
        <f t="shared" si="158"/>
        <v>0</v>
      </c>
      <c r="W143" s="55">
        <f t="shared" si="158"/>
        <v>0</v>
      </c>
      <c r="X143" s="55">
        <f t="shared" si="158"/>
        <v>0</v>
      </c>
      <c r="Y143" s="55">
        <f t="shared" si="158"/>
        <v>3339</v>
      </c>
      <c r="Z143" s="78">
        <f t="shared" si="116"/>
        <v>3339</v>
      </c>
      <c r="AA143" s="67"/>
    </row>
    <row r="144" ht="30" customHeight="1" outlineLevel="1" spans="1:27">
      <c r="A144" s="83">
        <v>9</v>
      </c>
      <c r="B144" s="96" t="s">
        <v>588</v>
      </c>
      <c r="C144" s="96" t="s">
        <v>589</v>
      </c>
      <c r="D144" s="88" t="s">
        <v>140</v>
      </c>
      <c r="E144" s="64"/>
      <c r="F144" s="64"/>
      <c r="G144" s="64"/>
      <c r="H144" s="64"/>
      <c r="I144" s="64"/>
      <c r="J144" s="64"/>
      <c r="K144" s="74">
        <v>1</v>
      </c>
      <c r="L144" s="78">
        <f t="shared" si="147"/>
        <v>1</v>
      </c>
      <c r="M144" s="64">
        <v>62.9</v>
      </c>
      <c r="N144" s="64">
        <v>27.75</v>
      </c>
      <c r="O144" s="64">
        <v>1</v>
      </c>
      <c r="P144" s="64">
        <v>5.91</v>
      </c>
      <c r="Q144" s="64">
        <v>11.46</v>
      </c>
      <c r="R144" s="78">
        <f t="shared" si="148"/>
        <v>108.02</v>
      </c>
      <c r="S144" s="55">
        <f t="shared" ref="S144:Y144" si="159">+E144*$R144</f>
        <v>0</v>
      </c>
      <c r="T144" s="55">
        <f t="shared" si="159"/>
        <v>0</v>
      </c>
      <c r="U144" s="55">
        <f t="shared" si="159"/>
        <v>0</v>
      </c>
      <c r="V144" s="55">
        <f t="shared" si="159"/>
        <v>0</v>
      </c>
      <c r="W144" s="55">
        <f t="shared" si="159"/>
        <v>0</v>
      </c>
      <c r="X144" s="55">
        <f t="shared" si="159"/>
        <v>0</v>
      </c>
      <c r="Y144" s="55">
        <f t="shared" si="159"/>
        <v>108.02</v>
      </c>
      <c r="Z144" s="78">
        <f t="shared" si="116"/>
        <v>108.02</v>
      </c>
      <c r="AA144" s="67"/>
    </row>
    <row r="145" ht="30" customHeight="1" outlineLevel="1" spans="1:27">
      <c r="A145" s="83">
        <v>10</v>
      </c>
      <c r="B145" s="96" t="s">
        <v>590</v>
      </c>
      <c r="C145" s="96" t="s">
        <v>591</v>
      </c>
      <c r="D145" s="88" t="s">
        <v>140</v>
      </c>
      <c r="E145" s="64"/>
      <c r="F145" s="64"/>
      <c r="G145" s="64"/>
      <c r="H145" s="64"/>
      <c r="I145" s="64"/>
      <c r="J145" s="64"/>
      <c r="K145" s="74">
        <v>1</v>
      </c>
      <c r="L145" s="78">
        <f t="shared" si="147"/>
        <v>1</v>
      </c>
      <c r="M145" s="64">
        <v>62.9</v>
      </c>
      <c r="N145" s="64">
        <v>34</v>
      </c>
      <c r="O145" s="64">
        <v>1</v>
      </c>
      <c r="P145" s="64">
        <v>5.91</v>
      </c>
      <c r="Q145" s="64">
        <v>11.46</v>
      </c>
      <c r="R145" s="78">
        <f t="shared" si="148"/>
        <v>114.27</v>
      </c>
      <c r="S145" s="55">
        <f t="shared" ref="S145:Y145" si="160">+E145*$R145</f>
        <v>0</v>
      </c>
      <c r="T145" s="55">
        <f t="shared" si="160"/>
        <v>0</v>
      </c>
      <c r="U145" s="55">
        <f t="shared" si="160"/>
        <v>0</v>
      </c>
      <c r="V145" s="55">
        <f t="shared" si="160"/>
        <v>0</v>
      </c>
      <c r="W145" s="55">
        <f t="shared" si="160"/>
        <v>0</v>
      </c>
      <c r="X145" s="55">
        <f t="shared" si="160"/>
        <v>0</v>
      </c>
      <c r="Y145" s="55">
        <f t="shared" si="160"/>
        <v>114.27</v>
      </c>
      <c r="Z145" s="78">
        <f t="shared" si="116"/>
        <v>114.27</v>
      </c>
      <c r="AA145" s="67"/>
    </row>
    <row r="146" ht="30" customHeight="1" outlineLevel="1" spans="1:27">
      <c r="A146" s="83">
        <v>11</v>
      </c>
      <c r="B146" s="96" t="s">
        <v>592</v>
      </c>
      <c r="C146" s="96" t="s">
        <v>593</v>
      </c>
      <c r="D146" s="88" t="s">
        <v>140</v>
      </c>
      <c r="E146" s="64"/>
      <c r="F146" s="64"/>
      <c r="G146" s="64"/>
      <c r="H146" s="64"/>
      <c r="I146" s="64"/>
      <c r="J146" s="64"/>
      <c r="K146" s="74">
        <v>1</v>
      </c>
      <c r="L146" s="78">
        <f t="shared" si="147"/>
        <v>1</v>
      </c>
      <c r="M146" s="64">
        <v>62.9</v>
      </c>
      <c r="N146" s="64">
        <v>36.07</v>
      </c>
      <c r="O146" s="64">
        <v>1</v>
      </c>
      <c r="P146" s="64">
        <v>5.91</v>
      </c>
      <c r="Q146" s="64">
        <v>11.46</v>
      </c>
      <c r="R146" s="78">
        <f t="shared" si="148"/>
        <v>116.34</v>
      </c>
      <c r="S146" s="55">
        <f t="shared" ref="S146:Y146" si="161">+E146*$R146</f>
        <v>0</v>
      </c>
      <c r="T146" s="55">
        <f t="shared" si="161"/>
        <v>0</v>
      </c>
      <c r="U146" s="55">
        <f t="shared" si="161"/>
        <v>0</v>
      </c>
      <c r="V146" s="55">
        <f t="shared" si="161"/>
        <v>0</v>
      </c>
      <c r="W146" s="55">
        <f t="shared" si="161"/>
        <v>0</v>
      </c>
      <c r="X146" s="55">
        <f t="shared" si="161"/>
        <v>0</v>
      </c>
      <c r="Y146" s="55">
        <f t="shared" si="161"/>
        <v>116.34</v>
      </c>
      <c r="Z146" s="78">
        <f t="shared" si="116"/>
        <v>116.34</v>
      </c>
      <c r="AA146" s="67"/>
    </row>
    <row r="147" ht="30" customHeight="1" outlineLevel="1" spans="1:27">
      <c r="A147" s="83">
        <v>12</v>
      </c>
      <c r="B147" s="96" t="s">
        <v>594</v>
      </c>
      <c r="C147" s="96" t="s">
        <v>595</v>
      </c>
      <c r="D147" s="88" t="s">
        <v>140</v>
      </c>
      <c r="E147" s="64"/>
      <c r="F147" s="64"/>
      <c r="G147" s="64"/>
      <c r="H147" s="64"/>
      <c r="I147" s="64"/>
      <c r="J147" s="64"/>
      <c r="K147" s="74">
        <v>1</v>
      </c>
      <c r="L147" s="78">
        <f t="shared" si="147"/>
        <v>1</v>
      </c>
      <c r="M147" s="64">
        <v>83.1</v>
      </c>
      <c r="N147" s="64">
        <v>72.15</v>
      </c>
      <c r="O147" s="64">
        <v>1</v>
      </c>
      <c r="P147" s="64">
        <v>10.49</v>
      </c>
      <c r="Q147" s="64">
        <v>15.23</v>
      </c>
      <c r="R147" s="78">
        <f t="shared" si="148"/>
        <v>180.97</v>
      </c>
      <c r="S147" s="55">
        <f t="shared" ref="S147:Y147" si="162">+E147*$R147</f>
        <v>0</v>
      </c>
      <c r="T147" s="55">
        <f t="shared" si="162"/>
        <v>0</v>
      </c>
      <c r="U147" s="55">
        <f t="shared" si="162"/>
        <v>0</v>
      </c>
      <c r="V147" s="55">
        <f t="shared" si="162"/>
        <v>0</v>
      </c>
      <c r="W147" s="55">
        <f t="shared" si="162"/>
        <v>0</v>
      </c>
      <c r="X147" s="55">
        <f t="shared" si="162"/>
        <v>0</v>
      </c>
      <c r="Y147" s="55">
        <f t="shared" si="162"/>
        <v>180.97</v>
      </c>
      <c r="Z147" s="78">
        <f t="shared" si="116"/>
        <v>180.97</v>
      </c>
      <c r="AA147" s="67"/>
    </row>
    <row r="148" ht="30" customHeight="1" outlineLevel="1" spans="1:27">
      <c r="A148" s="83">
        <v>13</v>
      </c>
      <c r="B148" s="96" t="s">
        <v>596</v>
      </c>
      <c r="C148" s="96" t="s">
        <v>597</v>
      </c>
      <c r="D148" s="88" t="s">
        <v>140</v>
      </c>
      <c r="E148" s="64"/>
      <c r="F148" s="64"/>
      <c r="G148" s="64"/>
      <c r="H148" s="64"/>
      <c r="I148" s="64"/>
      <c r="J148" s="64"/>
      <c r="K148" s="74">
        <f>3*K5</f>
        <v>30</v>
      </c>
      <c r="L148" s="78">
        <f t="shared" si="147"/>
        <v>30</v>
      </c>
      <c r="M148" s="64">
        <v>13.48</v>
      </c>
      <c r="N148" s="64">
        <v>13.18</v>
      </c>
      <c r="O148" s="64">
        <v>1</v>
      </c>
      <c r="P148" s="64">
        <v>3.51</v>
      </c>
      <c r="Q148" s="64">
        <v>2.43</v>
      </c>
      <c r="R148" s="78">
        <f t="shared" si="148"/>
        <v>32.6</v>
      </c>
      <c r="S148" s="55">
        <f t="shared" ref="S148:Y148" si="163">+E148*$R148</f>
        <v>0</v>
      </c>
      <c r="T148" s="55">
        <f t="shared" si="163"/>
        <v>0</v>
      </c>
      <c r="U148" s="55">
        <f t="shared" si="163"/>
        <v>0</v>
      </c>
      <c r="V148" s="55">
        <f t="shared" si="163"/>
        <v>0</v>
      </c>
      <c r="W148" s="55">
        <f t="shared" si="163"/>
        <v>0</v>
      </c>
      <c r="X148" s="55">
        <f t="shared" si="163"/>
        <v>0</v>
      </c>
      <c r="Y148" s="55">
        <f t="shared" si="163"/>
        <v>978</v>
      </c>
      <c r="Z148" s="78">
        <f t="shared" si="116"/>
        <v>978</v>
      </c>
      <c r="AA148" s="67"/>
    </row>
    <row r="149" ht="30" customHeight="1" outlineLevel="1" spans="1:27">
      <c r="A149" s="83">
        <v>14</v>
      </c>
      <c r="B149" s="96" t="s">
        <v>598</v>
      </c>
      <c r="C149" s="96" t="s">
        <v>599</v>
      </c>
      <c r="D149" s="88" t="s">
        <v>140</v>
      </c>
      <c r="E149" s="64"/>
      <c r="F149" s="64"/>
      <c r="G149" s="64"/>
      <c r="H149" s="64"/>
      <c r="I149" s="64"/>
      <c r="J149" s="64"/>
      <c r="K149" s="74">
        <f>3*K5</f>
        <v>30</v>
      </c>
      <c r="L149" s="78">
        <f t="shared" si="147"/>
        <v>30</v>
      </c>
      <c r="M149" s="64">
        <v>10.48</v>
      </c>
      <c r="N149" s="64">
        <v>15.14</v>
      </c>
      <c r="O149" s="64">
        <v>1</v>
      </c>
      <c r="P149" s="64">
        <v>2.62</v>
      </c>
      <c r="Q149" s="64">
        <v>1.89</v>
      </c>
      <c r="R149" s="78">
        <f t="shared" si="148"/>
        <v>30.13</v>
      </c>
      <c r="S149" s="55">
        <f t="shared" ref="S149:Y149" si="164">+E149*$R149</f>
        <v>0</v>
      </c>
      <c r="T149" s="55">
        <f t="shared" si="164"/>
        <v>0</v>
      </c>
      <c r="U149" s="55">
        <f t="shared" si="164"/>
        <v>0</v>
      </c>
      <c r="V149" s="55">
        <f t="shared" si="164"/>
        <v>0</v>
      </c>
      <c r="W149" s="55">
        <f t="shared" si="164"/>
        <v>0</v>
      </c>
      <c r="X149" s="55">
        <f t="shared" si="164"/>
        <v>0</v>
      </c>
      <c r="Y149" s="55">
        <f t="shared" si="164"/>
        <v>903.9</v>
      </c>
      <c r="Z149" s="78">
        <f t="shared" si="116"/>
        <v>903.9</v>
      </c>
      <c r="AA149" s="67"/>
    </row>
    <row r="150" ht="30" customHeight="1" outlineLevel="1" spans="1:27">
      <c r="A150" s="83">
        <v>15</v>
      </c>
      <c r="B150" s="90" t="s">
        <v>600</v>
      </c>
      <c r="C150" s="90" t="s">
        <v>601</v>
      </c>
      <c r="D150" s="92" t="s">
        <v>140</v>
      </c>
      <c r="E150" s="64"/>
      <c r="F150" s="64"/>
      <c r="G150" s="64"/>
      <c r="H150" s="64"/>
      <c r="I150" s="64"/>
      <c r="J150" s="64"/>
      <c r="K150" s="74">
        <f>3*K5</f>
        <v>30</v>
      </c>
      <c r="L150" s="78">
        <f t="shared" si="147"/>
        <v>30</v>
      </c>
      <c r="M150" s="64">
        <v>42.1</v>
      </c>
      <c r="N150" s="64">
        <v>33.3</v>
      </c>
      <c r="O150" s="64">
        <v>1</v>
      </c>
      <c r="P150" s="64">
        <v>3.43</v>
      </c>
      <c r="Q150" s="64">
        <v>7.58</v>
      </c>
      <c r="R150" s="78">
        <f t="shared" si="148"/>
        <v>86.41</v>
      </c>
      <c r="S150" s="55">
        <f t="shared" ref="S150:Y150" si="165">+E150*$R150</f>
        <v>0</v>
      </c>
      <c r="T150" s="55">
        <f t="shared" si="165"/>
        <v>0</v>
      </c>
      <c r="U150" s="55">
        <f t="shared" si="165"/>
        <v>0</v>
      </c>
      <c r="V150" s="55">
        <f t="shared" si="165"/>
        <v>0</v>
      </c>
      <c r="W150" s="55">
        <f t="shared" si="165"/>
        <v>0</v>
      </c>
      <c r="X150" s="55">
        <f t="shared" si="165"/>
        <v>0</v>
      </c>
      <c r="Y150" s="55">
        <f t="shared" si="165"/>
        <v>2592.3</v>
      </c>
      <c r="Z150" s="78">
        <f t="shared" si="116"/>
        <v>2592.3</v>
      </c>
      <c r="AA150" s="67"/>
    </row>
    <row r="151" ht="30" customHeight="1" outlineLevel="1" spans="1:27">
      <c r="A151" s="83">
        <v>16</v>
      </c>
      <c r="B151" s="96" t="s">
        <v>602</v>
      </c>
      <c r="C151" s="96" t="s">
        <v>603</v>
      </c>
      <c r="D151" s="88" t="s">
        <v>604</v>
      </c>
      <c r="E151" s="64"/>
      <c r="F151" s="64"/>
      <c r="G151" s="64"/>
      <c r="H151" s="64"/>
      <c r="I151" s="64"/>
      <c r="J151" s="64"/>
      <c r="K151" s="74">
        <f>1*K5</f>
        <v>10</v>
      </c>
      <c r="L151" s="78">
        <f t="shared" si="147"/>
        <v>10</v>
      </c>
      <c r="M151" s="64">
        <v>7.49</v>
      </c>
      <c r="N151" s="64">
        <v>65.91</v>
      </c>
      <c r="O151" s="64">
        <v>1</v>
      </c>
      <c r="P151" s="64">
        <v>1.12</v>
      </c>
      <c r="Q151" s="64">
        <v>1.35</v>
      </c>
      <c r="R151" s="78">
        <f t="shared" si="148"/>
        <v>75.87</v>
      </c>
      <c r="S151" s="55">
        <f t="shared" ref="S151:Y151" si="166">+E151*$R151</f>
        <v>0</v>
      </c>
      <c r="T151" s="55">
        <f t="shared" si="166"/>
        <v>0</v>
      </c>
      <c r="U151" s="55">
        <f t="shared" si="166"/>
        <v>0</v>
      </c>
      <c r="V151" s="55">
        <f t="shared" si="166"/>
        <v>0</v>
      </c>
      <c r="W151" s="55">
        <f t="shared" si="166"/>
        <v>0</v>
      </c>
      <c r="X151" s="55">
        <f t="shared" si="166"/>
        <v>0</v>
      </c>
      <c r="Y151" s="55">
        <f t="shared" si="166"/>
        <v>758.7</v>
      </c>
      <c r="Z151" s="78">
        <f t="shared" si="116"/>
        <v>758.7</v>
      </c>
      <c r="AA151" s="67"/>
    </row>
    <row r="152" ht="30" customHeight="1" outlineLevel="1" spans="1:27">
      <c r="A152" s="83">
        <v>17</v>
      </c>
      <c r="B152" s="96" t="s">
        <v>605</v>
      </c>
      <c r="C152" s="96" t="s">
        <v>606</v>
      </c>
      <c r="D152" s="88" t="s">
        <v>140</v>
      </c>
      <c r="E152" s="64"/>
      <c r="F152" s="64"/>
      <c r="G152" s="64"/>
      <c r="H152" s="64"/>
      <c r="I152" s="64"/>
      <c r="J152" s="64"/>
      <c r="K152" s="74">
        <v>1</v>
      </c>
      <c r="L152" s="78">
        <f t="shared" si="147"/>
        <v>1</v>
      </c>
      <c r="M152" s="64">
        <v>62.9</v>
      </c>
      <c r="N152" s="64">
        <v>333.2</v>
      </c>
      <c r="O152" s="64">
        <v>1</v>
      </c>
      <c r="P152" s="64">
        <v>5.91</v>
      </c>
      <c r="Q152" s="64">
        <v>11.46</v>
      </c>
      <c r="R152" s="78">
        <f t="shared" si="148"/>
        <v>413.47</v>
      </c>
      <c r="S152" s="55">
        <f t="shared" ref="S152:Y152" si="167">+E152*$R152</f>
        <v>0</v>
      </c>
      <c r="T152" s="55">
        <f t="shared" si="167"/>
        <v>0</v>
      </c>
      <c r="U152" s="55">
        <f t="shared" si="167"/>
        <v>0</v>
      </c>
      <c r="V152" s="55">
        <f t="shared" si="167"/>
        <v>0</v>
      </c>
      <c r="W152" s="55">
        <f t="shared" si="167"/>
        <v>0</v>
      </c>
      <c r="X152" s="55">
        <f t="shared" si="167"/>
        <v>0</v>
      </c>
      <c r="Y152" s="55">
        <f t="shared" si="167"/>
        <v>413.47</v>
      </c>
      <c r="Z152" s="78">
        <f t="shared" si="116"/>
        <v>413.47</v>
      </c>
      <c r="AA152" s="67"/>
    </row>
    <row r="153" ht="30" customHeight="1" outlineLevel="1" spans="1:27">
      <c r="A153" s="83">
        <v>18</v>
      </c>
      <c r="B153" s="96" t="s">
        <v>607</v>
      </c>
      <c r="C153" s="96" t="s">
        <v>608</v>
      </c>
      <c r="D153" s="88" t="s">
        <v>140</v>
      </c>
      <c r="E153" s="64"/>
      <c r="F153" s="64"/>
      <c r="G153" s="64"/>
      <c r="H153" s="64"/>
      <c r="I153" s="64"/>
      <c r="J153" s="64"/>
      <c r="K153" s="74">
        <f>1</f>
        <v>1</v>
      </c>
      <c r="L153" s="78">
        <f t="shared" si="147"/>
        <v>1</v>
      </c>
      <c r="M153" s="64">
        <v>62.9</v>
      </c>
      <c r="N153" s="64">
        <v>22.2</v>
      </c>
      <c r="O153" s="64">
        <v>1</v>
      </c>
      <c r="P153" s="64">
        <v>5.91</v>
      </c>
      <c r="Q153" s="64">
        <v>11.46</v>
      </c>
      <c r="R153" s="78">
        <f t="shared" si="148"/>
        <v>102.47</v>
      </c>
      <c r="S153" s="55">
        <f t="shared" ref="S153:Y153" si="168">+E153*$R153</f>
        <v>0</v>
      </c>
      <c r="T153" s="55">
        <f t="shared" si="168"/>
        <v>0</v>
      </c>
      <c r="U153" s="55">
        <f t="shared" si="168"/>
        <v>0</v>
      </c>
      <c r="V153" s="55">
        <f t="shared" si="168"/>
        <v>0</v>
      </c>
      <c r="W153" s="55">
        <f t="shared" si="168"/>
        <v>0</v>
      </c>
      <c r="X153" s="55">
        <f t="shared" si="168"/>
        <v>0</v>
      </c>
      <c r="Y153" s="55">
        <f t="shared" si="168"/>
        <v>102.47</v>
      </c>
      <c r="Z153" s="78">
        <f t="shared" si="116"/>
        <v>102.47</v>
      </c>
      <c r="AA153" s="67"/>
    </row>
    <row r="154" ht="30" customHeight="1" outlineLevel="1" spans="1:27">
      <c r="A154" s="83">
        <v>19</v>
      </c>
      <c r="B154" s="96" t="s">
        <v>609</v>
      </c>
      <c r="C154" s="96"/>
      <c r="D154" s="88"/>
      <c r="E154" s="64"/>
      <c r="F154" s="64"/>
      <c r="G154" s="64"/>
      <c r="H154" s="64"/>
      <c r="I154" s="64"/>
      <c r="J154" s="64"/>
      <c r="K154" s="74"/>
      <c r="L154" s="78"/>
      <c r="M154" s="64"/>
      <c r="N154" s="64"/>
      <c r="O154" s="64"/>
      <c r="P154" s="64"/>
      <c r="Q154" s="64"/>
      <c r="R154" s="79"/>
      <c r="S154" s="55"/>
      <c r="T154" s="55"/>
      <c r="U154" s="55"/>
      <c r="V154" s="55"/>
      <c r="W154" s="55"/>
      <c r="X154" s="55"/>
      <c r="Y154" s="55"/>
      <c r="Z154" s="78">
        <f t="shared" si="116"/>
        <v>0</v>
      </c>
      <c r="AA154" s="67"/>
    </row>
    <row r="155" ht="30" customHeight="1" outlineLevel="1" spans="1:27">
      <c r="A155" s="83">
        <v>20</v>
      </c>
      <c r="B155" s="96" t="s">
        <v>610</v>
      </c>
      <c r="C155" s="96" t="s">
        <v>611</v>
      </c>
      <c r="D155" s="88" t="s">
        <v>381</v>
      </c>
      <c r="E155" s="64"/>
      <c r="F155" s="64"/>
      <c r="G155" s="64"/>
      <c r="H155" s="64"/>
      <c r="I155" s="64"/>
      <c r="J155" s="64"/>
      <c r="K155" s="74">
        <v>1</v>
      </c>
      <c r="L155" s="78">
        <f t="shared" ref="L155:L160" si="169">SUM(E155:K155)</f>
        <v>1</v>
      </c>
      <c r="M155" s="64">
        <v>366.37</v>
      </c>
      <c r="N155" s="64">
        <v>965.89</v>
      </c>
      <c r="O155" s="64">
        <v>1</v>
      </c>
      <c r="P155" s="64">
        <v>4.23</v>
      </c>
      <c r="Q155" s="64">
        <v>68.49</v>
      </c>
      <c r="R155" s="78">
        <f t="shared" ref="R155:R160" si="170">+M155+N155*O155+P155+Q155</f>
        <v>1404.98</v>
      </c>
      <c r="S155" s="55">
        <f t="shared" ref="S155:Y155" si="171">+E155*$R155</f>
        <v>0</v>
      </c>
      <c r="T155" s="55">
        <f t="shared" si="171"/>
        <v>0</v>
      </c>
      <c r="U155" s="55">
        <f t="shared" si="171"/>
        <v>0</v>
      </c>
      <c r="V155" s="55">
        <f t="shared" si="171"/>
        <v>0</v>
      </c>
      <c r="W155" s="55">
        <f t="shared" si="171"/>
        <v>0</v>
      </c>
      <c r="X155" s="55">
        <f t="shared" si="171"/>
        <v>0</v>
      </c>
      <c r="Y155" s="55">
        <f t="shared" si="171"/>
        <v>1404.98</v>
      </c>
      <c r="Z155" s="78">
        <f t="shared" si="116"/>
        <v>1404.98</v>
      </c>
      <c r="AA155" s="67"/>
    </row>
    <row r="156" ht="30" customHeight="1" outlineLevel="1" spans="1:27">
      <c r="A156" s="83">
        <v>21</v>
      </c>
      <c r="B156" s="96" t="s">
        <v>612</v>
      </c>
      <c r="C156" s="96" t="s">
        <v>613</v>
      </c>
      <c r="D156" s="88" t="s">
        <v>140</v>
      </c>
      <c r="E156" s="64"/>
      <c r="F156" s="64"/>
      <c r="G156" s="64"/>
      <c r="H156" s="64"/>
      <c r="I156" s="64"/>
      <c r="J156" s="64"/>
      <c r="K156" s="74">
        <v>1</v>
      </c>
      <c r="L156" s="78">
        <f t="shared" si="169"/>
        <v>1</v>
      </c>
      <c r="M156" s="64">
        <v>15.5</v>
      </c>
      <c r="N156" s="64">
        <v>35.12</v>
      </c>
      <c r="O156" s="64">
        <v>1</v>
      </c>
      <c r="P156" s="64">
        <v>4.23</v>
      </c>
      <c r="Q156" s="64">
        <v>2.81</v>
      </c>
      <c r="R156" s="78">
        <f t="shared" si="170"/>
        <v>57.66</v>
      </c>
      <c r="S156" s="55">
        <f t="shared" ref="S156:Y156" si="172">+E156*$R156</f>
        <v>0</v>
      </c>
      <c r="T156" s="55">
        <f t="shared" si="172"/>
        <v>0</v>
      </c>
      <c r="U156" s="55">
        <f t="shared" si="172"/>
        <v>0</v>
      </c>
      <c r="V156" s="55">
        <f t="shared" si="172"/>
        <v>0</v>
      </c>
      <c r="W156" s="55">
        <f t="shared" si="172"/>
        <v>0</v>
      </c>
      <c r="X156" s="55">
        <f t="shared" si="172"/>
        <v>0</v>
      </c>
      <c r="Y156" s="55">
        <f t="shared" si="172"/>
        <v>57.66</v>
      </c>
      <c r="Z156" s="78">
        <f t="shared" si="116"/>
        <v>57.66</v>
      </c>
      <c r="AA156" s="67"/>
    </row>
    <row r="157" ht="30" customHeight="1" outlineLevel="1" spans="1:27">
      <c r="A157" s="83">
        <v>22</v>
      </c>
      <c r="B157" s="96" t="s">
        <v>614</v>
      </c>
      <c r="C157" s="96" t="s">
        <v>615</v>
      </c>
      <c r="D157" s="88" t="s">
        <v>140</v>
      </c>
      <c r="E157" s="64"/>
      <c r="F157" s="64"/>
      <c r="G157" s="64"/>
      <c r="H157" s="64"/>
      <c r="I157" s="64"/>
      <c r="J157" s="64"/>
      <c r="K157" s="74">
        <v>10</v>
      </c>
      <c r="L157" s="78">
        <f t="shared" si="169"/>
        <v>10</v>
      </c>
      <c r="M157" s="64">
        <v>15.5</v>
      </c>
      <c r="N157" s="64">
        <v>44.49</v>
      </c>
      <c r="O157" s="64">
        <v>1</v>
      </c>
      <c r="P157" s="64">
        <v>4.23</v>
      </c>
      <c r="Q157" s="64">
        <v>2.81</v>
      </c>
      <c r="R157" s="78">
        <f t="shared" si="170"/>
        <v>67.03</v>
      </c>
      <c r="S157" s="55">
        <f t="shared" ref="S157:Y157" si="173">+E157*$R157</f>
        <v>0</v>
      </c>
      <c r="T157" s="55">
        <f t="shared" si="173"/>
        <v>0</v>
      </c>
      <c r="U157" s="55">
        <f t="shared" si="173"/>
        <v>0</v>
      </c>
      <c r="V157" s="55">
        <f t="shared" si="173"/>
        <v>0</v>
      </c>
      <c r="W157" s="55">
        <f t="shared" si="173"/>
        <v>0</v>
      </c>
      <c r="X157" s="55">
        <f t="shared" si="173"/>
        <v>0</v>
      </c>
      <c r="Y157" s="55">
        <f t="shared" si="173"/>
        <v>670.3</v>
      </c>
      <c r="Z157" s="78">
        <f t="shared" si="116"/>
        <v>670.3</v>
      </c>
      <c r="AA157" s="67"/>
    </row>
    <row r="158" ht="30" customHeight="1" outlineLevel="1" spans="1:27">
      <c r="A158" s="83">
        <v>23</v>
      </c>
      <c r="B158" s="96" t="s">
        <v>616</v>
      </c>
      <c r="C158" s="96" t="s">
        <v>617</v>
      </c>
      <c r="D158" s="88" t="s">
        <v>140</v>
      </c>
      <c r="E158" s="64"/>
      <c r="F158" s="64"/>
      <c r="G158" s="64"/>
      <c r="H158" s="64"/>
      <c r="I158" s="64"/>
      <c r="J158" s="64"/>
      <c r="K158" s="74">
        <v>10</v>
      </c>
      <c r="L158" s="78">
        <f t="shared" si="169"/>
        <v>10</v>
      </c>
      <c r="M158" s="64">
        <v>15.5</v>
      </c>
      <c r="N158" s="64">
        <v>25.48</v>
      </c>
      <c r="O158" s="64">
        <v>1</v>
      </c>
      <c r="P158" s="64">
        <v>4.23</v>
      </c>
      <c r="Q158" s="64">
        <v>2.81</v>
      </c>
      <c r="R158" s="78">
        <f t="shared" si="170"/>
        <v>48.02</v>
      </c>
      <c r="S158" s="55">
        <f t="shared" ref="S158:Y158" si="174">+E158*$R158</f>
        <v>0</v>
      </c>
      <c r="T158" s="55">
        <f t="shared" si="174"/>
        <v>0</v>
      </c>
      <c r="U158" s="55">
        <f t="shared" si="174"/>
        <v>0</v>
      </c>
      <c r="V158" s="55">
        <f t="shared" si="174"/>
        <v>0</v>
      </c>
      <c r="W158" s="55">
        <f t="shared" si="174"/>
        <v>0</v>
      </c>
      <c r="X158" s="55">
        <f t="shared" si="174"/>
        <v>0</v>
      </c>
      <c r="Y158" s="55">
        <f t="shared" si="174"/>
        <v>480.2</v>
      </c>
      <c r="Z158" s="78">
        <f t="shared" si="116"/>
        <v>480.2</v>
      </c>
      <c r="AA158" s="67"/>
    </row>
    <row r="159" ht="30" customHeight="1" outlineLevel="1" spans="1:27">
      <c r="A159" s="83">
        <v>24</v>
      </c>
      <c r="B159" s="96" t="s">
        <v>618</v>
      </c>
      <c r="C159" s="96" t="s">
        <v>619</v>
      </c>
      <c r="D159" s="88" t="s">
        <v>140</v>
      </c>
      <c r="E159" s="64"/>
      <c r="F159" s="64"/>
      <c r="G159" s="64"/>
      <c r="H159" s="64"/>
      <c r="I159" s="64"/>
      <c r="J159" s="64"/>
      <c r="K159" s="74">
        <v>1</v>
      </c>
      <c r="L159" s="78">
        <f t="shared" si="169"/>
        <v>1</v>
      </c>
      <c r="M159" s="64">
        <v>15.5</v>
      </c>
      <c r="N159" s="64">
        <v>127.4</v>
      </c>
      <c r="O159" s="64">
        <v>1</v>
      </c>
      <c r="P159" s="64">
        <v>4.23</v>
      </c>
      <c r="Q159" s="64">
        <v>2.81</v>
      </c>
      <c r="R159" s="78">
        <f t="shared" si="170"/>
        <v>149.94</v>
      </c>
      <c r="S159" s="55">
        <f t="shared" ref="S159:Y159" si="175">+E159*$R159</f>
        <v>0</v>
      </c>
      <c r="T159" s="55">
        <f t="shared" si="175"/>
        <v>0</v>
      </c>
      <c r="U159" s="55">
        <f t="shared" si="175"/>
        <v>0</v>
      </c>
      <c r="V159" s="55">
        <f t="shared" si="175"/>
        <v>0</v>
      </c>
      <c r="W159" s="55">
        <f t="shared" si="175"/>
        <v>0</v>
      </c>
      <c r="X159" s="55">
        <f t="shared" si="175"/>
        <v>0</v>
      </c>
      <c r="Y159" s="55">
        <f t="shared" si="175"/>
        <v>149.94</v>
      </c>
      <c r="Z159" s="78">
        <f t="shared" si="116"/>
        <v>149.94</v>
      </c>
      <c r="AA159" s="67"/>
    </row>
    <row r="160" ht="30" customHeight="1" outlineLevel="1" spans="1:27">
      <c r="A160" s="83">
        <v>25</v>
      </c>
      <c r="B160" s="96" t="s">
        <v>620</v>
      </c>
      <c r="C160" s="96" t="s">
        <v>621</v>
      </c>
      <c r="D160" s="88" t="s">
        <v>140</v>
      </c>
      <c r="E160" s="64"/>
      <c r="F160" s="64"/>
      <c r="G160" s="64"/>
      <c r="H160" s="64"/>
      <c r="I160" s="64"/>
      <c r="J160" s="64"/>
      <c r="K160" s="74">
        <v>1</v>
      </c>
      <c r="L160" s="78">
        <f t="shared" si="169"/>
        <v>1</v>
      </c>
      <c r="M160" s="64">
        <v>62.9</v>
      </c>
      <c r="N160" s="64">
        <v>37.24</v>
      </c>
      <c r="O160" s="64">
        <v>1</v>
      </c>
      <c r="P160" s="64">
        <v>4.23</v>
      </c>
      <c r="Q160" s="64">
        <v>11.46</v>
      </c>
      <c r="R160" s="78">
        <f t="shared" si="170"/>
        <v>115.83</v>
      </c>
      <c r="S160" s="55">
        <f t="shared" ref="S160:Y160" si="176">+E160*$R160</f>
        <v>0</v>
      </c>
      <c r="T160" s="55">
        <f t="shared" si="176"/>
        <v>0</v>
      </c>
      <c r="U160" s="55">
        <f t="shared" si="176"/>
        <v>0</v>
      </c>
      <c r="V160" s="55">
        <f t="shared" si="176"/>
        <v>0</v>
      </c>
      <c r="W160" s="55">
        <f t="shared" si="176"/>
        <v>0</v>
      </c>
      <c r="X160" s="55">
        <f t="shared" si="176"/>
        <v>0</v>
      </c>
      <c r="Y160" s="55">
        <f t="shared" si="176"/>
        <v>115.83</v>
      </c>
      <c r="Z160" s="78">
        <f t="shared" si="116"/>
        <v>115.83</v>
      </c>
      <c r="AA160" s="67"/>
    </row>
    <row r="161" ht="36" customHeight="1" spans="1:27">
      <c r="A161" s="87" t="s">
        <v>84</v>
      </c>
      <c r="B161" s="97" t="s">
        <v>622</v>
      </c>
      <c r="C161" s="96"/>
      <c r="D161" s="88"/>
      <c r="E161" s="64"/>
      <c r="F161" s="64"/>
      <c r="G161" s="64"/>
      <c r="H161" s="64"/>
      <c r="I161" s="64"/>
      <c r="J161" s="64"/>
      <c r="K161" s="74"/>
      <c r="L161" s="78"/>
      <c r="M161" s="64"/>
      <c r="N161" s="64"/>
      <c r="O161" s="64"/>
      <c r="P161" s="64"/>
      <c r="Q161" s="64"/>
      <c r="R161" s="78"/>
      <c r="S161" s="78">
        <f>SUM(S162:S194)</f>
        <v>7876.11</v>
      </c>
      <c r="T161" s="78">
        <f t="shared" ref="T161:Z161" si="177">SUM(T162:T194)</f>
        <v>1486.05</v>
      </c>
      <c r="U161" s="78">
        <f t="shared" si="177"/>
        <v>495.35</v>
      </c>
      <c r="V161" s="78">
        <f t="shared" si="177"/>
        <v>495.35</v>
      </c>
      <c r="W161" s="78">
        <f t="shared" si="177"/>
        <v>941.21</v>
      </c>
      <c r="X161" s="78">
        <f t="shared" si="177"/>
        <v>495.35</v>
      </c>
      <c r="Y161" s="78">
        <f t="shared" si="177"/>
        <v>12579.5</v>
      </c>
      <c r="Z161" s="78">
        <f t="shared" si="177"/>
        <v>24368.92</v>
      </c>
      <c r="AA161" s="67"/>
    </row>
    <row r="162" ht="76" customHeight="1" outlineLevel="1" spans="1:27">
      <c r="A162" s="83">
        <v>1</v>
      </c>
      <c r="B162" s="96" t="s">
        <v>623</v>
      </c>
      <c r="C162" s="96" t="s">
        <v>624</v>
      </c>
      <c r="D162" s="47" t="s">
        <v>269</v>
      </c>
      <c r="E162" s="74">
        <f t="shared" ref="E162:J162" si="178">1*E5</f>
        <v>159</v>
      </c>
      <c r="F162" s="74">
        <f t="shared" si="178"/>
        <v>30</v>
      </c>
      <c r="G162" s="74">
        <f t="shared" si="178"/>
        <v>10</v>
      </c>
      <c r="H162" s="74">
        <f t="shared" si="178"/>
        <v>10</v>
      </c>
      <c r="I162" s="74">
        <f t="shared" si="178"/>
        <v>19</v>
      </c>
      <c r="J162" s="74">
        <f t="shared" si="178"/>
        <v>10</v>
      </c>
      <c r="K162" s="74">
        <f>5*K5</f>
        <v>50</v>
      </c>
      <c r="L162" s="78">
        <f t="shared" ref="L162:L194" si="179">SUM(E162:K162)</f>
        <v>288</v>
      </c>
      <c r="M162" s="98">
        <v>0.64</v>
      </c>
      <c r="N162" s="98">
        <v>4.83</v>
      </c>
      <c r="O162" s="98">
        <v>1.08</v>
      </c>
      <c r="P162" s="98">
        <v>0.12</v>
      </c>
      <c r="Q162" s="98">
        <v>0.1</v>
      </c>
      <c r="R162" s="78">
        <f t="shared" ref="R162:R194" si="180">+M162+N162*O162+P162+Q162</f>
        <v>6.08</v>
      </c>
      <c r="S162" s="55">
        <f t="shared" ref="S162:Y162" si="181">+E162*$R162</f>
        <v>966.72</v>
      </c>
      <c r="T162" s="55">
        <f t="shared" si="181"/>
        <v>182.4</v>
      </c>
      <c r="U162" s="55">
        <f t="shared" si="181"/>
        <v>60.8</v>
      </c>
      <c r="V162" s="55">
        <f t="shared" si="181"/>
        <v>60.8</v>
      </c>
      <c r="W162" s="55">
        <f t="shared" si="181"/>
        <v>115.52</v>
      </c>
      <c r="X162" s="55">
        <f t="shared" si="181"/>
        <v>60.8</v>
      </c>
      <c r="Y162" s="55">
        <f t="shared" si="181"/>
        <v>304</v>
      </c>
      <c r="Z162" s="78">
        <f t="shared" si="116"/>
        <v>1751.04</v>
      </c>
      <c r="AA162" s="67"/>
    </row>
    <row r="163" ht="76" customHeight="1" outlineLevel="1" spans="1:27">
      <c r="A163" s="83">
        <v>2</v>
      </c>
      <c r="B163" s="96" t="s">
        <v>625</v>
      </c>
      <c r="C163" s="96" t="s">
        <v>626</v>
      </c>
      <c r="D163" s="47" t="s">
        <v>269</v>
      </c>
      <c r="E163" s="74">
        <f t="shared" ref="E163:J163" si="182">0.5*E5</f>
        <v>79.5</v>
      </c>
      <c r="F163" s="74">
        <f t="shared" si="182"/>
        <v>15</v>
      </c>
      <c r="G163" s="74">
        <f t="shared" si="182"/>
        <v>5</v>
      </c>
      <c r="H163" s="74">
        <f t="shared" si="182"/>
        <v>5</v>
      </c>
      <c r="I163" s="74">
        <f t="shared" si="182"/>
        <v>9.5</v>
      </c>
      <c r="J163" s="74">
        <f t="shared" si="182"/>
        <v>5</v>
      </c>
      <c r="K163" s="74">
        <f>5*K5</f>
        <v>50</v>
      </c>
      <c r="L163" s="78">
        <f t="shared" si="179"/>
        <v>169</v>
      </c>
      <c r="M163" s="98">
        <v>0.64</v>
      </c>
      <c r="N163" s="98">
        <v>2.42</v>
      </c>
      <c r="O163" s="98">
        <v>1.08</v>
      </c>
      <c r="P163" s="98">
        <v>0.12</v>
      </c>
      <c r="Q163" s="98">
        <v>0.1</v>
      </c>
      <c r="R163" s="78">
        <f t="shared" si="180"/>
        <v>3.47</v>
      </c>
      <c r="S163" s="55">
        <f t="shared" ref="S163:Y163" si="183">+E163*$R163</f>
        <v>275.87</v>
      </c>
      <c r="T163" s="55">
        <f t="shared" si="183"/>
        <v>52.05</v>
      </c>
      <c r="U163" s="55">
        <f t="shared" si="183"/>
        <v>17.35</v>
      </c>
      <c r="V163" s="55">
        <f t="shared" si="183"/>
        <v>17.35</v>
      </c>
      <c r="W163" s="55">
        <f t="shared" si="183"/>
        <v>32.97</v>
      </c>
      <c r="X163" s="55">
        <f t="shared" si="183"/>
        <v>17.35</v>
      </c>
      <c r="Y163" s="55">
        <f t="shared" si="183"/>
        <v>173.5</v>
      </c>
      <c r="Z163" s="78">
        <f t="shared" si="116"/>
        <v>586.44</v>
      </c>
      <c r="AA163" s="67"/>
    </row>
    <row r="164" ht="76" customHeight="1" outlineLevel="1" spans="1:27">
      <c r="A164" s="83">
        <v>3</v>
      </c>
      <c r="B164" s="96" t="s">
        <v>627</v>
      </c>
      <c r="C164" s="96" t="s">
        <v>628</v>
      </c>
      <c r="D164" s="47" t="s">
        <v>269</v>
      </c>
      <c r="E164" s="74">
        <f t="shared" ref="E164:J164" si="184">0.5*E5</f>
        <v>79.5</v>
      </c>
      <c r="F164" s="74">
        <f t="shared" si="184"/>
        <v>15</v>
      </c>
      <c r="G164" s="74">
        <f t="shared" si="184"/>
        <v>5</v>
      </c>
      <c r="H164" s="74">
        <f t="shared" si="184"/>
        <v>5</v>
      </c>
      <c r="I164" s="74">
        <f t="shared" si="184"/>
        <v>9.5</v>
      </c>
      <c r="J164" s="74">
        <f t="shared" si="184"/>
        <v>5</v>
      </c>
      <c r="K164" s="74">
        <f>5*K5</f>
        <v>50</v>
      </c>
      <c r="L164" s="78">
        <f t="shared" si="179"/>
        <v>169</v>
      </c>
      <c r="M164" s="98">
        <v>0.64</v>
      </c>
      <c r="N164" s="98">
        <v>3.8</v>
      </c>
      <c r="O164" s="98">
        <v>1.08</v>
      </c>
      <c r="P164" s="98">
        <v>0.13</v>
      </c>
      <c r="Q164" s="98">
        <v>0.1</v>
      </c>
      <c r="R164" s="78">
        <f t="shared" si="180"/>
        <v>4.97</v>
      </c>
      <c r="S164" s="55">
        <f t="shared" ref="S164:Y164" si="185">+E164*$R164</f>
        <v>395.12</v>
      </c>
      <c r="T164" s="55">
        <f t="shared" si="185"/>
        <v>74.55</v>
      </c>
      <c r="U164" s="55">
        <f t="shared" si="185"/>
        <v>24.85</v>
      </c>
      <c r="V164" s="55">
        <f t="shared" si="185"/>
        <v>24.85</v>
      </c>
      <c r="W164" s="55">
        <f t="shared" si="185"/>
        <v>47.22</v>
      </c>
      <c r="X164" s="55">
        <f t="shared" si="185"/>
        <v>24.85</v>
      </c>
      <c r="Y164" s="55">
        <f t="shared" si="185"/>
        <v>248.5</v>
      </c>
      <c r="Z164" s="78">
        <f t="shared" si="116"/>
        <v>839.94</v>
      </c>
      <c r="AA164" s="67"/>
    </row>
    <row r="165" ht="76" customHeight="1" outlineLevel="1" spans="1:27">
      <c r="A165" s="83">
        <v>4</v>
      </c>
      <c r="B165" s="96" t="s">
        <v>629</v>
      </c>
      <c r="C165" s="96" t="s">
        <v>630</v>
      </c>
      <c r="D165" s="47" t="s">
        <v>269</v>
      </c>
      <c r="E165" s="74">
        <f t="shared" ref="E165:J165" si="186">0.5*E5</f>
        <v>79.5</v>
      </c>
      <c r="F165" s="74">
        <f t="shared" si="186"/>
        <v>15</v>
      </c>
      <c r="G165" s="74">
        <f t="shared" si="186"/>
        <v>5</v>
      </c>
      <c r="H165" s="74">
        <f t="shared" si="186"/>
        <v>5</v>
      </c>
      <c r="I165" s="74">
        <f t="shared" si="186"/>
        <v>9.5</v>
      </c>
      <c r="J165" s="74">
        <f t="shared" si="186"/>
        <v>5</v>
      </c>
      <c r="K165" s="74">
        <f>5*K5</f>
        <v>50</v>
      </c>
      <c r="L165" s="78">
        <f t="shared" si="179"/>
        <v>169</v>
      </c>
      <c r="M165" s="98">
        <v>0.62</v>
      </c>
      <c r="N165" s="98">
        <v>2.07</v>
      </c>
      <c r="O165" s="98">
        <v>1.08</v>
      </c>
      <c r="P165" s="98">
        <v>0.12</v>
      </c>
      <c r="Q165" s="98">
        <v>0.09</v>
      </c>
      <c r="R165" s="78">
        <f t="shared" si="180"/>
        <v>3.07</v>
      </c>
      <c r="S165" s="55">
        <f t="shared" ref="S165:Y165" si="187">+E165*$R165</f>
        <v>244.07</v>
      </c>
      <c r="T165" s="55">
        <f t="shared" si="187"/>
        <v>46.05</v>
      </c>
      <c r="U165" s="55">
        <f t="shared" si="187"/>
        <v>15.35</v>
      </c>
      <c r="V165" s="55">
        <f t="shared" si="187"/>
        <v>15.35</v>
      </c>
      <c r="W165" s="55">
        <f t="shared" si="187"/>
        <v>29.17</v>
      </c>
      <c r="X165" s="55">
        <f t="shared" si="187"/>
        <v>15.35</v>
      </c>
      <c r="Y165" s="55">
        <f t="shared" si="187"/>
        <v>153.5</v>
      </c>
      <c r="Z165" s="78">
        <f t="shared" si="116"/>
        <v>518.84</v>
      </c>
      <c r="AA165" s="67"/>
    </row>
    <row r="166" ht="76" customHeight="1" outlineLevel="1" spans="1:27">
      <c r="A166" s="83">
        <v>5</v>
      </c>
      <c r="B166" s="96" t="s">
        <v>631</v>
      </c>
      <c r="C166" s="96" t="s">
        <v>632</v>
      </c>
      <c r="D166" s="47" t="s">
        <v>269</v>
      </c>
      <c r="E166" s="74">
        <v>79.5</v>
      </c>
      <c r="F166" s="74">
        <v>15</v>
      </c>
      <c r="G166" s="74">
        <v>5</v>
      </c>
      <c r="H166" s="74">
        <v>5</v>
      </c>
      <c r="I166" s="74">
        <v>9.5</v>
      </c>
      <c r="J166" s="74">
        <v>5</v>
      </c>
      <c r="K166" s="74">
        <v>50</v>
      </c>
      <c r="L166" s="78">
        <f t="shared" si="179"/>
        <v>169</v>
      </c>
      <c r="M166" s="98">
        <v>0.64</v>
      </c>
      <c r="N166" s="98">
        <v>2.51</v>
      </c>
      <c r="O166" s="98">
        <v>1.08</v>
      </c>
      <c r="P166" s="98">
        <v>0.12</v>
      </c>
      <c r="Q166" s="98">
        <v>0.1</v>
      </c>
      <c r="R166" s="78">
        <f t="shared" si="180"/>
        <v>3.57</v>
      </c>
      <c r="S166" s="55">
        <f t="shared" ref="S166:Y166" si="188">+E166*$R166</f>
        <v>283.82</v>
      </c>
      <c r="T166" s="55">
        <f t="shared" si="188"/>
        <v>53.55</v>
      </c>
      <c r="U166" s="55">
        <f t="shared" si="188"/>
        <v>17.85</v>
      </c>
      <c r="V166" s="55">
        <f t="shared" si="188"/>
        <v>17.85</v>
      </c>
      <c r="W166" s="55">
        <f t="shared" si="188"/>
        <v>33.92</v>
      </c>
      <c r="X166" s="55">
        <f t="shared" si="188"/>
        <v>17.85</v>
      </c>
      <c r="Y166" s="55">
        <f t="shared" si="188"/>
        <v>178.5</v>
      </c>
      <c r="Z166" s="78">
        <f t="shared" si="116"/>
        <v>603.34</v>
      </c>
      <c r="AA166" s="67"/>
    </row>
    <row r="167" ht="76" customHeight="1" outlineLevel="1" spans="1:27">
      <c r="A167" s="83">
        <v>6</v>
      </c>
      <c r="B167" s="96" t="s">
        <v>633</v>
      </c>
      <c r="C167" s="96" t="s">
        <v>634</v>
      </c>
      <c r="D167" s="47" t="s">
        <v>269</v>
      </c>
      <c r="E167" s="74">
        <v>79.5</v>
      </c>
      <c r="F167" s="74">
        <v>15</v>
      </c>
      <c r="G167" s="74">
        <v>5</v>
      </c>
      <c r="H167" s="74">
        <v>5</v>
      </c>
      <c r="I167" s="74">
        <v>9.5</v>
      </c>
      <c r="J167" s="74">
        <v>5</v>
      </c>
      <c r="K167" s="74">
        <v>50</v>
      </c>
      <c r="L167" s="78">
        <f t="shared" si="179"/>
        <v>169</v>
      </c>
      <c r="M167" s="98">
        <v>0.62</v>
      </c>
      <c r="N167" s="98">
        <v>2.27</v>
      </c>
      <c r="O167" s="98">
        <v>1.08</v>
      </c>
      <c r="P167" s="98">
        <v>0.12</v>
      </c>
      <c r="Q167" s="98">
        <v>0.09</v>
      </c>
      <c r="R167" s="78">
        <f t="shared" si="180"/>
        <v>3.28</v>
      </c>
      <c r="S167" s="55">
        <f t="shared" ref="S167:Y167" si="189">+E167*$R167</f>
        <v>260.76</v>
      </c>
      <c r="T167" s="55">
        <f t="shared" si="189"/>
        <v>49.2</v>
      </c>
      <c r="U167" s="55">
        <f t="shared" si="189"/>
        <v>16.4</v>
      </c>
      <c r="V167" s="55">
        <f t="shared" si="189"/>
        <v>16.4</v>
      </c>
      <c r="W167" s="55">
        <f t="shared" si="189"/>
        <v>31.16</v>
      </c>
      <c r="X167" s="55">
        <f t="shared" si="189"/>
        <v>16.4</v>
      </c>
      <c r="Y167" s="55">
        <f t="shared" si="189"/>
        <v>164</v>
      </c>
      <c r="Z167" s="78">
        <f t="shared" si="116"/>
        <v>554.32</v>
      </c>
      <c r="AA167" s="67"/>
    </row>
    <row r="168" ht="76" customHeight="1" outlineLevel="1" spans="1:27">
      <c r="A168" s="83">
        <v>7</v>
      </c>
      <c r="B168" s="96" t="s">
        <v>635</v>
      </c>
      <c r="C168" s="96" t="s">
        <v>636</v>
      </c>
      <c r="D168" s="47" t="s">
        <v>269</v>
      </c>
      <c r="E168" s="74">
        <v>79.5</v>
      </c>
      <c r="F168" s="74">
        <v>15</v>
      </c>
      <c r="G168" s="74">
        <v>5</v>
      </c>
      <c r="H168" s="74">
        <v>5</v>
      </c>
      <c r="I168" s="74">
        <v>9.5</v>
      </c>
      <c r="J168" s="74">
        <v>5</v>
      </c>
      <c r="K168" s="74">
        <v>50</v>
      </c>
      <c r="L168" s="78">
        <f t="shared" si="179"/>
        <v>169</v>
      </c>
      <c r="M168" s="98">
        <v>0.64</v>
      </c>
      <c r="N168" s="98">
        <v>3.12</v>
      </c>
      <c r="O168" s="98">
        <v>1.08</v>
      </c>
      <c r="P168" s="98">
        <v>0.12</v>
      </c>
      <c r="Q168" s="98">
        <v>0.1</v>
      </c>
      <c r="R168" s="78">
        <f t="shared" si="180"/>
        <v>4.23</v>
      </c>
      <c r="S168" s="55">
        <f t="shared" ref="S168:Y168" si="190">+E168*$R168</f>
        <v>336.29</v>
      </c>
      <c r="T168" s="55">
        <f t="shared" si="190"/>
        <v>63.45</v>
      </c>
      <c r="U168" s="55">
        <f t="shared" si="190"/>
        <v>21.15</v>
      </c>
      <c r="V168" s="55">
        <f t="shared" si="190"/>
        <v>21.15</v>
      </c>
      <c r="W168" s="55">
        <f t="shared" si="190"/>
        <v>40.19</v>
      </c>
      <c r="X168" s="55">
        <f t="shared" si="190"/>
        <v>21.15</v>
      </c>
      <c r="Y168" s="55">
        <f t="shared" si="190"/>
        <v>211.5</v>
      </c>
      <c r="Z168" s="78">
        <f t="shared" si="116"/>
        <v>714.88</v>
      </c>
      <c r="AA168" s="67"/>
    </row>
    <row r="169" ht="76" customHeight="1" outlineLevel="1" spans="1:27">
      <c r="A169" s="83">
        <v>8</v>
      </c>
      <c r="B169" s="96" t="s">
        <v>637</v>
      </c>
      <c r="C169" s="96" t="s">
        <v>638</v>
      </c>
      <c r="D169" s="47" t="s">
        <v>269</v>
      </c>
      <c r="E169" s="74">
        <v>79.5</v>
      </c>
      <c r="F169" s="74">
        <v>15</v>
      </c>
      <c r="G169" s="74">
        <v>5</v>
      </c>
      <c r="H169" s="74">
        <v>5</v>
      </c>
      <c r="I169" s="74">
        <v>9.5</v>
      </c>
      <c r="J169" s="74">
        <v>5</v>
      </c>
      <c r="K169" s="74">
        <v>50</v>
      </c>
      <c r="L169" s="78">
        <f t="shared" si="179"/>
        <v>169</v>
      </c>
      <c r="M169" s="98">
        <v>0.64</v>
      </c>
      <c r="N169" s="98">
        <v>4.53</v>
      </c>
      <c r="O169" s="98">
        <v>1.08</v>
      </c>
      <c r="P169" s="98">
        <v>0.13</v>
      </c>
      <c r="Q169" s="98">
        <v>0.1</v>
      </c>
      <c r="R169" s="78">
        <f t="shared" si="180"/>
        <v>5.76</v>
      </c>
      <c r="S169" s="55">
        <f t="shared" ref="S169:Y169" si="191">+E169*$R169</f>
        <v>457.92</v>
      </c>
      <c r="T169" s="55">
        <f t="shared" si="191"/>
        <v>86.4</v>
      </c>
      <c r="U169" s="55">
        <f t="shared" si="191"/>
        <v>28.8</v>
      </c>
      <c r="V169" s="55">
        <f t="shared" si="191"/>
        <v>28.8</v>
      </c>
      <c r="W169" s="55">
        <f t="shared" si="191"/>
        <v>54.72</v>
      </c>
      <c r="X169" s="55">
        <f t="shared" si="191"/>
        <v>28.8</v>
      </c>
      <c r="Y169" s="55">
        <f t="shared" si="191"/>
        <v>288</v>
      </c>
      <c r="Z169" s="78">
        <f t="shared" si="116"/>
        <v>973.44</v>
      </c>
      <c r="AA169" s="67"/>
    </row>
    <row r="170" ht="76" customHeight="1" outlineLevel="1" spans="1:27">
      <c r="A170" s="83">
        <v>9</v>
      </c>
      <c r="B170" s="96" t="s">
        <v>639</v>
      </c>
      <c r="C170" s="96" t="s">
        <v>640</v>
      </c>
      <c r="D170" s="47" t="s">
        <v>269</v>
      </c>
      <c r="E170" s="74">
        <v>79.5</v>
      </c>
      <c r="F170" s="74">
        <v>15</v>
      </c>
      <c r="G170" s="74">
        <v>5</v>
      </c>
      <c r="H170" s="74">
        <v>5</v>
      </c>
      <c r="I170" s="74">
        <v>9.5</v>
      </c>
      <c r="J170" s="74">
        <v>5</v>
      </c>
      <c r="K170" s="74">
        <v>50</v>
      </c>
      <c r="L170" s="78">
        <f t="shared" si="179"/>
        <v>169</v>
      </c>
      <c r="M170" s="98">
        <v>0.62</v>
      </c>
      <c r="N170" s="98">
        <v>1.9</v>
      </c>
      <c r="O170" s="98">
        <v>1.1</v>
      </c>
      <c r="P170" s="98">
        <v>0.13</v>
      </c>
      <c r="Q170" s="98">
        <v>0.09</v>
      </c>
      <c r="R170" s="78">
        <f t="shared" si="180"/>
        <v>2.93</v>
      </c>
      <c r="S170" s="55">
        <f t="shared" ref="S170:Y170" si="192">+E170*$R170</f>
        <v>232.94</v>
      </c>
      <c r="T170" s="55">
        <f t="shared" si="192"/>
        <v>43.95</v>
      </c>
      <c r="U170" s="55">
        <f t="shared" si="192"/>
        <v>14.65</v>
      </c>
      <c r="V170" s="55">
        <f t="shared" si="192"/>
        <v>14.65</v>
      </c>
      <c r="W170" s="55">
        <f t="shared" si="192"/>
        <v>27.84</v>
      </c>
      <c r="X170" s="55">
        <f t="shared" si="192"/>
        <v>14.65</v>
      </c>
      <c r="Y170" s="55">
        <f t="shared" si="192"/>
        <v>146.5</v>
      </c>
      <c r="Z170" s="78">
        <f t="shared" si="116"/>
        <v>495.18</v>
      </c>
      <c r="AA170" s="67"/>
    </row>
    <row r="171" ht="76" customHeight="1" outlineLevel="1" spans="1:27">
      <c r="A171" s="83">
        <v>10</v>
      </c>
      <c r="B171" s="96" t="s">
        <v>641</v>
      </c>
      <c r="C171" s="96" t="s">
        <v>642</v>
      </c>
      <c r="D171" s="47" t="s">
        <v>269</v>
      </c>
      <c r="E171" s="74">
        <v>79.5</v>
      </c>
      <c r="F171" s="74">
        <v>15</v>
      </c>
      <c r="G171" s="74">
        <v>5</v>
      </c>
      <c r="H171" s="74">
        <v>5</v>
      </c>
      <c r="I171" s="74">
        <v>9.5</v>
      </c>
      <c r="J171" s="74">
        <v>5</v>
      </c>
      <c r="K171" s="74">
        <v>50</v>
      </c>
      <c r="L171" s="78">
        <f t="shared" si="179"/>
        <v>169</v>
      </c>
      <c r="M171" s="98">
        <v>0.62</v>
      </c>
      <c r="N171" s="98">
        <v>1.33</v>
      </c>
      <c r="O171" s="98">
        <v>1.1</v>
      </c>
      <c r="P171" s="98">
        <v>0.13</v>
      </c>
      <c r="Q171" s="98">
        <v>0.09</v>
      </c>
      <c r="R171" s="78">
        <f t="shared" si="180"/>
        <v>2.3</v>
      </c>
      <c r="S171" s="55">
        <f t="shared" ref="S171:Y171" si="193">+E171*$R171</f>
        <v>182.85</v>
      </c>
      <c r="T171" s="55">
        <f t="shared" si="193"/>
        <v>34.5</v>
      </c>
      <c r="U171" s="55">
        <f t="shared" si="193"/>
        <v>11.5</v>
      </c>
      <c r="V171" s="55">
        <f t="shared" si="193"/>
        <v>11.5</v>
      </c>
      <c r="W171" s="55">
        <f t="shared" si="193"/>
        <v>21.85</v>
      </c>
      <c r="X171" s="55">
        <f t="shared" si="193"/>
        <v>11.5</v>
      </c>
      <c r="Y171" s="55">
        <f t="shared" si="193"/>
        <v>115</v>
      </c>
      <c r="Z171" s="78">
        <f t="shared" ref="Z171:Z199" si="194">SUM(S171:Y171)</f>
        <v>388.7</v>
      </c>
      <c r="AA171" s="67"/>
    </row>
    <row r="172" ht="76" customHeight="1" outlineLevel="1" spans="1:27">
      <c r="A172" s="83">
        <v>11</v>
      </c>
      <c r="B172" s="96" t="s">
        <v>643</v>
      </c>
      <c r="C172" s="96" t="s">
        <v>644</v>
      </c>
      <c r="D172" s="47" t="s">
        <v>269</v>
      </c>
      <c r="E172" s="74">
        <v>79.5</v>
      </c>
      <c r="F172" s="74">
        <v>15</v>
      </c>
      <c r="G172" s="74">
        <v>5</v>
      </c>
      <c r="H172" s="74">
        <v>5</v>
      </c>
      <c r="I172" s="74">
        <v>9.5</v>
      </c>
      <c r="J172" s="74">
        <v>5</v>
      </c>
      <c r="K172" s="74">
        <v>50</v>
      </c>
      <c r="L172" s="78">
        <f t="shared" si="179"/>
        <v>169</v>
      </c>
      <c r="M172" s="98">
        <v>0.62</v>
      </c>
      <c r="N172" s="98">
        <v>2.05</v>
      </c>
      <c r="O172" s="98">
        <v>1.1</v>
      </c>
      <c r="P172" s="98">
        <v>0.13</v>
      </c>
      <c r="Q172" s="98">
        <v>0.09</v>
      </c>
      <c r="R172" s="78">
        <f t="shared" si="180"/>
        <v>3.1</v>
      </c>
      <c r="S172" s="55">
        <f t="shared" ref="S172:Y172" si="195">+E172*$R172</f>
        <v>246.45</v>
      </c>
      <c r="T172" s="55">
        <f t="shared" si="195"/>
        <v>46.5</v>
      </c>
      <c r="U172" s="55">
        <f t="shared" si="195"/>
        <v>15.5</v>
      </c>
      <c r="V172" s="55">
        <f t="shared" si="195"/>
        <v>15.5</v>
      </c>
      <c r="W172" s="55">
        <f t="shared" si="195"/>
        <v>29.45</v>
      </c>
      <c r="X172" s="55">
        <f t="shared" si="195"/>
        <v>15.5</v>
      </c>
      <c r="Y172" s="55">
        <f t="shared" si="195"/>
        <v>155</v>
      </c>
      <c r="Z172" s="78">
        <f t="shared" si="194"/>
        <v>523.9</v>
      </c>
      <c r="AA172" s="67"/>
    </row>
    <row r="173" ht="76" customHeight="1" outlineLevel="1" spans="1:27">
      <c r="A173" s="83">
        <v>12</v>
      </c>
      <c r="B173" s="96" t="s">
        <v>645</v>
      </c>
      <c r="C173" s="96" t="s">
        <v>646</v>
      </c>
      <c r="D173" s="47" t="s">
        <v>269</v>
      </c>
      <c r="E173" s="74">
        <v>79.5</v>
      </c>
      <c r="F173" s="74">
        <v>15</v>
      </c>
      <c r="G173" s="74">
        <v>5</v>
      </c>
      <c r="H173" s="74">
        <v>5</v>
      </c>
      <c r="I173" s="74">
        <v>9.5</v>
      </c>
      <c r="J173" s="74">
        <v>5</v>
      </c>
      <c r="K173" s="74">
        <v>50</v>
      </c>
      <c r="L173" s="78">
        <f t="shared" si="179"/>
        <v>169</v>
      </c>
      <c r="M173" s="98">
        <v>0.54</v>
      </c>
      <c r="N173" s="98">
        <v>3.09</v>
      </c>
      <c r="O173" s="98">
        <v>1.08</v>
      </c>
      <c r="P173" s="98">
        <v>0.13</v>
      </c>
      <c r="Q173" s="98">
        <v>0.08</v>
      </c>
      <c r="R173" s="78">
        <f t="shared" si="180"/>
        <v>4.09</v>
      </c>
      <c r="S173" s="55">
        <f t="shared" ref="S173:Y173" si="196">+E173*$R173</f>
        <v>325.16</v>
      </c>
      <c r="T173" s="55">
        <f t="shared" si="196"/>
        <v>61.35</v>
      </c>
      <c r="U173" s="55">
        <f t="shared" si="196"/>
        <v>20.45</v>
      </c>
      <c r="V173" s="55">
        <f t="shared" si="196"/>
        <v>20.45</v>
      </c>
      <c r="W173" s="55">
        <f t="shared" si="196"/>
        <v>38.86</v>
      </c>
      <c r="X173" s="55">
        <f t="shared" si="196"/>
        <v>20.45</v>
      </c>
      <c r="Y173" s="55">
        <f t="shared" si="196"/>
        <v>204.5</v>
      </c>
      <c r="Z173" s="78">
        <f t="shared" si="194"/>
        <v>691.22</v>
      </c>
      <c r="AA173" s="67"/>
    </row>
    <row r="174" ht="76" customHeight="1" outlineLevel="1" spans="1:27">
      <c r="A174" s="83">
        <v>13</v>
      </c>
      <c r="B174" s="96" t="s">
        <v>647</v>
      </c>
      <c r="C174" s="96" t="s">
        <v>648</v>
      </c>
      <c r="D174" s="47" t="s">
        <v>269</v>
      </c>
      <c r="E174" s="74">
        <v>79.5</v>
      </c>
      <c r="F174" s="74">
        <v>15</v>
      </c>
      <c r="G174" s="74">
        <v>5</v>
      </c>
      <c r="H174" s="74">
        <v>5</v>
      </c>
      <c r="I174" s="74">
        <v>9.5</v>
      </c>
      <c r="J174" s="74">
        <v>5</v>
      </c>
      <c r="K174" s="74">
        <v>50</v>
      </c>
      <c r="L174" s="78">
        <f t="shared" si="179"/>
        <v>169</v>
      </c>
      <c r="M174" s="98">
        <v>0.54</v>
      </c>
      <c r="N174" s="98">
        <v>4.42</v>
      </c>
      <c r="O174" s="98">
        <v>1.08</v>
      </c>
      <c r="P174" s="98">
        <v>0.13</v>
      </c>
      <c r="Q174" s="98">
        <v>0.08</v>
      </c>
      <c r="R174" s="78">
        <f t="shared" si="180"/>
        <v>5.52</v>
      </c>
      <c r="S174" s="55">
        <f t="shared" ref="S174:Y174" si="197">+E174*$R174</f>
        <v>438.84</v>
      </c>
      <c r="T174" s="55">
        <f t="shared" si="197"/>
        <v>82.8</v>
      </c>
      <c r="U174" s="55">
        <f t="shared" si="197"/>
        <v>27.6</v>
      </c>
      <c r="V174" s="55">
        <f t="shared" si="197"/>
        <v>27.6</v>
      </c>
      <c r="W174" s="55">
        <f t="shared" si="197"/>
        <v>52.44</v>
      </c>
      <c r="X174" s="55">
        <f t="shared" si="197"/>
        <v>27.6</v>
      </c>
      <c r="Y174" s="55">
        <f t="shared" si="197"/>
        <v>276</v>
      </c>
      <c r="Z174" s="78">
        <f t="shared" si="194"/>
        <v>932.88</v>
      </c>
      <c r="AA174" s="67"/>
    </row>
    <row r="175" ht="76" customHeight="1" outlineLevel="1" spans="1:27">
      <c r="A175" s="83">
        <v>14</v>
      </c>
      <c r="B175" s="96" t="s">
        <v>649</v>
      </c>
      <c r="C175" s="96" t="s">
        <v>650</v>
      </c>
      <c r="D175" s="47" t="s">
        <v>269</v>
      </c>
      <c r="E175" s="74">
        <v>79.5</v>
      </c>
      <c r="F175" s="74">
        <v>15</v>
      </c>
      <c r="G175" s="74">
        <v>5</v>
      </c>
      <c r="H175" s="74">
        <v>5</v>
      </c>
      <c r="I175" s="74">
        <v>9.5</v>
      </c>
      <c r="J175" s="74">
        <v>5</v>
      </c>
      <c r="K175" s="74">
        <v>50</v>
      </c>
      <c r="L175" s="78">
        <f t="shared" si="179"/>
        <v>169</v>
      </c>
      <c r="M175" s="98">
        <v>0.64</v>
      </c>
      <c r="N175" s="98">
        <v>3.24</v>
      </c>
      <c r="O175" s="98">
        <v>1.08</v>
      </c>
      <c r="P175" s="98">
        <v>0.12</v>
      </c>
      <c r="Q175" s="98">
        <v>0.1</v>
      </c>
      <c r="R175" s="78">
        <f t="shared" si="180"/>
        <v>4.36</v>
      </c>
      <c r="S175" s="55">
        <f t="shared" ref="S175:Y175" si="198">+E175*$R175</f>
        <v>346.62</v>
      </c>
      <c r="T175" s="55">
        <f t="shared" si="198"/>
        <v>65.4</v>
      </c>
      <c r="U175" s="55">
        <f t="shared" si="198"/>
        <v>21.8</v>
      </c>
      <c r="V175" s="55">
        <f t="shared" si="198"/>
        <v>21.8</v>
      </c>
      <c r="W175" s="55">
        <f t="shared" si="198"/>
        <v>41.42</v>
      </c>
      <c r="X175" s="55">
        <f t="shared" si="198"/>
        <v>21.8</v>
      </c>
      <c r="Y175" s="55">
        <f t="shared" si="198"/>
        <v>218</v>
      </c>
      <c r="Z175" s="78">
        <f t="shared" si="194"/>
        <v>736.84</v>
      </c>
      <c r="AA175" s="67"/>
    </row>
    <row r="176" ht="76" customHeight="1" outlineLevel="1" spans="1:27">
      <c r="A176" s="83">
        <v>15</v>
      </c>
      <c r="B176" s="96" t="s">
        <v>651</v>
      </c>
      <c r="C176" s="96" t="s">
        <v>652</v>
      </c>
      <c r="D176" s="47" t="s">
        <v>269</v>
      </c>
      <c r="E176" s="74">
        <v>79.5</v>
      </c>
      <c r="F176" s="74">
        <v>15</v>
      </c>
      <c r="G176" s="74">
        <v>5</v>
      </c>
      <c r="H176" s="74">
        <v>5</v>
      </c>
      <c r="I176" s="74">
        <v>9.5</v>
      </c>
      <c r="J176" s="74">
        <v>5</v>
      </c>
      <c r="K176" s="74">
        <v>50</v>
      </c>
      <c r="L176" s="78">
        <f t="shared" si="179"/>
        <v>169</v>
      </c>
      <c r="M176" s="98">
        <v>0.64</v>
      </c>
      <c r="N176" s="98">
        <v>5.41</v>
      </c>
      <c r="O176" s="98">
        <v>1.08</v>
      </c>
      <c r="P176" s="98">
        <v>0.13</v>
      </c>
      <c r="Q176" s="98">
        <v>0.1</v>
      </c>
      <c r="R176" s="78">
        <f t="shared" si="180"/>
        <v>6.71</v>
      </c>
      <c r="S176" s="55">
        <f t="shared" ref="S176:Y176" si="199">+E176*$R176</f>
        <v>533.45</v>
      </c>
      <c r="T176" s="55">
        <f t="shared" si="199"/>
        <v>100.65</v>
      </c>
      <c r="U176" s="55">
        <f t="shared" si="199"/>
        <v>33.55</v>
      </c>
      <c r="V176" s="55">
        <f t="shared" si="199"/>
        <v>33.55</v>
      </c>
      <c r="W176" s="55">
        <f t="shared" si="199"/>
        <v>63.75</v>
      </c>
      <c r="X176" s="55">
        <f t="shared" si="199"/>
        <v>33.55</v>
      </c>
      <c r="Y176" s="55">
        <f t="shared" si="199"/>
        <v>335.5</v>
      </c>
      <c r="Z176" s="78">
        <f t="shared" si="194"/>
        <v>1134</v>
      </c>
      <c r="AA176" s="67"/>
    </row>
    <row r="177" ht="76" customHeight="1" outlineLevel="1" spans="1:27">
      <c r="A177" s="83">
        <v>16</v>
      </c>
      <c r="B177" s="96" t="s">
        <v>653</v>
      </c>
      <c r="C177" s="96" t="s">
        <v>654</v>
      </c>
      <c r="D177" s="47" t="s">
        <v>269</v>
      </c>
      <c r="E177" s="74">
        <v>79.5</v>
      </c>
      <c r="F177" s="74">
        <v>15</v>
      </c>
      <c r="G177" s="74">
        <v>5</v>
      </c>
      <c r="H177" s="74">
        <v>5</v>
      </c>
      <c r="I177" s="74">
        <v>9.5</v>
      </c>
      <c r="J177" s="74">
        <v>5</v>
      </c>
      <c r="K177" s="74">
        <v>50</v>
      </c>
      <c r="L177" s="78">
        <f t="shared" si="179"/>
        <v>169</v>
      </c>
      <c r="M177" s="98">
        <v>0.62</v>
      </c>
      <c r="N177" s="98">
        <v>2.05</v>
      </c>
      <c r="O177" s="98">
        <v>1.1</v>
      </c>
      <c r="P177" s="98">
        <v>0.13</v>
      </c>
      <c r="Q177" s="98">
        <v>0.09</v>
      </c>
      <c r="R177" s="78">
        <f t="shared" si="180"/>
        <v>3.1</v>
      </c>
      <c r="S177" s="55">
        <f t="shared" ref="S177:Y177" si="200">+E177*$R177</f>
        <v>246.45</v>
      </c>
      <c r="T177" s="55">
        <f t="shared" si="200"/>
        <v>46.5</v>
      </c>
      <c r="U177" s="55">
        <f t="shared" si="200"/>
        <v>15.5</v>
      </c>
      <c r="V177" s="55">
        <f t="shared" si="200"/>
        <v>15.5</v>
      </c>
      <c r="W177" s="55">
        <f t="shared" si="200"/>
        <v>29.45</v>
      </c>
      <c r="X177" s="55">
        <f t="shared" si="200"/>
        <v>15.5</v>
      </c>
      <c r="Y177" s="55">
        <f t="shared" si="200"/>
        <v>155</v>
      </c>
      <c r="Z177" s="78">
        <f t="shared" si="194"/>
        <v>523.9</v>
      </c>
      <c r="AA177" s="67"/>
    </row>
    <row r="178" ht="76" customHeight="1" outlineLevel="1" spans="1:27">
      <c r="A178" s="83">
        <v>17</v>
      </c>
      <c r="B178" s="96" t="s">
        <v>655</v>
      </c>
      <c r="C178" s="96" t="s">
        <v>656</v>
      </c>
      <c r="D178" s="47" t="s">
        <v>269</v>
      </c>
      <c r="E178" s="74">
        <v>79.5</v>
      </c>
      <c r="F178" s="74">
        <v>15</v>
      </c>
      <c r="G178" s="74">
        <v>5</v>
      </c>
      <c r="H178" s="74">
        <v>5</v>
      </c>
      <c r="I178" s="74">
        <v>9.5</v>
      </c>
      <c r="J178" s="74">
        <v>5</v>
      </c>
      <c r="K178" s="74">
        <v>50</v>
      </c>
      <c r="L178" s="78">
        <f t="shared" si="179"/>
        <v>169</v>
      </c>
      <c r="M178" s="98">
        <v>0.54</v>
      </c>
      <c r="N178" s="98">
        <v>3.09</v>
      </c>
      <c r="O178" s="98">
        <v>1.08</v>
      </c>
      <c r="P178" s="98">
        <v>0.13</v>
      </c>
      <c r="Q178" s="98">
        <v>0.08</v>
      </c>
      <c r="R178" s="78">
        <f t="shared" si="180"/>
        <v>4.09</v>
      </c>
      <c r="S178" s="55">
        <f t="shared" ref="S178:Y178" si="201">+E178*$R178</f>
        <v>325.16</v>
      </c>
      <c r="T178" s="55">
        <f t="shared" si="201"/>
        <v>61.35</v>
      </c>
      <c r="U178" s="55">
        <f t="shared" si="201"/>
        <v>20.45</v>
      </c>
      <c r="V178" s="55">
        <f t="shared" si="201"/>
        <v>20.45</v>
      </c>
      <c r="W178" s="55">
        <f t="shared" si="201"/>
        <v>38.86</v>
      </c>
      <c r="X178" s="55">
        <f t="shared" si="201"/>
        <v>20.45</v>
      </c>
      <c r="Y178" s="55">
        <f t="shared" si="201"/>
        <v>204.5</v>
      </c>
      <c r="Z178" s="78">
        <f t="shared" si="194"/>
        <v>691.22</v>
      </c>
      <c r="AA178" s="67"/>
    </row>
    <row r="179" ht="76" customHeight="1" outlineLevel="1" spans="1:27">
      <c r="A179" s="83">
        <v>18</v>
      </c>
      <c r="B179" s="96" t="s">
        <v>657</v>
      </c>
      <c r="C179" s="96" t="s">
        <v>658</v>
      </c>
      <c r="D179" s="47" t="s">
        <v>269</v>
      </c>
      <c r="E179" s="74"/>
      <c r="F179" s="74"/>
      <c r="G179" s="74"/>
      <c r="H179" s="74"/>
      <c r="I179" s="74"/>
      <c r="J179" s="74"/>
      <c r="K179" s="74">
        <v>50</v>
      </c>
      <c r="L179" s="78">
        <f t="shared" si="179"/>
        <v>50</v>
      </c>
      <c r="M179" s="98">
        <v>0.54</v>
      </c>
      <c r="N179" s="98">
        <v>4.42</v>
      </c>
      <c r="O179" s="98">
        <v>1.08</v>
      </c>
      <c r="P179" s="98">
        <v>0.13</v>
      </c>
      <c r="Q179" s="98">
        <v>0.08</v>
      </c>
      <c r="R179" s="78">
        <f t="shared" si="180"/>
        <v>5.52</v>
      </c>
      <c r="S179" s="55">
        <f t="shared" ref="S179:Y179" si="202">+E179*$R179</f>
        <v>0</v>
      </c>
      <c r="T179" s="55">
        <f t="shared" si="202"/>
        <v>0</v>
      </c>
      <c r="U179" s="55">
        <f t="shared" si="202"/>
        <v>0</v>
      </c>
      <c r="V179" s="55">
        <f t="shared" si="202"/>
        <v>0</v>
      </c>
      <c r="W179" s="55">
        <f t="shared" si="202"/>
        <v>0</v>
      </c>
      <c r="X179" s="55">
        <f t="shared" si="202"/>
        <v>0</v>
      </c>
      <c r="Y179" s="55">
        <f t="shared" si="202"/>
        <v>276</v>
      </c>
      <c r="Z179" s="78">
        <f t="shared" si="194"/>
        <v>276</v>
      </c>
      <c r="AA179" s="67"/>
    </row>
    <row r="180" ht="76" customHeight="1" outlineLevel="1" spans="1:27">
      <c r="A180" s="83">
        <v>19</v>
      </c>
      <c r="B180" s="96" t="s">
        <v>659</v>
      </c>
      <c r="C180" s="96" t="s">
        <v>660</v>
      </c>
      <c r="D180" s="47" t="s">
        <v>269</v>
      </c>
      <c r="E180" s="74"/>
      <c r="F180" s="74"/>
      <c r="G180" s="74"/>
      <c r="H180" s="74"/>
      <c r="I180" s="74"/>
      <c r="J180" s="74"/>
      <c r="K180" s="74">
        <v>50</v>
      </c>
      <c r="L180" s="78">
        <f t="shared" si="179"/>
        <v>50</v>
      </c>
      <c r="M180" s="98">
        <v>3.19</v>
      </c>
      <c r="N180" s="98">
        <v>5.01</v>
      </c>
      <c r="O180" s="98">
        <v>1.01</v>
      </c>
      <c r="P180" s="98">
        <v>0.57</v>
      </c>
      <c r="Q180" s="98">
        <v>0.48</v>
      </c>
      <c r="R180" s="78">
        <f t="shared" si="180"/>
        <v>9.3</v>
      </c>
      <c r="S180" s="55">
        <f t="shared" ref="S180:Y180" si="203">+E180*$R180</f>
        <v>0</v>
      </c>
      <c r="T180" s="55">
        <f t="shared" si="203"/>
        <v>0</v>
      </c>
      <c r="U180" s="55">
        <f t="shared" si="203"/>
        <v>0</v>
      </c>
      <c r="V180" s="55">
        <f t="shared" si="203"/>
        <v>0</v>
      </c>
      <c r="W180" s="55">
        <f t="shared" si="203"/>
        <v>0</v>
      </c>
      <c r="X180" s="55">
        <f t="shared" si="203"/>
        <v>0</v>
      </c>
      <c r="Y180" s="55">
        <f t="shared" si="203"/>
        <v>465</v>
      </c>
      <c r="Z180" s="78">
        <f t="shared" si="194"/>
        <v>465</v>
      </c>
      <c r="AA180" s="67"/>
    </row>
    <row r="181" ht="76" customHeight="1" outlineLevel="1" spans="1:27">
      <c r="A181" s="83">
        <v>20</v>
      </c>
      <c r="B181" s="96" t="s">
        <v>661</v>
      </c>
      <c r="C181" s="96" t="s">
        <v>662</v>
      </c>
      <c r="D181" s="47" t="s">
        <v>269</v>
      </c>
      <c r="E181" s="74"/>
      <c r="F181" s="74"/>
      <c r="G181" s="74"/>
      <c r="H181" s="74"/>
      <c r="I181" s="74"/>
      <c r="J181" s="74"/>
      <c r="K181" s="74">
        <v>50</v>
      </c>
      <c r="L181" s="78">
        <f t="shared" si="179"/>
        <v>50</v>
      </c>
      <c r="M181" s="98">
        <v>3.19</v>
      </c>
      <c r="N181" s="98">
        <v>7.89</v>
      </c>
      <c r="O181" s="98">
        <v>1.01</v>
      </c>
      <c r="P181" s="98">
        <v>0.57</v>
      </c>
      <c r="Q181" s="98">
        <v>0.48</v>
      </c>
      <c r="R181" s="78">
        <f t="shared" si="180"/>
        <v>12.21</v>
      </c>
      <c r="S181" s="55">
        <f t="shared" ref="S181:Y181" si="204">+E181*$R181</f>
        <v>0</v>
      </c>
      <c r="T181" s="55">
        <f t="shared" si="204"/>
        <v>0</v>
      </c>
      <c r="U181" s="55">
        <f t="shared" si="204"/>
        <v>0</v>
      </c>
      <c r="V181" s="55">
        <f t="shared" si="204"/>
        <v>0</v>
      </c>
      <c r="W181" s="55">
        <f t="shared" si="204"/>
        <v>0</v>
      </c>
      <c r="X181" s="55">
        <f t="shared" si="204"/>
        <v>0</v>
      </c>
      <c r="Y181" s="55">
        <f t="shared" si="204"/>
        <v>610.5</v>
      </c>
      <c r="Z181" s="78">
        <f t="shared" si="194"/>
        <v>610.5</v>
      </c>
      <c r="AA181" s="67"/>
    </row>
    <row r="182" ht="76" customHeight="1" outlineLevel="1" spans="1:27">
      <c r="A182" s="83">
        <v>21</v>
      </c>
      <c r="B182" s="96" t="s">
        <v>663</v>
      </c>
      <c r="C182" s="96" t="s">
        <v>664</v>
      </c>
      <c r="D182" s="47" t="s">
        <v>269</v>
      </c>
      <c r="E182" s="74"/>
      <c r="F182" s="74"/>
      <c r="G182" s="74"/>
      <c r="H182" s="74"/>
      <c r="I182" s="74"/>
      <c r="J182" s="74"/>
      <c r="K182" s="74">
        <v>50</v>
      </c>
      <c r="L182" s="78">
        <f t="shared" si="179"/>
        <v>50</v>
      </c>
      <c r="M182" s="98">
        <v>3.54</v>
      </c>
      <c r="N182" s="98">
        <v>10.54</v>
      </c>
      <c r="O182" s="98">
        <v>1.01</v>
      </c>
      <c r="P182" s="98">
        <v>0.7</v>
      </c>
      <c r="Q182" s="98">
        <v>0.55</v>
      </c>
      <c r="R182" s="78">
        <f t="shared" si="180"/>
        <v>15.44</v>
      </c>
      <c r="S182" s="55">
        <f t="shared" ref="S182:Y182" si="205">+E182*$R182</f>
        <v>0</v>
      </c>
      <c r="T182" s="55">
        <f t="shared" si="205"/>
        <v>0</v>
      </c>
      <c r="U182" s="55">
        <f t="shared" si="205"/>
        <v>0</v>
      </c>
      <c r="V182" s="55">
        <f t="shared" si="205"/>
        <v>0</v>
      </c>
      <c r="W182" s="55">
        <f t="shared" si="205"/>
        <v>0</v>
      </c>
      <c r="X182" s="55">
        <f t="shared" si="205"/>
        <v>0</v>
      </c>
      <c r="Y182" s="55">
        <f t="shared" si="205"/>
        <v>772</v>
      </c>
      <c r="Z182" s="78">
        <f t="shared" si="194"/>
        <v>772</v>
      </c>
      <c r="AA182" s="67"/>
    </row>
    <row r="183" ht="76" customHeight="1" outlineLevel="1" spans="1:27">
      <c r="A183" s="83">
        <v>22</v>
      </c>
      <c r="B183" s="96" t="s">
        <v>665</v>
      </c>
      <c r="C183" s="96" t="s">
        <v>666</v>
      </c>
      <c r="D183" s="47" t="s">
        <v>269</v>
      </c>
      <c r="E183" s="74"/>
      <c r="F183" s="74"/>
      <c r="G183" s="74"/>
      <c r="H183" s="74"/>
      <c r="I183" s="74"/>
      <c r="J183" s="74"/>
      <c r="K183" s="74">
        <v>50</v>
      </c>
      <c r="L183" s="78">
        <f t="shared" si="179"/>
        <v>50</v>
      </c>
      <c r="M183" s="98">
        <v>3.19</v>
      </c>
      <c r="N183" s="98">
        <v>7.29</v>
      </c>
      <c r="O183" s="98">
        <v>1.01</v>
      </c>
      <c r="P183" s="98">
        <v>0.57</v>
      </c>
      <c r="Q183" s="98">
        <v>0.48</v>
      </c>
      <c r="R183" s="78">
        <f t="shared" si="180"/>
        <v>11.6</v>
      </c>
      <c r="S183" s="55">
        <f t="shared" ref="S183:Y183" si="206">+E183*$R183</f>
        <v>0</v>
      </c>
      <c r="T183" s="55">
        <f t="shared" si="206"/>
        <v>0</v>
      </c>
      <c r="U183" s="55">
        <f t="shared" si="206"/>
        <v>0</v>
      </c>
      <c r="V183" s="55">
        <f t="shared" si="206"/>
        <v>0</v>
      </c>
      <c r="W183" s="55">
        <f t="shared" si="206"/>
        <v>0</v>
      </c>
      <c r="X183" s="55">
        <f t="shared" si="206"/>
        <v>0</v>
      </c>
      <c r="Y183" s="55">
        <f t="shared" si="206"/>
        <v>580</v>
      </c>
      <c r="Z183" s="78">
        <f t="shared" si="194"/>
        <v>580</v>
      </c>
      <c r="AA183" s="67"/>
    </row>
    <row r="184" ht="76" customHeight="1" outlineLevel="1" spans="1:27">
      <c r="A184" s="83">
        <v>23</v>
      </c>
      <c r="B184" s="96" t="s">
        <v>667</v>
      </c>
      <c r="C184" s="96" t="s">
        <v>668</v>
      </c>
      <c r="D184" s="47" t="s">
        <v>269</v>
      </c>
      <c r="E184" s="74"/>
      <c r="F184" s="74"/>
      <c r="G184" s="74"/>
      <c r="H184" s="74"/>
      <c r="I184" s="74"/>
      <c r="J184" s="74"/>
      <c r="K184" s="74">
        <v>50</v>
      </c>
      <c r="L184" s="78">
        <f t="shared" si="179"/>
        <v>50</v>
      </c>
      <c r="M184" s="98">
        <v>3.19</v>
      </c>
      <c r="N184" s="98">
        <v>5.31</v>
      </c>
      <c r="O184" s="98">
        <v>1.01</v>
      </c>
      <c r="P184" s="98">
        <v>0.57</v>
      </c>
      <c r="Q184" s="98">
        <v>0.48</v>
      </c>
      <c r="R184" s="78">
        <f t="shared" si="180"/>
        <v>9.6</v>
      </c>
      <c r="S184" s="55">
        <f t="shared" ref="S184:Y184" si="207">+E184*$R184</f>
        <v>0</v>
      </c>
      <c r="T184" s="55">
        <f t="shared" si="207"/>
        <v>0</v>
      </c>
      <c r="U184" s="55">
        <f t="shared" si="207"/>
        <v>0</v>
      </c>
      <c r="V184" s="55">
        <f t="shared" si="207"/>
        <v>0</v>
      </c>
      <c r="W184" s="55">
        <f t="shared" si="207"/>
        <v>0</v>
      </c>
      <c r="X184" s="55">
        <f t="shared" si="207"/>
        <v>0</v>
      </c>
      <c r="Y184" s="55">
        <f t="shared" si="207"/>
        <v>480</v>
      </c>
      <c r="Z184" s="78">
        <f t="shared" si="194"/>
        <v>480</v>
      </c>
      <c r="AA184" s="67"/>
    </row>
    <row r="185" ht="76" customHeight="1" outlineLevel="1" spans="1:27">
      <c r="A185" s="83">
        <v>24</v>
      </c>
      <c r="B185" s="96" t="s">
        <v>669</v>
      </c>
      <c r="C185" s="96" t="s">
        <v>670</v>
      </c>
      <c r="D185" s="47" t="s">
        <v>269</v>
      </c>
      <c r="E185" s="74"/>
      <c r="F185" s="74"/>
      <c r="G185" s="74"/>
      <c r="H185" s="74"/>
      <c r="I185" s="74"/>
      <c r="J185" s="74"/>
      <c r="K185" s="74">
        <v>50</v>
      </c>
      <c r="L185" s="78">
        <f t="shared" si="179"/>
        <v>50</v>
      </c>
      <c r="M185" s="98">
        <v>3.19</v>
      </c>
      <c r="N185" s="98">
        <v>6.35</v>
      </c>
      <c r="O185" s="98">
        <v>1.01</v>
      </c>
      <c r="P185" s="98">
        <v>0.57</v>
      </c>
      <c r="Q185" s="98">
        <v>0.48</v>
      </c>
      <c r="R185" s="78">
        <f t="shared" si="180"/>
        <v>10.65</v>
      </c>
      <c r="S185" s="55">
        <f t="shared" ref="S185:Y185" si="208">+E185*$R185</f>
        <v>0</v>
      </c>
      <c r="T185" s="55">
        <f t="shared" si="208"/>
        <v>0</v>
      </c>
      <c r="U185" s="55">
        <f t="shared" si="208"/>
        <v>0</v>
      </c>
      <c r="V185" s="55">
        <f t="shared" si="208"/>
        <v>0</v>
      </c>
      <c r="W185" s="55">
        <f t="shared" si="208"/>
        <v>0</v>
      </c>
      <c r="X185" s="55">
        <f t="shared" si="208"/>
        <v>0</v>
      </c>
      <c r="Y185" s="55">
        <f t="shared" si="208"/>
        <v>532.5</v>
      </c>
      <c r="Z185" s="78">
        <f t="shared" si="194"/>
        <v>532.5</v>
      </c>
      <c r="AA185" s="67"/>
    </row>
    <row r="186" ht="76" customHeight="1" outlineLevel="1" spans="1:27">
      <c r="A186" s="83">
        <v>25</v>
      </c>
      <c r="B186" s="96" t="s">
        <v>671</v>
      </c>
      <c r="C186" s="96" t="s">
        <v>672</v>
      </c>
      <c r="D186" s="47" t="s">
        <v>269</v>
      </c>
      <c r="E186" s="74"/>
      <c r="F186" s="74"/>
      <c r="G186" s="74"/>
      <c r="H186" s="74"/>
      <c r="I186" s="74"/>
      <c r="J186" s="74"/>
      <c r="K186" s="74">
        <v>50</v>
      </c>
      <c r="L186" s="78">
        <f t="shared" si="179"/>
        <v>50</v>
      </c>
      <c r="M186" s="98">
        <v>3.19</v>
      </c>
      <c r="N186" s="98">
        <v>8.09</v>
      </c>
      <c r="O186" s="98">
        <v>1.01</v>
      </c>
      <c r="P186" s="98">
        <v>0.57</v>
      </c>
      <c r="Q186" s="98">
        <v>0.48</v>
      </c>
      <c r="R186" s="78">
        <f t="shared" si="180"/>
        <v>12.41</v>
      </c>
      <c r="S186" s="55">
        <f t="shared" ref="S186:Y186" si="209">+E186*$R186</f>
        <v>0</v>
      </c>
      <c r="T186" s="55">
        <f t="shared" si="209"/>
        <v>0</v>
      </c>
      <c r="U186" s="55">
        <f t="shared" si="209"/>
        <v>0</v>
      </c>
      <c r="V186" s="55">
        <f t="shared" si="209"/>
        <v>0</v>
      </c>
      <c r="W186" s="55">
        <f t="shared" si="209"/>
        <v>0</v>
      </c>
      <c r="X186" s="55">
        <f t="shared" si="209"/>
        <v>0</v>
      </c>
      <c r="Y186" s="55">
        <f t="shared" si="209"/>
        <v>620.5</v>
      </c>
      <c r="Z186" s="78">
        <f t="shared" si="194"/>
        <v>620.5</v>
      </c>
      <c r="AA186" s="67"/>
    </row>
    <row r="187" ht="76" customHeight="1" outlineLevel="1" spans="1:27">
      <c r="A187" s="83">
        <v>26</v>
      </c>
      <c r="B187" s="96" t="s">
        <v>673</v>
      </c>
      <c r="C187" s="96" t="s">
        <v>674</v>
      </c>
      <c r="D187" s="47" t="s">
        <v>269</v>
      </c>
      <c r="E187" s="74"/>
      <c r="F187" s="74"/>
      <c r="G187" s="74"/>
      <c r="H187" s="74"/>
      <c r="I187" s="74"/>
      <c r="J187" s="74"/>
      <c r="K187" s="74">
        <v>50</v>
      </c>
      <c r="L187" s="78">
        <f t="shared" si="179"/>
        <v>50</v>
      </c>
      <c r="M187" s="98">
        <v>3.19</v>
      </c>
      <c r="N187" s="98">
        <v>8.98</v>
      </c>
      <c r="O187" s="98">
        <v>1.01</v>
      </c>
      <c r="P187" s="98">
        <v>0.57</v>
      </c>
      <c r="Q187" s="98">
        <v>0.48</v>
      </c>
      <c r="R187" s="78">
        <f t="shared" si="180"/>
        <v>13.31</v>
      </c>
      <c r="S187" s="55">
        <f t="shared" ref="S187:Y187" si="210">+E187*$R187</f>
        <v>0</v>
      </c>
      <c r="T187" s="55">
        <f t="shared" si="210"/>
        <v>0</v>
      </c>
      <c r="U187" s="55">
        <f t="shared" si="210"/>
        <v>0</v>
      </c>
      <c r="V187" s="55">
        <f t="shared" si="210"/>
        <v>0</v>
      </c>
      <c r="W187" s="55">
        <f t="shared" si="210"/>
        <v>0</v>
      </c>
      <c r="X187" s="55">
        <f t="shared" si="210"/>
        <v>0</v>
      </c>
      <c r="Y187" s="55">
        <f t="shared" si="210"/>
        <v>665.5</v>
      </c>
      <c r="Z187" s="78">
        <f t="shared" si="194"/>
        <v>665.5</v>
      </c>
      <c r="AA187" s="67"/>
    </row>
    <row r="188" ht="76" customHeight="1" outlineLevel="1" spans="1:27">
      <c r="A188" s="83">
        <v>27</v>
      </c>
      <c r="B188" s="96" t="s">
        <v>675</v>
      </c>
      <c r="C188" s="96" t="s">
        <v>676</v>
      </c>
      <c r="D188" s="47" t="s">
        <v>269</v>
      </c>
      <c r="E188" s="74"/>
      <c r="F188" s="74"/>
      <c r="G188" s="74"/>
      <c r="H188" s="74"/>
      <c r="I188" s="74"/>
      <c r="J188" s="74"/>
      <c r="K188" s="74">
        <v>50</v>
      </c>
      <c r="L188" s="78">
        <f t="shared" si="179"/>
        <v>50</v>
      </c>
      <c r="M188" s="98">
        <v>3.54</v>
      </c>
      <c r="N188" s="98">
        <v>10.11</v>
      </c>
      <c r="O188" s="98">
        <v>1.01</v>
      </c>
      <c r="P188" s="98">
        <v>0.7</v>
      </c>
      <c r="Q188" s="98">
        <v>0.55</v>
      </c>
      <c r="R188" s="78">
        <f t="shared" si="180"/>
        <v>15</v>
      </c>
      <c r="S188" s="55">
        <f t="shared" ref="S188:Y188" si="211">+E188*$R188</f>
        <v>0</v>
      </c>
      <c r="T188" s="55">
        <f t="shared" si="211"/>
        <v>0</v>
      </c>
      <c r="U188" s="55">
        <f t="shared" si="211"/>
        <v>0</v>
      </c>
      <c r="V188" s="55">
        <f t="shared" si="211"/>
        <v>0</v>
      </c>
      <c r="W188" s="55">
        <f t="shared" si="211"/>
        <v>0</v>
      </c>
      <c r="X188" s="55">
        <f t="shared" si="211"/>
        <v>0</v>
      </c>
      <c r="Y188" s="55">
        <f t="shared" si="211"/>
        <v>750</v>
      </c>
      <c r="Z188" s="78">
        <f t="shared" si="194"/>
        <v>750</v>
      </c>
      <c r="AA188" s="67"/>
    </row>
    <row r="189" ht="76" customHeight="1" outlineLevel="1" spans="1:27">
      <c r="A189" s="83">
        <v>28</v>
      </c>
      <c r="B189" s="96" t="s">
        <v>677</v>
      </c>
      <c r="C189" s="96" t="s">
        <v>678</v>
      </c>
      <c r="D189" s="47" t="s">
        <v>269</v>
      </c>
      <c r="E189" s="74"/>
      <c r="F189" s="74"/>
      <c r="G189" s="74"/>
      <c r="H189" s="74"/>
      <c r="I189" s="74"/>
      <c r="J189" s="74"/>
      <c r="K189" s="74">
        <v>50</v>
      </c>
      <c r="L189" s="78">
        <f t="shared" si="179"/>
        <v>50</v>
      </c>
      <c r="M189" s="98">
        <v>3.19</v>
      </c>
      <c r="N189" s="98">
        <v>4.12</v>
      </c>
      <c r="O189" s="98">
        <v>1.01</v>
      </c>
      <c r="P189" s="98">
        <v>0.57</v>
      </c>
      <c r="Q189" s="98">
        <v>0.48</v>
      </c>
      <c r="R189" s="78">
        <f t="shared" si="180"/>
        <v>8.4</v>
      </c>
      <c r="S189" s="55">
        <f t="shared" ref="S189:Y189" si="212">+E189*$R189</f>
        <v>0</v>
      </c>
      <c r="T189" s="55">
        <f t="shared" si="212"/>
        <v>0</v>
      </c>
      <c r="U189" s="55">
        <f t="shared" si="212"/>
        <v>0</v>
      </c>
      <c r="V189" s="55">
        <f t="shared" si="212"/>
        <v>0</v>
      </c>
      <c r="W189" s="55">
        <f t="shared" si="212"/>
        <v>0</v>
      </c>
      <c r="X189" s="55">
        <f t="shared" si="212"/>
        <v>0</v>
      </c>
      <c r="Y189" s="55">
        <f t="shared" si="212"/>
        <v>420</v>
      </c>
      <c r="Z189" s="78">
        <f t="shared" si="194"/>
        <v>420</v>
      </c>
      <c r="AA189" s="67"/>
    </row>
    <row r="190" ht="76" customHeight="1" outlineLevel="1" spans="1:27">
      <c r="A190" s="83">
        <v>29</v>
      </c>
      <c r="B190" s="96" t="s">
        <v>679</v>
      </c>
      <c r="C190" s="96" t="s">
        <v>680</v>
      </c>
      <c r="D190" s="47" t="s">
        <v>269</v>
      </c>
      <c r="E190" s="74"/>
      <c r="F190" s="74"/>
      <c r="G190" s="74"/>
      <c r="H190" s="74"/>
      <c r="I190" s="74"/>
      <c r="J190" s="74"/>
      <c r="K190" s="74">
        <v>50</v>
      </c>
      <c r="L190" s="78">
        <f t="shared" si="179"/>
        <v>50</v>
      </c>
      <c r="M190" s="98">
        <v>3.19</v>
      </c>
      <c r="N190" s="98">
        <v>5.33</v>
      </c>
      <c r="O190" s="98">
        <v>1.01</v>
      </c>
      <c r="P190" s="98">
        <v>0.57</v>
      </c>
      <c r="Q190" s="98">
        <v>0.48</v>
      </c>
      <c r="R190" s="78">
        <f t="shared" si="180"/>
        <v>9.62</v>
      </c>
      <c r="S190" s="55">
        <f t="shared" ref="S190:Y190" si="213">+E190*$R190</f>
        <v>0</v>
      </c>
      <c r="T190" s="55">
        <f t="shared" si="213"/>
        <v>0</v>
      </c>
      <c r="U190" s="55">
        <f t="shared" si="213"/>
        <v>0</v>
      </c>
      <c r="V190" s="55">
        <f t="shared" si="213"/>
        <v>0</v>
      </c>
      <c r="W190" s="55">
        <f t="shared" si="213"/>
        <v>0</v>
      </c>
      <c r="X190" s="55">
        <f t="shared" si="213"/>
        <v>0</v>
      </c>
      <c r="Y190" s="55">
        <f t="shared" si="213"/>
        <v>481</v>
      </c>
      <c r="Z190" s="78">
        <f t="shared" si="194"/>
        <v>481</v>
      </c>
      <c r="AA190" s="67"/>
    </row>
    <row r="191" ht="76" customHeight="1" outlineLevel="1" spans="1:27">
      <c r="A191" s="83">
        <v>30</v>
      </c>
      <c r="B191" s="96" t="s">
        <v>681</v>
      </c>
      <c r="C191" s="96" t="s">
        <v>682</v>
      </c>
      <c r="D191" s="47" t="s">
        <v>269</v>
      </c>
      <c r="E191" s="74"/>
      <c r="F191" s="74"/>
      <c r="G191" s="74"/>
      <c r="H191" s="74"/>
      <c r="I191" s="74"/>
      <c r="J191" s="74"/>
      <c r="K191" s="74">
        <v>50</v>
      </c>
      <c r="L191" s="78">
        <f t="shared" si="179"/>
        <v>50</v>
      </c>
      <c r="M191" s="98">
        <v>3.19</v>
      </c>
      <c r="N191" s="98">
        <v>6.52</v>
      </c>
      <c r="O191" s="98">
        <v>1.01</v>
      </c>
      <c r="P191" s="98">
        <v>0.57</v>
      </c>
      <c r="Q191" s="98">
        <v>0.48</v>
      </c>
      <c r="R191" s="78">
        <f t="shared" si="180"/>
        <v>10.83</v>
      </c>
      <c r="S191" s="55">
        <f t="shared" ref="S191:Y191" si="214">+E191*$R191</f>
        <v>0</v>
      </c>
      <c r="T191" s="55">
        <f t="shared" si="214"/>
        <v>0</v>
      </c>
      <c r="U191" s="55">
        <f t="shared" si="214"/>
        <v>0</v>
      </c>
      <c r="V191" s="55">
        <f t="shared" si="214"/>
        <v>0</v>
      </c>
      <c r="W191" s="55">
        <f t="shared" si="214"/>
        <v>0</v>
      </c>
      <c r="X191" s="55">
        <f t="shared" si="214"/>
        <v>0</v>
      </c>
      <c r="Y191" s="55">
        <f t="shared" si="214"/>
        <v>541.5</v>
      </c>
      <c r="Z191" s="78">
        <f t="shared" si="194"/>
        <v>541.5</v>
      </c>
      <c r="AA191" s="67"/>
    </row>
    <row r="192" ht="76" customHeight="1" outlineLevel="1" spans="1:27">
      <c r="A192" s="83">
        <v>31</v>
      </c>
      <c r="B192" s="96" t="s">
        <v>683</v>
      </c>
      <c r="C192" s="96" t="s">
        <v>684</v>
      </c>
      <c r="D192" s="47" t="s">
        <v>269</v>
      </c>
      <c r="E192" s="74"/>
      <c r="F192" s="74"/>
      <c r="G192" s="74"/>
      <c r="H192" s="74"/>
      <c r="I192" s="74"/>
      <c r="J192" s="74"/>
      <c r="K192" s="74">
        <v>50</v>
      </c>
      <c r="L192" s="78">
        <f t="shared" si="179"/>
        <v>50</v>
      </c>
      <c r="M192" s="98">
        <v>3.19</v>
      </c>
      <c r="N192" s="98">
        <v>7.62</v>
      </c>
      <c r="O192" s="98">
        <v>1.01</v>
      </c>
      <c r="P192" s="98">
        <v>0.57</v>
      </c>
      <c r="Q192" s="98">
        <v>0.48</v>
      </c>
      <c r="R192" s="78">
        <f t="shared" si="180"/>
        <v>11.94</v>
      </c>
      <c r="S192" s="55">
        <f t="shared" ref="S192:Y192" si="215">+E192*$R192</f>
        <v>0</v>
      </c>
      <c r="T192" s="55">
        <f t="shared" si="215"/>
        <v>0</v>
      </c>
      <c r="U192" s="55">
        <f t="shared" si="215"/>
        <v>0</v>
      </c>
      <c r="V192" s="55">
        <f t="shared" si="215"/>
        <v>0</v>
      </c>
      <c r="W192" s="55">
        <f t="shared" si="215"/>
        <v>0</v>
      </c>
      <c r="X192" s="55">
        <f t="shared" si="215"/>
        <v>0</v>
      </c>
      <c r="Y192" s="55">
        <f t="shared" si="215"/>
        <v>597</v>
      </c>
      <c r="Z192" s="78">
        <f t="shared" si="194"/>
        <v>597</v>
      </c>
      <c r="AA192" s="67"/>
    </row>
    <row r="193" ht="76" customHeight="1" outlineLevel="1" spans="1:27">
      <c r="A193" s="83">
        <v>32</v>
      </c>
      <c r="B193" s="96" t="s">
        <v>685</v>
      </c>
      <c r="C193" s="96" t="s">
        <v>686</v>
      </c>
      <c r="D193" s="47" t="s">
        <v>269</v>
      </c>
      <c r="E193" s="74"/>
      <c r="F193" s="74"/>
      <c r="G193" s="74"/>
      <c r="H193" s="74"/>
      <c r="I193" s="74"/>
      <c r="J193" s="74"/>
      <c r="K193" s="74">
        <v>50</v>
      </c>
      <c r="L193" s="78">
        <f t="shared" si="179"/>
        <v>50</v>
      </c>
      <c r="M193" s="98">
        <v>3.54</v>
      </c>
      <c r="N193" s="98">
        <v>9.07</v>
      </c>
      <c r="O193" s="98">
        <v>1.01</v>
      </c>
      <c r="P193" s="98">
        <v>0.7</v>
      </c>
      <c r="Q193" s="98">
        <v>0.55</v>
      </c>
      <c r="R193" s="78">
        <f t="shared" si="180"/>
        <v>13.95</v>
      </c>
      <c r="S193" s="55">
        <f t="shared" ref="S193:Y193" si="216">+E193*$R193</f>
        <v>0</v>
      </c>
      <c r="T193" s="55">
        <f t="shared" si="216"/>
        <v>0</v>
      </c>
      <c r="U193" s="55">
        <f t="shared" si="216"/>
        <v>0</v>
      </c>
      <c r="V193" s="55">
        <f t="shared" si="216"/>
        <v>0</v>
      </c>
      <c r="W193" s="55">
        <f t="shared" si="216"/>
        <v>0</v>
      </c>
      <c r="X193" s="55">
        <f t="shared" si="216"/>
        <v>0</v>
      </c>
      <c r="Y193" s="55">
        <f t="shared" si="216"/>
        <v>697.5</v>
      </c>
      <c r="Z193" s="78">
        <f t="shared" si="194"/>
        <v>697.5</v>
      </c>
      <c r="AA193" s="67"/>
    </row>
    <row r="194" ht="52" customHeight="1" outlineLevel="1" spans="1:27">
      <c r="A194" s="83">
        <v>33</v>
      </c>
      <c r="B194" s="54" t="s">
        <v>387</v>
      </c>
      <c r="C194" s="60" t="s">
        <v>388</v>
      </c>
      <c r="D194" s="65" t="s">
        <v>384</v>
      </c>
      <c r="E194" s="74">
        <v>159</v>
      </c>
      <c r="F194" s="74">
        <v>30</v>
      </c>
      <c r="G194" s="74">
        <v>10</v>
      </c>
      <c r="H194" s="74">
        <v>10</v>
      </c>
      <c r="I194" s="74">
        <v>19</v>
      </c>
      <c r="J194" s="74">
        <v>10</v>
      </c>
      <c r="K194" s="74">
        <v>50</v>
      </c>
      <c r="L194" s="78">
        <f t="shared" si="179"/>
        <v>288</v>
      </c>
      <c r="M194" s="74">
        <v>5.43</v>
      </c>
      <c r="N194" s="74">
        <v>3.5</v>
      </c>
      <c r="O194" s="74">
        <v>1.03</v>
      </c>
      <c r="P194" s="74">
        <v>1.16</v>
      </c>
      <c r="Q194" s="74">
        <v>0.98</v>
      </c>
      <c r="R194" s="78">
        <f t="shared" si="180"/>
        <v>11.18</v>
      </c>
      <c r="S194" s="55">
        <f t="shared" ref="S194:Y194" si="217">+E194*$R194</f>
        <v>1777.62</v>
      </c>
      <c r="T194" s="55">
        <f t="shared" si="217"/>
        <v>335.4</v>
      </c>
      <c r="U194" s="55">
        <f t="shared" si="217"/>
        <v>111.8</v>
      </c>
      <c r="V194" s="55">
        <f t="shared" si="217"/>
        <v>111.8</v>
      </c>
      <c r="W194" s="55">
        <f t="shared" si="217"/>
        <v>212.42</v>
      </c>
      <c r="X194" s="55">
        <f t="shared" si="217"/>
        <v>111.8</v>
      </c>
      <c r="Y194" s="55">
        <f t="shared" si="217"/>
        <v>559</v>
      </c>
      <c r="Z194" s="78">
        <f t="shared" si="194"/>
        <v>3219.84</v>
      </c>
      <c r="AA194" s="67"/>
    </row>
    <row r="195" ht="32.25" customHeight="1" spans="1:27">
      <c r="A195" s="87" t="s">
        <v>86</v>
      </c>
      <c r="B195" s="99" t="s">
        <v>687</v>
      </c>
      <c r="C195" s="96"/>
      <c r="D195" s="88"/>
      <c r="E195" s="64"/>
      <c r="F195" s="64"/>
      <c r="G195" s="64"/>
      <c r="H195" s="64"/>
      <c r="I195" s="64"/>
      <c r="J195" s="64"/>
      <c r="K195" s="74"/>
      <c r="L195" s="71"/>
      <c r="M195" s="64"/>
      <c r="N195" s="64"/>
      <c r="O195" s="64"/>
      <c r="P195" s="64"/>
      <c r="Q195" s="64"/>
      <c r="R195" s="79"/>
      <c r="S195" s="78">
        <f>SUM(S196:S199)</f>
        <v>0</v>
      </c>
      <c r="T195" s="78">
        <f t="shared" ref="T195:Z195" si="218">SUM(T196:T199)</f>
        <v>0</v>
      </c>
      <c r="U195" s="78">
        <f t="shared" si="218"/>
        <v>0</v>
      </c>
      <c r="V195" s="78">
        <f t="shared" si="218"/>
        <v>0</v>
      </c>
      <c r="W195" s="78">
        <f t="shared" si="218"/>
        <v>0</v>
      </c>
      <c r="X195" s="78">
        <f t="shared" si="218"/>
        <v>0</v>
      </c>
      <c r="Y195" s="78">
        <f t="shared" si="218"/>
        <v>19546.11</v>
      </c>
      <c r="Z195" s="78">
        <f t="shared" si="218"/>
        <v>19546.11</v>
      </c>
      <c r="AA195" s="67"/>
    </row>
    <row r="196" ht="39" customHeight="1" outlineLevel="1" spans="1:27">
      <c r="A196" s="83">
        <v>1</v>
      </c>
      <c r="B196" s="96" t="s">
        <v>688</v>
      </c>
      <c r="C196" s="96" t="s">
        <v>689</v>
      </c>
      <c r="D196" s="88" t="s">
        <v>690</v>
      </c>
      <c r="E196" s="64"/>
      <c r="F196" s="64"/>
      <c r="G196" s="64"/>
      <c r="H196" s="64"/>
      <c r="I196" s="64"/>
      <c r="J196" s="64"/>
      <c r="K196" s="74">
        <v>1</v>
      </c>
      <c r="L196" s="78">
        <f t="shared" ref="L196:L199" si="219">SUM(E196:K196)</f>
        <v>1</v>
      </c>
      <c r="M196" s="74">
        <v>1404.28</v>
      </c>
      <c r="N196" s="74">
        <v>0</v>
      </c>
      <c r="O196" s="74"/>
      <c r="P196" s="74">
        <v>219.5</v>
      </c>
      <c r="Q196" s="74">
        <v>284.37</v>
      </c>
      <c r="R196" s="78">
        <f t="shared" ref="R196:R199" si="220">+M196+N196*O196+P196+Q196</f>
        <v>1908.15</v>
      </c>
      <c r="S196" s="55">
        <f t="shared" ref="S196:Y196" si="221">+E196*$R196</f>
        <v>0</v>
      </c>
      <c r="T196" s="55">
        <f t="shared" si="221"/>
        <v>0</v>
      </c>
      <c r="U196" s="55">
        <f t="shared" si="221"/>
        <v>0</v>
      </c>
      <c r="V196" s="55">
        <f t="shared" si="221"/>
        <v>0</v>
      </c>
      <c r="W196" s="55">
        <f t="shared" si="221"/>
        <v>0</v>
      </c>
      <c r="X196" s="55">
        <f t="shared" si="221"/>
        <v>0</v>
      </c>
      <c r="Y196" s="55">
        <f t="shared" si="221"/>
        <v>1908.15</v>
      </c>
      <c r="Z196" s="78">
        <f t="shared" si="194"/>
        <v>1908.15</v>
      </c>
      <c r="AA196" s="67"/>
    </row>
    <row r="197" ht="39" customHeight="1" outlineLevel="1" spans="1:27">
      <c r="A197" s="83">
        <v>2</v>
      </c>
      <c r="B197" s="96" t="s">
        <v>688</v>
      </c>
      <c r="C197" s="96" t="s">
        <v>691</v>
      </c>
      <c r="D197" s="88" t="s">
        <v>690</v>
      </c>
      <c r="E197" s="64"/>
      <c r="F197" s="64"/>
      <c r="G197" s="64"/>
      <c r="H197" s="64"/>
      <c r="I197" s="64"/>
      <c r="J197" s="64"/>
      <c r="K197" s="74">
        <v>1</v>
      </c>
      <c r="L197" s="78">
        <f t="shared" si="219"/>
        <v>1</v>
      </c>
      <c r="M197" s="74">
        <v>2357.73</v>
      </c>
      <c r="N197" s="74">
        <v>0</v>
      </c>
      <c r="O197" s="74"/>
      <c r="P197" s="74">
        <v>344.04</v>
      </c>
      <c r="Q197" s="74">
        <v>473.3</v>
      </c>
      <c r="R197" s="78">
        <f t="shared" si="220"/>
        <v>3175.07</v>
      </c>
      <c r="S197" s="55">
        <f t="shared" ref="S197:Y197" si="222">+E197*$R197</f>
        <v>0</v>
      </c>
      <c r="T197" s="55">
        <f t="shared" si="222"/>
        <v>0</v>
      </c>
      <c r="U197" s="55">
        <f t="shared" si="222"/>
        <v>0</v>
      </c>
      <c r="V197" s="55">
        <f t="shared" si="222"/>
        <v>0</v>
      </c>
      <c r="W197" s="55">
        <f t="shared" si="222"/>
        <v>0</v>
      </c>
      <c r="X197" s="55">
        <f t="shared" si="222"/>
        <v>0</v>
      </c>
      <c r="Y197" s="55">
        <f t="shared" si="222"/>
        <v>3175.07</v>
      </c>
      <c r="Z197" s="78">
        <f t="shared" si="194"/>
        <v>3175.07</v>
      </c>
      <c r="AA197" s="67"/>
    </row>
    <row r="198" ht="39" customHeight="1" outlineLevel="1" spans="1:27">
      <c r="A198" s="83">
        <v>3</v>
      </c>
      <c r="B198" s="96" t="s">
        <v>688</v>
      </c>
      <c r="C198" s="96" t="s">
        <v>692</v>
      </c>
      <c r="D198" s="88" t="s">
        <v>690</v>
      </c>
      <c r="E198" s="64"/>
      <c r="F198" s="64"/>
      <c r="G198" s="64"/>
      <c r="H198" s="64"/>
      <c r="I198" s="64"/>
      <c r="J198" s="64"/>
      <c r="K198" s="74">
        <v>1</v>
      </c>
      <c r="L198" s="78">
        <f t="shared" si="219"/>
        <v>1</v>
      </c>
      <c r="M198" s="74">
        <v>4379.71</v>
      </c>
      <c r="N198" s="74">
        <v>0</v>
      </c>
      <c r="O198" s="74"/>
      <c r="P198" s="74">
        <v>445.55</v>
      </c>
      <c r="Q198" s="74">
        <v>851.06</v>
      </c>
      <c r="R198" s="78">
        <f t="shared" si="220"/>
        <v>5676.32</v>
      </c>
      <c r="S198" s="55">
        <f t="shared" ref="S198:Y198" si="223">+E198*$R198</f>
        <v>0</v>
      </c>
      <c r="T198" s="55">
        <f t="shared" si="223"/>
        <v>0</v>
      </c>
      <c r="U198" s="55">
        <f t="shared" si="223"/>
        <v>0</v>
      </c>
      <c r="V198" s="55">
        <f t="shared" si="223"/>
        <v>0</v>
      </c>
      <c r="W198" s="55">
        <f t="shared" si="223"/>
        <v>0</v>
      </c>
      <c r="X198" s="55">
        <f t="shared" si="223"/>
        <v>0</v>
      </c>
      <c r="Y198" s="55">
        <f t="shared" si="223"/>
        <v>5676.32</v>
      </c>
      <c r="Z198" s="78">
        <f t="shared" si="194"/>
        <v>5676.32</v>
      </c>
      <c r="AA198" s="67"/>
    </row>
    <row r="199" ht="39" customHeight="1" outlineLevel="1" spans="1:27">
      <c r="A199" s="100">
        <v>4</v>
      </c>
      <c r="B199" s="101" t="s">
        <v>688</v>
      </c>
      <c r="C199" s="101" t="s">
        <v>693</v>
      </c>
      <c r="D199" s="102" t="s">
        <v>690</v>
      </c>
      <c r="E199" s="103"/>
      <c r="F199" s="103"/>
      <c r="G199" s="103"/>
      <c r="H199" s="103"/>
      <c r="I199" s="103"/>
      <c r="J199" s="103"/>
      <c r="K199" s="107">
        <v>1</v>
      </c>
      <c r="L199" s="108">
        <f t="shared" si="219"/>
        <v>1</v>
      </c>
      <c r="M199" s="107">
        <v>6852.45</v>
      </c>
      <c r="N199" s="107">
        <v>0</v>
      </c>
      <c r="O199" s="107"/>
      <c r="P199" s="107">
        <v>616.21</v>
      </c>
      <c r="Q199" s="107">
        <v>1317.91</v>
      </c>
      <c r="R199" s="108">
        <f t="shared" si="220"/>
        <v>8786.57</v>
      </c>
      <c r="S199" s="111">
        <f t="shared" ref="S199:Y199" si="224">+E199*$R199</f>
        <v>0</v>
      </c>
      <c r="T199" s="111">
        <f t="shared" si="224"/>
        <v>0</v>
      </c>
      <c r="U199" s="111">
        <f t="shared" si="224"/>
        <v>0</v>
      </c>
      <c r="V199" s="111">
        <f t="shared" si="224"/>
        <v>0</v>
      </c>
      <c r="W199" s="111">
        <f t="shared" si="224"/>
        <v>0</v>
      </c>
      <c r="X199" s="111">
        <f t="shared" si="224"/>
        <v>0</v>
      </c>
      <c r="Y199" s="111">
        <f t="shared" si="224"/>
        <v>8786.57</v>
      </c>
      <c r="Z199" s="108">
        <f t="shared" si="194"/>
        <v>8786.57</v>
      </c>
      <c r="AA199" s="113"/>
    </row>
    <row r="200" ht="36.75" customHeight="1" spans="1:27">
      <c r="A200" s="87" t="s">
        <v>88</v>
      </c>
      <c r="B200" s="99" t="s">
        <v>93</v>
      </c>
      <c r="C200" s="104"/>
      <c r="D200" s="105"/>
      <c r="E200" s="106"/>
      <c r="F200" s="106"/>
      <c r="G200" s="106"/>
      <c r="H200" s="106"/>
      <c r="I200" s="106"/>
      <c r="J200" s="106"/>
      <c r="K200" s="109"/>
      <c r="L200" s="110"/>
      <c r="M200" s="106"/>
      <c r="N200" s="106"/>
      <c r="O200" s="106"/>
      <c r="P200" s="106"/>
      <c r="Q200" s="106"/>
      <c r="R200" s="112"/>
      <c r="S200" s="78">
        <f t="shared" ref="S200:Z200" si="225">S6+S21+S46+S64+S135+S161+S195</f>
        <v>7876.11</v>
      </c>
      <c r="T200" s="78">
        <f t="shared" si="225"/>
        <v>1486.05</v>
      </c>
      <c r="U200" s="78">
        <f t="shared" si="225"/>
        <v>2818.8</v>
      </c>
      <c r="V200" s="78">
        <f t="shared" si="225"/>
        <v>2818.8</v>
      </c>
      <c r="W200" s="78">
        <f t="shared" si="225"/>
        <v>5355.77</v>
      </c>
      <c r="X200" s="78">
        <f t="shared" si="225"/>
        <v>2818.8</v>
      </c>
      <c r="Y200" s="78">
        <f t="shared" si="225"/>
        <v>331947.11</v>
      </c>
      <c r="Z200" s="78">
        <f t="shared" si="225"/>
        <v>355121.44</v>
      </c>
      <c r="AA200" s="105"/>
    </row>
  </sheetData>
  <sheetProtection algorithmName="SHA-512" hashValue="KH3fFqtYh7GsO4rz7U/bTGE0VdlhCzlvJmoEuSH52rJ2PjhgBbX3X+bXtUNrb/Z93u9KN+ACzzI9yPdMUQc6DQ==" saltValue="8EeOXNTJLhKcd4q5HNghIA==" spinCount="100000" sheet="1" formatCells="0" insertHyperlinks="0" autoFilter="0" objects="1"/>
  <mergeCells count="10">
    <mergeCell ref="A1:AA1"/>
    <mergeCell ref="A2:Z2"/>
    <mergeCell ref="E3:L3"/>
    <mergeCell ref="M3:R3"/>
    <mergeCell ref="S3:Z3"/>
    <mergeCell ref="A3:A4"/>
    <mergeCell ref="B3:B4"/>
    <mergeCell ref="C3:C4"/>
    <mergeCell ref="D3:D4"/>
    <mergeCell ref="AA3:AA4"/>
  </mergeCells>
  <printOptions horizontalCentered="1"/>
  <pageMargins left="0.393055555555556" right="0.393055555555556" top="0.393055555555556" bottom="0.393055555555556" header="0" footer="0"/>
  <pageSetup paperSize="1" scale="65" fitToHeight="0" orientation="landscape" horizontalDpi="600"/>
  <headerFooter/>
  <ignoredErrors>
    <ignoredError sqref="S21:Y21 S46:Y46 S64:Y64 S135:Y135 S161:Y161 S195:Y195 Z21:Z195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A5ED"/>
    <outlinePr summaryBelow="0"/>
    <pageSetUpPr fitToPage="1"/>
  </sheetPr>
  <dimension ref="A1:AA46"/>
  <sheetViews>
    <sheetView view="pageBreakPreview" zoomScaleNormal="100" workbookViewId="0">
      <pane xSplit="4" ySplit="4" topLeftCell="E5" activePane="bottomRight" state="frozen"/>
      <selection/>
      <selection pane="topRight"/>
      <selection pane="bottomLeft"/>
      <selection pane="bottomRight" activeCell="C43" sqref="C43"/>
    </sheetView>
  </sheetViews>
  <sheetFormatPr defaultColWidth="10.6666666666667" defaultRowHeight="12"/>
  <cols>
    <col min="1" max="1" width="5.5" style="27" customWidth="1"/>
    <col min="2" max="2" width="28.3222222222222" style="28" customWidth="1"/>
    <col min="3" max="3" width="41.2888888888889" style="29" customWidth="1"/>
    <col min="4" max="4" width="5.5" style="26" customWidth="1"/>
    <col min="5" max="10" width="12.1666666666667" style="30" hidden="1" customWidth="1" outlineLevel="1"/>
    <col min="11" max="11" width="12.1666666666667" style="31" hidden="1" customWidth="1" outlineLevel="1"/>
    <col min="12" max="12" width="17.1666666666667" style="32" customWidth="1" collapsed="1"/>
    <col min="13" max="13" width="13.5" style="30" customWidth="1" outlineLevel="1"/>
    <col min="14" max="16" width="12.6666666666667" style="30" customWidth="1" outlineLevel="1"/>
    <col min="17" max="17" width="17.7666666666667" style="30" customWidth="1" outlineLevel="1"/>
    <col min="18" max="18" width="18.5222222222222" style="33" customWidth="1"/>
    <col min="19" max="19" width="17.1666666666667" style="30" hidden="1" customWidth="1" outlineLevel="1"/>
    <col min="20" max="20" width="15.6666666666667" style="30" hidden="1" customWidth="1" outlineLevel="1"/>
    <col min="21" max="21" width="17.1666666666667" style="30" hidden="1" customWidth="1" outlineLevel="1"/>
    <col min="22" max="22" width="15.6666666666667" style="30" hidden="1" customWidth="1" outlineLevel="1"/>
    <col min="23" max="25" width="17.1666666666667" style="30" hidden="1" customWidth="1" outlineLevel="1"/>
    <col min="26" max="26" width="20.1666666666667" style="33" customWidth="1" collapsed="1"/>
    <col min="27" max="27" width="28.5111111111111" style="26" customWidth="1"/>
    <col min="28" max="28" width="19.2555555555556" style="26" customWidth="1"/>
    <col min="29" max="29" width="15.3333333333333" style="26"/>
    <col min="30" max="16384" width="10.6666666666667" style="26"/>
  </cols>
  <sheetData>
    <row r="1" ht="25.5" spans="1:27">
      <c r="A1" s="34" t="s">
        <v>231</v>
      </c>
      <c r="B1" s="34"/>
      <c r="C1" s="35"/>
      <c r="D1" s="34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4"/>
    </row>
    <row r="2" ht="20.25" customHeight="1" spans="1:27">
      <c r="A2" s="37" t="s">
        <v>344</v>
      </c>
      <c r="B2" s="38"/>
      <c r="C2" s="39"/>
      <c r="D2" s="39"/>
      <c r="E2" s="40"/>
      <c r="F2" s="40"/>
      <c r="G2" s="40"/>
      <c r="H2" s="40"/>
      <c r="I2" s="40"/>
      <c r="J2" s="40"/>
      <c r="K2" s="40"/>
      <c r="L2" s="70"/>
      <c r="M2" s="70"/>
      <c r="N2" s="70"/>
      <c r="O2" s="70"/>
      <c r="P2" s="70"/>
      <c r="Q2" s="70"/>
      <c r="R2" s="70"/>
      <c r="S2" s="40"/>
      <c r="T2" s="40"/>
      <c r="U2" s="40"/>
      <c r="V2" s="40"/>
      <c r="W2" s="40"/>
      <c r="X2" s="40"/>
      <c r="Y2" s="40"/>
      <c r="Z2" s="70"/>
      <c r="AA2" s="80"/>
    </row>
    <row r="3" s="25" customFormat="1" ht="27.75" customHeight="1" spans="1:27">
      <c r="A3" s="41"/>
      <c r="B3" s="42" t="s">
        <v>64</v>
      </c>
      <c r="C3" s="42" t="s">
        <v>97</v>
      </c>
      <c r="D3" s="43"/>
      <c r="E3" s="44" t="s">
        <v>99</v>
      </c>
      <c r="F3" s="44"/>
      <c r="G3" s="44"/>
      <c r="H3" s="44"/>
      <c r="I3" s="44"/>
      <c r="J3" s="44"/>
      <c r="K3" s="44"/>
      <c r="L3" s="44"/>
      <c r="M3" s="44" t="s">
        <v>233</v>
      </c>
      <c r="N3" s="71"/>
      <c r="O3" s="71"/>
      <c r="P3" s="71"/>
      <c r="Q3" s="71"/>
      <c r="R3" s="71"/>
      <c r="S3" s="44" t="s">
        <v>101</v>
      </c>
      <c r="T3" s="44"/>
      <c r="U3" s="44"/>
      <c r="V3" s="44"/>
      <c r="W3" s="44"/>
      <c r="X3" s="44"/>
      <c r="Y3" s="44"/>
      <c r="Z3" s="44"/>
      <c r="AA3" s="42" t="s">
        <v>67</v>
      </c>
    </row>
    <row r="4" ht="60" customHeight="1" spans="1:27">
      <c r="A4" s="41"/>
      <c r="B4" s="45"/>
      <c r="C4" s="45"/>
      <c r="D4" s="43"/>
      <c r="E4" s="46" t="s">
        <v>234</v>
      </c>
      <c r="F4" s="46" t="s">
        <v>235</v>
      </c>
      <c r="G4" s="46" t="s">
        <v>236</v>
      </c>
      <c r="H4" s="46" t="s">
        <v>237</v>
      </c>
      <c r="I4" s="46" t="s">
        <v>238</v>
      </c>
      <c r="J4" s="46" t="s">
        <v>239</v>
      </c>
      <c r="K4" s="46" t="s">
        <v>240</v>
      </c>
      <c r="L4" s="44" t="s">
        <v>93</v>
      </c>
      <c r="M4" s="50" t="s">
        <v>345</v>
      </c>
      <c r="N4" s="50" t="s">
        <v>346</v>
      </c>
      <c r="O4" s="50" t="s">
        <v>347</v>
      </c>
      <c r="P4" s="50" t="s">
        <v>244</v>
      </c>
      <c r="Q4" s="50" t="s">
        <v>348</v>
      </c>
      <c r="R4" s="44" t="s">
        <v>246</v>
      </c>
      <c r="S4" s="46" t="s">
        <v>234</v>
      </c>
      <c r="T4" s="46" t="s">
        <v>235</v>
      </c>
      <c r="U4" s="46" t="s">
        <v>236</v>
      </c>
      <c r="V4" s="46" t="s">
        <v>237</v>
      </c>
      <c r="W4" s="46" t="s">
        <v>238</v>
      </c>
      <c r="X4" s="46" t="s">
        <v>239</v>
      </c>
      <c r="Y4" s="46" t="s">
        <v>240</v>
      </c>
      <c r="Z4" s="44" t="s">
        <v>93</v>
      </c>
      <c r="AA4" s="81"/>
    </row>
    <row r="5" s="26" customFormat="1" ht="34.5" customHeight="1" spans="1:27">
      <c r="A5" s="47" t="s">
        <v>23</v>
      </c>
      <c r="B5" s="48" t="s">
        <v>694</v>
      </c>
      <c r="C5" s="49" t="s">
        <v>695</v>
      </c>
      <c r="D5" s="48" t="s">
        <v>306</v>
      </c>
      <c r="E5" s="50"/>
      <c r="F5" s="50"/>
      <c r="G5" s="50"/>
      <c r="H5" s="50"/>
      <c r="I5" s="50"/>
      <c r="J5" s="50"/>
      <c r="K5" s="50"/>
      <c r="L5" s="72">
        <f>SUM(E5:K5)</f>
        <v>0</v>
      </c>
      <c r="M5" s="50">
        <v>45.58</v>
      </c>
      <c r="N5" s="50">
        <v>179.13</v>
      </c>
      <c r="O5" s="50">
        <v>1</v>
      </c>
      <c r="P5" s="50">
        <f>5.07+26</f>
        <v>31.07</v>
      </c>
      <c r="Q5" s="75">
        <f>14.05+9.17</f>
        <v>23.22</v>
      </c>
      <c r="R5" s="44">
        <f>SUM(M5:Q5)</f>
        <v>280</v>
      </c>
      <c r="S5" s="50">
        <f>E5*R5</f>
        <v>0</v>
      </c>
      <c r="T5" s="50">
        <f>F5*R5</f>
        <v>0</v>
      </c>
      <c r="U5" s="50">
        <f>G5*R5</f>
        <v>0</v>
      </c>
      <c r="V5" s="50">
        <f>H5*R5</f>
        <v>0</v>
      </c>
      <c r="W5" s="50">
        <f>I5*R5</f>
        <v>0</v>
      </c>
      <c r="X5" s="50">
        <f>J5*R5</f>
        <v>0</v>
      </c>
      <c r="Y5" s="50">
        <f>K5*R5</f>
        <v>0</v>
      </c>
      <c r="Z5" s="44">
        <f>SUM(S5:Y5)</f>
        <v>0</v>
      </c>
      <c r="AA5" s="82"/>
    </row>
    <row r="6" s="26" customFormat="1" ht="34.5" customHeight="1" spans="1:27">
      <c r="A6" s="47" t="s">
        <v>26</v>
      </c>
      <c r="B6" s="48" t="s">
        <v>696</v>
      </c>
      <c r="C6" s="49" t="s">
        <v>697</v>
      </c>
      <c r="D6" s="48" t="s">
        <v>698</v>
      </c>
      <c r="E6" s="50"/>
      <c r="F6" s="50"/>
      <c r="G6" s="50"/>
      <c r="H6" s="50"/>
      <c r="I6" s="50"/>
      <c r="J6" s="50"/>
      <c r="K6" s="50"/>
      <c r="L6" s="72">
        <f>SUM(E6:K6)</f>
        <v>0</v>
      </c>
      <c r="M6" s="50"/>
      <c r="N6" s="50">
        <v>51071</v>
      </c>
      <c r="O6" s="50"/>
      <c r="P6" s="50"/>
      <c r="Q6" s="76"/>
      <c r="R6" s="44">
        <f>SUM(M6:Q6)</f>
        <v>51071</v>
      </c>
      <c r="S6" s="50">
        <f>E6*R6</f>
        <v>0</v>
      </c>
      <c r="T6" s="50">
        <f>F6*R6</f>
        <v>0</v>
      </c>
      <c r="U6" s="50">
        <f>G6*R6</f>
        <v>0</v>
      </c>
      <c r="V6" s="50">
        <f>H6*R6</f>
        <v>0</v>
      </c>
      <c r="W6" s="50">
        <f>I6*R6</f>
        <v>0</v>
      </c>
      <c r="X6" s="50">
        <f>J6*R6</f>
        <v>0</v>
      </c>
      <c r="Y6" s="50">
        <f>K6*R6</f>
        <v>0</v>
      </c>
      <c r="Z6" s="44">
        <f>SUM(S6:Y6)</f>
        <v>0</v>
      </c>
      <c r="AA6" s="82"/>
    </row>
    <row r="7" s="26" customFormat="1" ht="45" customHeight="1" spans="1:27">
      <c r="A7" s="47" t="s">
        <v>55</v>
      </c>
      <c r="B7" s="48" t="s">
        <v>699</v>
      </c>
      <c r="C7" s="49" t="s">
        <v>697</v>
      </c>
      <c r="D7" s="48" t="s">
        <v>698</v>
      </c>
      <c r="E7" s="50"/>
      <c r="F7" s="50"/>
      <c r="G7" s="50"/>
      <c r="H7" s="50"/>
      <c r="I7" s="50"/>
      <c r="J7" s="50"/>
      <c r="K7" s="50"/>
      <c r="L7" s="72">
        <f>SUM(E7:K7)</f>
        <v>0</v>
      </c>
      <c r="M7" s="50"/>
      <c r="N7" s="50">
        <v>50000</v>
      </c>
      <c r="O7" s="50"/>
      <c r="P7" s="50"/>
      <c r="Q7" s="76"/>
      <c r="R7" s="44">
        <f>SUM(M7:Q7)</f>
        <v>50000</v>
      </c>
      <c r="S7" s="50">
        <f>E7*R7</f>
        <v>0</v>
      </c>
      <c r="T7" s="50">
        <f>F7*R7</f>
        <v>0</v>
      </c>
      <c r="U7" s="50">
        <f>G7*R7</f>
        <v>0</v>
      </c>
      <c r="V7" s="50">
        <f>H7*R7</f>
        <v>0</v>
      </c>
      <c r="W7" s="50">
        <f>I7*R7</f>
        <v>0</v>
      </c>
      <c r="X7" s="50">
        <f>J7*R7</f>
        <v>0</v>
      </c>
      <c r="Y7" s="50">
        <f>K7*R7</f>
        <v>0</v>
      </c>
      <c r="Z7" s="44">
        <f>SUM(S7:Y7)</f>
        <v>0</v>
      </c>
      <c r="AA7" s="82"/>
    </row>
    <row r="8" s="26" customFormat="1" ht="26" customHeight="1" spans="1:27">
      <c r="A8" s="47" t="s">
        <v>77</v>
      </c>
      <c r="B8" s="48" t="s">
        <v>700</v>
      </c>
      <c r="C8" s="49"/>
      <c r="D8" s="48"/>
      <c r="E8" s="50"/>
      <c r="F8" s="50"/>
      <c r="G8" s="50"/>
      <c r="H8" s="50"/>
      <c r="I8" s="50"/>
      <c r="J8" s="50"/>
      <c r="K8" s="50"/>
      <c r="L8" s="73"/>
      <c r="M8" s="50"/>
      <c r="N8" s="50"/>
      <c r="O8" s="50"/>
      <c r="P8" s="50"/>
      <c r="Q8" s="76"/>
      <c r="R8" s="44"/>
      <c r="S8" s="50"/>
      <c r="T8" s="50"/>
      <c r="U8" s="50"/>
      <c r="V8" s="50"/>
      <c r="W8" s="50"/>
      <c r="X8" s="50"/>
      <c r="Y8" s="44"/>
      <c r="Z8" s="44">
        <f>SUM(Z9:Z17)</f>
        <v>79466.74</v>
      </c>
      <c r="AA8" s="82"/>
    </row>
    <row r="9" s="26" customFormat="1" ht="96" customHeight="1" outlineLevel="1" spans="1:27">
      <c r="A9" s="47">
        <v>1</v>
      </c>
      <c r="B9" s="51" t="s">
        <v>701</v>
      </c>
      <c r="C9" s="52" t="s">
        <v>702</v>
      </c>
      <c r="D9" s="51" t="s">
        <v>381</v>
      </c>
      <c r="E9" s="50"/>
      <c r="F9" s="50"/>
      <c r="G9" s="50"/>
      <c r="H9" s="50"/>
      <c r="I9" s="50"/>
      <c r="J9" s="50"/>
      <c r="K9" s="50">
        <v>1</v>
      </c>
      <c r="L9" s="72">
        <f>SUM(E9:K9)</f>
        <v>1</v>
      </c>
      <c r="M9" s="50">
        <v>100.35</v>
      </c>
      <c r="N9" s="50">
        <v>45000</v>
      </c>
      <c r="O9" s="50">
        <v>1</v>
      </c>
      <c r="P9" s="50">
        <v>442.62</v>
      </c>
      <c r="Q9" s="76">
        <v>96.91</v>
      </c>
      <c r="R9" s="44">
        <f>SUM(M9:Q9)</f>
        <v>45640.88</v>
      </c>
      <c r="S9" s="50">
        <f t="shared" ref="S9:S17" si="0">E9*R9</f>
        <v>0</v>
      </c>
      <c r="T9" s="50">
        <f t="shared" ref="T9:T17" si="1">F9*R9</f>
        <v>0</v>
      </c>
      <c r="U9" s="50">
        <f t="shared" ref="U9:U17" si="2">G9*R9</f>
        <v>0</v>
      </c>
      <c r="V9" s="50">
        <f t="shared" ref="V9:V17" si="3">H9*R9</f>
        <v>0</v>
      </c>
      <c r="W9" s="50">
        <f t="shared" ref="W9:W17" si="4">I9*R9</f>
        <v>0</v>
      </c>
      <c r="X9" s="50">
        <f t="shared" ref="X9:X17" si="5">J9*R9</f>
        <v>0</v>
      </c>
      <c r="Y9" s="50">
        <f t="shared" ref="Y9:Y17" si="6">K9*R9</f>
        <v>45640.88</v>
      </c>
      <c r="Z9" s="44">
        <f t="shared" ref="Z9:Z17" si="7">SUM(S9:Y9)</f>
        <v>45640.88</v>
      </c>
      <c r="AA9" s="82"/>
    </row>
    <row r="10" s="26" customFormat="1" ht="71" customHeight="1" outlineLevel="1" spans="1:27">
      <c r="A10" s="47">
        <v>2</v>
      </c>
      <c r="B10" s="51" t="s">
        <v>703</v>
      </c>
      <c r="C10" s="52" t="s">
        <v>704</v>
      </c>
      <c r="D10" s="51" t="s">
        <v>381</v>
      </c>
      <c r="E10" s="50"/>
      <c r="F10" s="50"/>
      <c r="G10" s="50"/>
      <c r="H10" s="50"/>
      <c r="I10" s="50"/>
      <c r="J10" s="50"/>
      <c r="K10" s="50">
        <v>1</v>
      </c>
      <c r="L10" s="72">
        <f>SUM(E10:K10)</f>
        <v>1</v>
      </c>
      <c r="M10" s="50">
        <v>79.1</v>
      </c>
      <c r="N10" s="50">
        <f>4247.79+1.44</f>
        <v>4249.23</v>
      </c>
      <c r="O10" s="50">
        <v>1</v>
      </c>
      <c r="P10" s="50">
        <v>11.73</v>
      </c>
      <c r="Q10" s="76">
        <v>15.52</v>
      </c>
      <c r="R10" s="44">
        <f t="shared" ref="R10:R14" si="8">SUM(M10:Q10)</f>
        <v>4356.58</v>
      </c>
      <c r="S10" s="50">
        <f t="shared" si="0"/>
        <v>0</v>
      </c>
      <c r="T10" s="50">
        <f t="shared" si="1"/>
        <v>0</v>
      </c>
      <c r="U10" s="50">
        <f t="shared" si="2"/>
        <v>0</v>
      </c>
      <c r="V10" s="50">
        <f t="shared" si="3"/>
        <v>0</v>
      </c>
      <c r="W10" s="50">
        <f t="shared" si="4"/>
        <v>0</v>
      </c>
      <c r="X10" s="50">
        <f t="shared" si="5"/>
        <v>0</v>
      </c>
      <c r="Y10" s="50">
        <f t="shared" si="6"/>
        <v>4356.58</v>
      </c>
      <c r="Z10" s="44">
        <f t="shared" si="7"/>
        <v>4356.58</v>
      </c>
      <c r="AA10" s="82"/>
    </row>
    <row r="11" s="26" customFormat="1" ht="71" customHeight="1" outlineLevel="1" spans="1:27">
      <c r="A11" s="47">
        <v>3</v>
      </c>
      <c r="B11" s="51" t="s">
        <v>703</v>
      </c>
      <c r="C11" s="52" t="s">
        <v>705</v>
      </c>
      <c r="D11" s="51" t="s">
        <v>381</v>
      </c>
      <c r="E11" s="50"/>
      <c r="F11" s="50"/>
      <c r="G11" s="50"/>
      <c r="H11" s="50"/>
      <c r="I11" s="50"/>
      <c r="J11" s="50"/>
      <c r="K11" s="50">
        <v>1</v>
      </c>
      <c r="L11" s="72">
        <f>SUM(E11:K11)</f>
        <v>1</v>
      </c>
      <c r="M11" s="50">
        <v>79.1</v>
      </c>
      <c r="N11" s="50">
        <v>6407.08</v>
      </c>
      <c r="O11" s="50">
        <v>1</v>
      </c>
      <c r="P11" s="50">
        <v>11.73</v>
      </c>
      <c r="Q11" s="76">
        <v>15.52</v>
      </c>
      <c r="R11" s="44">
        <f t="shared" si="8"/>
        <v>6514.43</v>
      </c>
      <c r="S11" s="50">
        <f t="shared" si="0"/>
        <v>0</v>
      </c>
      <c r="T11" s="50">
        <f t="shared" si="1"/>
        <v>0</v>
      </c>
      <c r="U11" s="50">
        <f t="shared" si="2"/>
        <v>0</v>
      </c>
      <c r="V11" s="50">
        <f t="shared" si="3"/>
        <v>0</v>
      </c>
      <c r="W11" s="50">
        <f t="shared" si="4"/>
        <v>0</v>
      </c>
      <c r="X11" s="50">
        <f t="shared" si="5"/>
        <v>0</v>
      </c>
      <c r="Y11" s="50">
        <f t="shared" si="6"/>
        <v>6514.43</v>
      </c>
      <c r="Z11" s="44">
        <f t="shared" si="7"/>
        <v>6514.43</v>
      </c>
      <c r="AA11" s="82"/>
    </row>
    <row r="12" s="26" customFormat="1" ht="71" customHeight="1" outlineLevel="1" spans="1:27">
      <c r="A12" s="47">
        <v>4</v>
      </c>
      <c r="B12" s="51" t="s">
        <v>703</v>
      </c>
      <c r="C12" s="52" t="s">
        <v>706</v>
      </c>
      <c r="D12" s="51" t="s">
        <v>381</v>
      </c>
      <c r="E12" s="50"/>
      <c r="F12" s="50"/>
      <c r="G12" s="50"/>
      <c r="H12" s="50"/>
      <c r="I12" s="50"/>
      <c r="J12" s="50"/>
      <c r="K12" s="50">
        <v>1</v>
      </c>
      <c r="L12" s="72">
        <f>SUM(E12:K12)</f>
        <v>1</v>
      </c>
      <c r="M12" s="50">
        <v>79.1</v>
      </c>
      <c r="N12" s="50">
        <v>2089.38</v>
      </c>
      <c r="O12" s="50">
        <v>1</v>
      </c>
      <c r="P12" s="50">
        <v>11.73</v>
      </c>
      <c r="Q12" s="76">
        <v>15.52</v>
      </c>
      <c r="R12" s="44">
        <f t="shared" si="8"/>
        <v>2196.73</v>
      </c>
      <c r="S12" s="50">
        <f t="shared" si="0"/>
        <v>0</v>
      </c>
      <c r="T12" s="50">
        <f t="shared" si="1"/>
        <v>0</v>
      </c>
      <c r="U12" s="50">
        <f t="shared" si="2"/>
        <v>0</v>
      </c>
      <c r="V12" s="50">
        <f t="shared" si="3"/>
        <v>0</v>
      </c>
      <c r="W12" s="50">
        <f t="shared" si="4"/>
        <v>0</v>
      </c>
      <c r="X12" s="50">
        <f t="shared" si="5"/>
        <v>0</v>
      </c>
      <c r="Y12" s="50">
        <f t="shared" si="6"/>
        <v>2196.73</v>
      </c>
      <c r="Z12" s="44">
        <f t="shared" si="7"/>
        <v>2196.73</v>
      </c>
      <c r="AA12" s="82"/>
    </row>
    <row r="13" s="26" customFormat="1" ht="71" customHeight="1" outlineLevel="1" spans="1:27">
      <c r="A13" s="47">
        <v>5</v>
      </c>
      <c r="B13" s="51" t="s">
        <v>703</v>
      </c>
      <c r="C13" s="52" t="s">
        <v>707</v>
      </c>
      <c r="D13" s="51" t="s">
        <v>381</v>
      </c>
      <c r="E13" s="50"/>
      <c r="F13" s="50"/>
      <c r="G13" s="50"/>
      <c r="H13" s="50"/>
      <c r="I13" s="50"/>
      <c r="J13" s="50"/>
      <c r="K13" s="50">
        <v>1</v>
      </c>
      <c r="L13" s="72">
        <f>SUM(E13:K13)</f>
        <v>1</v>
      </c>
      <c r="M13" s="50">
        <v>79.1</v>
      </c>
      <c r="N13" s="50">
        <v>5088.5</v>
      </c>
      <c r="O13" s="50">
        <v>1</v>
      </c>
      <c r="P13" s="50">
        <v>11.73</v>
      </c>
      <c r="Q13" s="76">
        <v>15.52</v>
      </c>
      <c r="R13" s="44">
        <f t="shared" si="8"/>
        <v>5195.85</v>
      </c>
      <c r="S13" s="50">
        <f t="shared" si="0"/>
        <v>0</v>
      </c>
      <c r="T13" s="50">
        <f t="shared" si="1"/>
        <v>0</v>
      </c>
      <c r="U13" s="50">
        <f t="shared" si="2"/>
        <v>0</v>
      </c>
      <c r="V13" s="50">
        <f t="shared" si="3"/>
        <v>0</v>
      </c>
      <c r="W13" s="50">
        <f t="shared" si="4"/>
        <v>0</v>
      </c>
      <c r="X13" s="50">
        <f t="shared" si="5"/>
        <v>0</v>
      </c>
      <c r="Y13" s="50">
        <f t="shared" si="6"/>
        <v>5195.85</v>
      </c>
      <c r="Z13" s="44">
        <f t="shared" si="7"/>
        <v>5195.85</v>
      </c>
      <c r="AA13" s="82"/>
    </row>
    <row r="14" s="26" customFormat="1" ht="45" customHeight="1" outlineLevel="1" spans="1:27">
      <c r="A14" s="47">
        <v>6</v>
      </c>
      <c r="B14" s="51" t="s">
        <v>708</v>
      </c>
      <c r="C14" s="52" t="s">
        <v>709</v>
      </c>
      <c r="D14" s="51" t="s">
        <v>140</v>
      </c>
      <c r="E14" s="50"/>
      <c r="F14" s="50"/>
      <c r="G14" s="50"/>
      <c r="H14" s="50"/>
      <c r="I14" s="50"/>
      <c r="J14" s="50"/>
      <c r="K14" s="50">
        <v>1</v>
      </c>
      <c r="L14" s="72">
        <f t="shared" ref="L14:L23" si="9">SUM(E14:K14)</f>
        <v>1</v>
      </c>
      <c r="M14" s="51">
        <v>62.36</v>
      </c>
      <c r="N14" s="51">
        <v>100</v>
      </c>
      <c r="O14" s="51">
        <v>1</v>
      </c>
      <c r="P14" s="51">
        <v>0.06</v>
      </c>
      <c r="Q14" s="77">
        <v>11.22</v>
      </c>
      <c r="R14" s="44">
        <f t="shared" si="8"/>
        <v>174.64</v>
      </c>
      <c r="S14" s="50">
        <f t="shared" si="0"/>
        <v>0</v>
      </c>
      <c r="T14" s="50">
        <f t="shared" si="1"/>
        <v>0</v>
      </c>
      <c r="U14" s="50">
        <f t="shared" si="2"/>
        <v>0</v>
      </c>
      <c r="V14" s="50">
        <f t="shared" si="3"/>
        <v>0</v>
      </c>
      <c r="W14" s="50">
        <f t="shared" si="4"/>
        <v>0</v>
      </c>
      <c r="X14" s="50">
        <f t="shared" si="5"/>
        <v>0</v>
      </c>
      <c r="Y14" s="50">
        <f t="shared" si="6"/>
        <v>174.64</v>
      </c>
      <c r="Z14" s="44">
        <f t="shared" si="7"/>
        <v>174.64</v>
      </c>
      <c r="AA14" s="82"/>
    </row>
    <row r="15" s="26" customFormat="1" ht="61" customHeight="1" outlineLevel="1" spans="1:27">
      <c r="A15" s="47">
        <v>7</v>
      </c>
      <c r="B15" s="53" t="s">
        <v>710</v>
      </c>
      <c r="C15" s="54" t="s">
        <v>711</v>
      </c>
      <c r="D15" s="55" t="s">
        <v>140</v>
      </c>
      <c r="E15" s="55"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0">
        <v>1</v>
      </c>
      <c r="L15" s="72">
        <f t="shared" si="9"/>
        <v>1</v>
      </c>
      <c r="M15" s="65">
        <v>9.37</v>
      </c>
      <c r="N15" s="55">
        <v>54.24</v>
      </c>
      <c r="O15" s="65">
        <v>1.01</v>
      </c>
      <c r="P15" s="65">
        <v>0.5</v>
      </c>
      <c r="Q15" s="55">
        <v>4.74</v>
      </c>
      <c r="R15" s="78">
        <f t="shared" ref="R15:R23" si="10">+M15+N15*O15+P15+Q15</f>
        <v>69.39</v>
      </c>
      <c r="S15" s="50">
        <f t="shared" si="0"/>
        <v>0</v>
      </c>
      <c r="T15" s="50">
        <f t="shared" si="1"/>
        <v>0</v>
      </c>
      <c r="U15" s="50">
        <f t="shared" si="2"/>
        <v>0</v>
      </c>
      <c r="V15" s="50">
        <f t="shared" si="3"/>
        <v>0</v>
      </c>
      <c r="W15" s="50">
        <f t="shared" si="4"/>
        <v>0</v>
      </c>
      <c r="X15" s="50">
        <f t="shared" si="5"/>
        <v>0</v>
      </c>
      <c r="Y15" s="50">
        <f t="shared" si="6"/>
        <v>69.39</v>
      </c>
      <c r="Z15" s="44">
        <f t="shared" si="7"/>
        <v>69.39</v>
      </c>
      <c r="AA15" s="83"/>
    </row>
    <row r="16" s="26" customFormat="1" ht="61" customHeight="1" outlineLevel="1" spans="1:27">
      <c r="A16" s="47">
        <v>8</v>
      </c>
      <c r="B16" s="53" t="s">
        <v>712</v>
      </c>
      <c r="C16" s="54" t="s">
        <v>713</v>
      </c>
      <c r="D16" s="55" t="s">
        <v>140</v>
      </c>
      <c r="E16" s="55">
        <v>159</v>
      </c>
      <c r="F16" s="55">
        <v>30</v>
      </c>
      <c r="G16" s="55">
        <v>20</v>
      </c>
      <c r="H16" s="55">
        <v>20</v>
      </c>
      <c r="I16" s="55">
        <v>38</v>
      </c>
      <c r="J16" s="55">
        <v>20</v>
      </c>
      <c r="K16" s="50"/>
      <c r="L16" s="72">
        <f t="shared" si="9"/>
        <v>287</v>
      </c>
      <c r="M16" s="65">
        <v>5.93</v>
      </c>
      <c r="N16" s="55">
        <v>35.79</v>
      </c>
      <c r="O16" s="65">
        <v>1.01</v>
      </c>
      <c r="P16" s="65">
        <v>0.5</v>
      </c>
      <c r="Q16" s="55">
        <v>3.01</v>
      </c>
      <c r="R16" s="78">
        <f t="shared" si="10"/>
        <v>45.59</v>
      </c>
      <c r="S16" s="50">
        <f t="shared" si="0"/>
        <v>7248.81</v>
      </c>
      <c r="T16" s="50">
        <f t="shared" si="1"/>
        <v>1367.7</v>
      </c>
      <c r="U16" s="50">
        <f t="shared" si="2"/>
        <v>911.8</v>
      </c>
      <c r="V16" s="50">
        <f t="shared" si="3"/>
        <v>911.8</v>
      </c>
      <c r="W16" s="50">
        <f t="shared" si="4"/>
        <v>1732.42</v>
      </c>
      <c r="X16" s="50">
        <f t="shared" si="5"/>
        <v>911.8</v>
      </c>
      <c r="Y16" s="50">
        <f t="shared" si="6"/>
        <v>0</v>
      </c>
      <c r="Z16" s="44">
        <f t="shared" si="7"/>
        <v>13084.33</v>
      </c>
      <c r="AA16" s="83"/>
    </row>
    <row r="17" s="26" customFormat="1" ht="61" customHeight="1" outlineLevel="1" spans="1:27">
      <c r="A17" s="47">
        <v>9</v>
      </c>
      <c r="B17" s="53" t="s">
        <v>714</v>
      </c>
      <c r="C17" s="54" t="s">
        <v>715</v>
      </c>
      <c r="D17" s="55" t="s">
        <v>140</v>
      </c>
      <c r="E17" s="55">
        <v>0</v>
      </c>
      <c r="F17" s="55">
        <v>0</v>
      </c>
      <c r="G17" s="55">
        <v>10</v>
      </c>
      <c r="H17" s="55">
        <v>10</v>
      </c>
      <c r="I17" s="55">
        <v>19</v>
      </c>
      <c r="J17" s="55">
        <v>10</v>
      </c>
      <c r="K17" s="50"/>
      <c r="L17" s="72">
        <f t="shared" si="9"/>
        <v>49</v>
      </c>
      <c r="M17" s="65">
        <v>5.93</v>
      </c>
      <c r="N17" s="55">
        <v>35.79</v>
      </c>
      <c r="O17" s="65">
        <v>1.01</v>
      </c>
      <c r="P17" s="65">
        <v>0.5</v>
      </c>
      <c r="Q17" s="55">
        <v>3.01</v>
      </c>
      <c r="R17" s="78">
        <f t="shared" si="10"/>
        <v>45.59</v>
      </c>
      <c r="S17" s="50">
        <f t="shared" si="0"/>
        <v>0</v>
      </c>
      <c r="T17" s="50">
        <f t="shared" si="1"/>
        <v>0</v>
      </c>
      <c r="U17" s="50">
        <f t="shared" si="2"/>
        <v>455.9</v>
      </c>
      <c r="V17" s="50">
        <f t="shared" si="3"/>
        <v>455.9</v>
      </c>
      <c r="W17" s="50">
        <f t="shared" si="4"/>
        <v>866.21</v>
      </c>
      <c r="X17" s="50">
        <f t="shared" si="5"/>
        <v>455.9</v>
      </c>
      <c r="Y17" s="50">
        <f t="shared" si="6"/>
        <v>0</v>
      </c>
      <c r="Z17" s="44">
        <f t="shared" si="7"/>
        <v>2233.91</v>
      </c>
      <c r="AA17" s="83"/>
    </row>
    <row r="18" s="26" customFormat="1" ht="45" customHeight="1" spans="1:27">
      <c r="A18" s="47" t="s">
        <v>82</v>
      </c>
      <c r="B18" s="48" t="s">
        <v>716</v>
      </c>
      <c r="C18" s="49"/>
      <c r="D18" s="48"/>
      <c r="E18" s="50"/>
      <c r="F18" s="50"/>
      <c r="G18" s="50"/>
      <c r="H18" s="50"/>
      <c r="I18" s="50"/>
      <c r="J18" s="50"/>
      <c r="K18" s="50"/>
      <c r="L18" s="73"/>
      <c r="M18" s="50"/>
      <c r="N18" s="50"/>
      <c r="O18" s="50"/>
      <c r="P18" s="50"/>
      <c r="Q18" s="76"/>
      <c r="R18" s="44"/>
      <c r="S18" s="50"/>
      <c r="T18" s="50"/>
      <c r="U18" s="50"/>
      <c r="V18" s="50"/>
      <c r="W18" s="50"/>
      <c r="X18" s="50"/>
      <c r="Y18" s="44"/>
      <c r="Z18" s="44">
        <f>SUM(Z19:Z23)</f>
        <v>8593.31</v>
      </c>
      <c r="AA18" s="82"/>
    </row>
    <row r="19" s="26" customFormat="1" ht="94" customHeight="1" outlineLevel="1" spans="1:27">
      <c r="A19" s="47">
        <v>1</v>
      </c>
      <c r="B19" s="51" t="s">
        <v>717</v>
      </c>
      <c r="C19" s="52" t="s">
        <v>718</v>
      </c>
      <c r="D19" s="51" t="s">
        <v>306</v>
      </c>
      <c r="E19" s="50"/>
      <c r="F19" s="50"/>
      <c r="G19" s="50"/>
      <c r="H19" s="50"/>
      <c r="I19" s="50"/>
      <c r="J19" s="50"/>
      <c r="K19" s="50">
        <v>1</v>
      </c>
      <c r="L19" s="72">
        <f t="shared" si="9"/>
        <v>1</v>
      </c>
      <c r="M19" s="51">
        <v>105.51</v>
      </c>
      <c r="N19" s="51">
        <v>6000</v>
      </c>
      <c r="O19" s="51">
        <v>1</v>
      </c>
      <c r="P19" s="51">
        <v>14.61</v>
      </c>
      <c r="Q19" s="77">
        <v>19.68</v>
      </c>
      <c r="R19" s="78">
        <f t="shared" si="10"/>
        <v>6139.8</v>
      </c>
      <c r="S19" s="55">
        <f t="shared" ref="S19:Y19" si="11">+E19*$R19</f>
        <v>0</v>
      </c>
      <c r="T19" s="55">
        <f t="shared" si="11"/>
        <v>0</v>
      </c>
      <c r="U19" s="55">
        <f t="shared" si="11"/>
        <v>0</v>
      </c>
      <c r="V19" s="55">
        <f t="shared" si="11"/>
        <v>0</v>
      </c>
      <c r="W19" s="55">
        <f t="shared" si="11"/>
        <v>0</v>
      </c>
      <c r="X19" s="55">
        <f t="shared" si="11"/>
        <v>0</v>
      </c>
      <c r="Y19" s="55">
        <f t="shared" si="11"/>
        <v>6139.8</v>
      </c>
      <c r="Z19" s="78">
        <f>SUM(S19:Y19)</f>
        <v>6139.8</v>
      </c>
      <c r="AA19" s="82"/>
    </row>
    <row r="20" s="26" customFormat="1" ht="94" customHeight="1" outlineLevel="1" spans="1:27">
      <c r="A20" s="47">
        <v>2</v>
      </c>
      <c r="B20" s="51" t="s">
        <v>719</v>
      </c>
      <c r="C20" s="52" t="s">
        <v>720</v>
      </c>
      <c r="D20" s="51" t="s">
        <v>381</v>
      </c>
      <c r="E20" s="50"/>
      <c r="F20" s="50"/>
      <c r="G20" s="50"/>
      <c r="H20" s="50"/>
      <c r="I20" s="50"/>
      <c r="J20" s="50"/>
      <c r="K20" s="50">
        <v>1</v>
      </c>
      <c r="L20" s="72">
        <f t="shared" si="9"/>
        <v>1</v>
      </c>
      <c r="M20" s="51">
        <v>109.37</v>
      </c>
      <c r="N20" s="51">
        <v>731.71</v>
      </c>
      <c r="O20" s="51">
        <v>1</v>
      </c>
      <c r="P20" s="51">
        <v>4.88</v>
      </c>
      <c r="Q20" s="77">
        <v>20.21</v>
      </c>
      <c r="R20" s="78">
        <f t="shared" si="10"/>
        <v>866.17</v>
      </c>
      <c r="S20" s="55">
        <f t="shared" ref="S20:Y20" si="12">+E20*$R20</f>
        <v>0</v>
      </c>
      <c r="T20" s="55">
        <f t="shared" si="12"/>
        <v>0</v>
      </c>
      <c r="U20" s="55">
        <f t="shared" si="12"/>
        <v>0</v>
      </c>
      <c r="V20" s="55">
        <f t="shared" si="12"/>
        <v>0</v>
      </c>
      <c r="W20" s="55">
        <f t="shared" si="12"/>
        <v>0</v>
      </c>
      <c r="X20" s="55">
        <f t="shared" si="12"/>
        <v>0</v>
      </c>
      <c r="Y20" s="55">
        <f t="shared" si="12"/>
        <v>866.17</v>
      </c>
      <c r="Z20" s="78">
        <f>SUM(S20:Y20)</f>
        <v>866.17</v>
      </c>
      <c r="AA20" s="82"/>
    </row>
    <row r="21" s="26" customFormat="1" ht="94" customHeight="1" outlineLevel="1" spans="1:27">
      <c r="A21" s="47">
        <v>3</v>
      </c>
      <c r="B21" s="51" t="s">
        <v>719</v>
      </c>
      <c r="C21" s="52" t="s">
        <v>721</v>
      </c>
      <c r="D21" s="51" t="s">
        <v>381</v>
      </c>
      <c r="E21" s="50"/>
      <c r="F21" s="50"/>
      <c r="G21" s="50"/>
      <c r="H21" s="50"/>
      <c r="I21" s="50"/>
      <c r="J21" s="50"/>
      <c r="K21" s="50">
        <v>1</v>
      </c>
      <c r="L21" s="72">
        <f t="shared" si="9"/>
        <v>1</v>
      </c>
      <c r="M21" s="51">
        <v>109.37</v>
      </c>
      <c r="N21" s="51">
        <v>451.71</v>
      </c>
      <c r="O21" s="51">
        <v>1</v>
      </c>
      <c r="P21" s="51">
        <v>4.88</v>
      </c>
      <c r="Q21" s="77">
        <v>20.21</v>
      </c>
      <c r="R21" s="78">
        <f t="shared" si="10"/>
        <v>586.17</v>
      </c>
      <c r="S21" s="55">
        <f t="shared" ref="S21:Y21" si="13">+E21*$R21</f>
        <v>0</v>
      </c>
      <c r="T21" s="55">
        <f t="shared" si="13"/>
        <v>0</v>
      </c>
      <c r="U21" s="55">
        <f t="shared" si="13"/>
        <v>0</v>
      </c>
      <c r="V21" s="55">
        <f t="shared" si="13"/>
        <v>0</v>
      </c>
      <c r="W21" s="55">
        <f t="shared" si="13"/>
        <v>0</v>
      </c>
      <c r="X21" s="55">
        <f t="shared" si="13"/>
        <v>0</v>
      </c>
      <c r="Y21" s="55">
        <f t="shared" si="13"/>
        <v>586.17</v>
      </c>
      <c r="Z21" s="78">
        <f>SUM(S21:Y21)</f>
        <v>586.17</v>
      </c>
      <c r="AA21" s="82"/>
    </row>
    <row r="22" s="26" customFormat="1" ht="94" customHeight="1" outlineLevel="1" spans="1:27">
      <c r="A22" s="47">
        <v>4</v>
      </c>
      <c r="B22" s="51" t="s">
        <v>719</v>
      </c>
      <c r="C22" s="52" t="s">
        <v>722</v>
      </c>
      <c r="D22" s="51" t="s">
        <v>381</v>
      </c>
      <c r="E22" s="50"/>
      <c r="F22" s="50"/>
      <c r="G22" s="50"/>
      <c r="H22" s="50"/>
      <c r="I22" s="50"/>
      <c r="J22" s="50"/>
      <c r="K22" s="50">
        <v>1</v>
      </c>
      <c r="L22" s="72">
        <f t="shared" si="9"/>
        <v>1</v>
      </c>
      <c r="M22" s="51">
        <v>109.37</v>
      </c>
      <c r="N22" s="51">
        <v>801.71</v>
      </c>
      <c r="O22" s="51">
        <v>1</v>
      </c>
      <c r="P22" s="51">
        <v>4.88</v>
      </c>
      <c r="Q22" s="77">
        <v>20.21</v>
      </c>
      <c r="R22" s="78">
        <f t="shared" si="10"/>
        <v>936.17</v>
      </c>
      <c r="S22" s="55">
        <f t="shared" ref="S22:Y22" si="14">+E22*$R22</f>
        <v>0</v>
      </c>
      <c r="T22" s="55">
        <f t="shared" si="14"/>
        <v>0</v>
      </c>
      <c r="U22" s="55">
        <f t="shared" si="14"/>
        <v>0</v>
      </c>
      <c r="V22" s="55">
        <f t="shared" si="14"/>
        <v>0</v>
      </c>
      <c r="W22" s="55">
        <f t="shared" si="14"/>
        <v>0</v>
      </c>
      <c r="X22" s="55">
        <f t="shared" si="14"/>
        <v>0</v>
      </c>
      <c r="Y22" s="55">
        <f t="shared" si="14"/>
        <v>936.17</v>
      </c>
      <c r="Z22" s="78">
        <f>SUM(S22:Y22)</f>
        <v>936.17</v>
      </c>
      <c r="AA22" s="82"/>
    </row>
    <row r="23" s="26" customFormat="1" ht="47" customHeight="1" outlineLevel="1" spans="1:27">
      <c r="A23" s="47">
        <v>5</v>
      </c>
      <c r="B23" s="51" t="s">
        <v>723</v>
      </c>
      <c r="C23" s="52" t="s">
        <v>724</v>
      </c>
      <c r="D23" s="51" t="s">
        <v>140</v>
      </c>
      <c r="E23" s="50"/>
      <c r="F23" s="50"/>
      <c r="G23" s="50"/>
      <c r="H23" s="50"/>
      <c r="I23" s="50"/>
      <c r="J23" s="50"/>
      <c r="K23" s="50">
        <v>1</v>
      </c>
      <c r="L23" s="72">
        <f t="shared" si="9"/>
        <v>1</v>
      </c>
      <c r="M23" s="51">
        <v>0</v>
      </c>
      <c r="N23" s="51">
        <v>65</v>
      </c>
      <c r="O23" s="51">
        <v>1</v>
      </c>
      <c r="P23" s="51">
        <v>0</v>
      </c>
      <c r="Q23" s="77">
        <v>0</v>
      </c>
      <c r="R23" s="78">
        <f t="shared" si="10"/>
        <v>65</v>
      </c>
      <c r="S23" s="55">
        <f t="shared" ref="S23:Y23" si="15">+E23*$R23</f>
        <v>0</v>
      </c>
      <c r="T23" s="55">
        <f t="shared" si="15"/>
        <v>0</v>
      </c>
      <c r="U23" s="55">
        <f t="shared" si="15"/>
        <v>0</v>
      </c>
      <c r="V23" s="55">
        <f t="shared" si="15"/>
        <v>0</v>
      </c>
      <c r="W23" s="55">
        <f t="shared" si="15"/>
        <v>0</v>
      </c>
      <c r="X23" s="55">
        <f t="shared" si="15"/>
        <v>0</v>
      </c>
      <c r="Y23" s="55">
        <f t="shared" si="15"/>
        <v>65</v>
      </c>
      <c r="Z23" s="78">
        <f>SUM(S23:Y23)</f>
        <v>65</v>
      </c>
      <c r="AA23" s="82"/>
    </row>
    <row r="24" s="26" customFormat="1" ht="45" customHeight="1" spans="1:27">
      <c r="A24" s="47" t="s">
        <v>84</v>
      </c>
      <c r="B24" s="56" t="s">
        <v>725</v>
      </c>
      <c r="C24" s="57"/>
      <c r="D24" s="58"/>
      <c r="E24" s="50"/>
      <c r="F24" s="50"/>
      <c r="G24" s="50"/>
      <c r="H24" s="50"/>
      <c r="I24" s="50"/>
      <c r="J24" s="50"/>
      <c r="K24" s="50"/>
      <c r="L24" s="73"/>
      <c r="M24" s="50"/>
      <c r="N24" s="50"/>
      <c r="O24" s="50"/>
      <c r="P24" s="50"/>
      <c r="Q24" s="76"/>
      <c r="R24" s="44"/>
      <c r="S24" s="50"/>
      <c r="T24" s="50"/>
      <c r="U24" s="50"/>
      <c r="V24" s="50"/>
      <c r="W24" s="50"/>
      <c r="X24" s="50"/>
      <c r="Y24" s="44"/>
      <c r="Z24" s="44">
        <f>SUM(Z25:Z32)</f>
        <v>19179.42</v>
      </c>
      <c r="AA24" s="82"/>
    </row>
    <row r="25" s="26" customFormat="1" ht="64" customHeight="1" outlineLevel="1" spans="1:27">
      <c r="A25" s="47">
        <v>1</v>
      </c>
      <c r="B25" s="51" t="s">
        <v>726</v>
      </c>
      <c r="C25" s="52" t="s">
        <v>727</v>
      </c>
      <c r="D25" s="51" t="s">
        <v>381</v>
      </c>
      <c r="E25" s="50"/>
      <c r="F25" s="50"/>
      <c r="G25" s="50"/>
      <c r="H25" s="50"/>
      <c r="I25" s="50"/>
      <c r="J25" s="50"/>
      <c r="K25" s="50">
        <v>1</v>
      </c>
      <c r="L25" s="72">
        <f>SUM(E25:K25)</f>
        <v>1</v>
      </c>
      <c r="M25" s="51">
        <v>105.51</v>
      </c>
      <c r="N25" s="51">
        <v>12309.73</v>
      </c>
      <c r="O25" s="51">
        <v>1</v>
      </c>
      <c r="P25" s="51">
        <v>14.61</v>
      </c>
      <c r="Q25" s="77">
        <v>19.68</v>
      </c>
      <c r="R25" s="44">
        <f>SUM(M25:Q25)</f>
        <v>12450.53</v>
      </c>
      <c r="S25" s="50">
        <f>E25*R25</f>
        <v>0</v>
      </c>
      <c r="T25" s="50">
        <f>F25*R25</f>
        <v>0</v>
      </c>
      <c r="U25" s="50">
        <f>G25*R25</f>
        <v>0</v>
      </c>
      <c r="V25" s="50">
        <f>H25*R25</f>
        <v>0</v>
      </c>
      <c r="W25" s="50">
        <f>I25*R25</f>
        <v>0</v>
      </c>
      <c r="X25" s="50">
        <f>J25*R25</f>
        <v>0</v>
      </c>
      <c r="Y25" s="50">
        <f>K25*R25</f>
        <v>12450.53</v>
      </c>
      <c r="Z25" s="44">
        <f>SUM(S25:Y25)</f>
        <v>12450.53</v>
      </c>
      <c r="AA25" s="52"/>
    </row>
    <row r="26" s="26" customFormat="1" ht="45" customHeight="1" outlineLevel="1" spans="1:27">
      <c r="A26" s="47">
        <v>2</v>
      </c>
      <c r="B26" s="51" t="s">
        <v>728</v>
      </c>
      <c r="C26" s="52" t="s">
        <v>729</v>
      </c>
      <c r="D26" s="51" t="s">
        <v>306</v>
      </c>
      <c r="E26" s="50"/>
      <c r="F26" s="50"/>
      <c r="G26" s="50"/>
      <c r="H26" s="50"/>
      <c r="I26" s="50"/>
      <c r="J26" s="50"/>
      <c r="K26" s="50">
        <v>1</v>
      </c>
      <c r="L26" s="72">
        <f>SUM(E26:K26)</f>
        <v>1</v>
      </c>
      <c r="M26" s="51">
        <v>19.56</v>
      </c>
      <c r="N26" s="51">
        <v>637.97</v>
      </c>
      <c r="O26" s="51">
        <v>1</v>
      </c>
      <c r="P26" s="51">
        <v>0.31</v>
      </c>
      <c r="Q26" s="77">
        <v>3.52</v>
      </c>
      <c r="R26" s="44">
        <f t="shared" ref="R26:R32" si="16">SUM(M26:Q26)</f>
        <v>662.36</v>
      </c>
      <c r="S26" s="50">
        <f t="shared" ref="S26:S32" si="17">E26*R26</f>
        <v>0</v>
      </c>
      <c r="T26" s="50">
        <f t="shared" ref="T26:T32" si="18">F26*R26</f>
        <v>0</v>
      </c>
      <c r="U26" s="50">
        <f t="shared" ref="U26:U32" si="19">G26*R26</f>
        <v>0</v>
      </c>
      <c r="V26" s="50">
        <f t="shared" ref="V26:V32" si="20">H26*R26</f>
        <v>0</v>
      </c>
      <c r="W26" s="50">
        <f t="shared" ref="W26:W32" si="21">I26*R26</f>
        <v>0</v>
      </c>
      <c r="X26" s="50">
        <f t="shared" ref="X26:X32" si="22">J26*R26</f>
        <v>0</v>
      </c>
      <c r="Y26" s="50">
        <f t="shared" ref="Y26:Y32" si="23">K26*R26</f>
        <v>662.36</v>
      </c>
      <c r="Z26" s="44">
        <f t="shared" ref="Z26:Z32" si="24">SUM(S26:Y26)</f>
        <v>662.36</v>
      </c>
      <c r="AA26" s="52"/>
    </row>
    <row r="27" s="26" customFormat="1" ht="45" customHeight="1" outlineLevel="1" spans="1:27">
      <c r="A27" s="47">
        <v>3</v>
      </c>
      <c r="B27" s="51" t="s">
        <v>730</v>
      </c>
      <c r="C27" s="52" t="s">
        <v>731</v>
      </c>
      <c r="D27" s="51" t="s">
        <v>306</v>
      </c>
      <c r="E27" s="50"/>
      <c r="F27" s="50"/>
      <c r="G27" s="50"/>
      <c r="H27" s="50"/>
      <c r="I27" s="50"/>
      <c r="J27" s="50"/>
      <c r="K27" s="50">
        <v>1</v>
      </c>
      <c r="L27" s="72">
        <f t="shared" ref="L27:L43" si="25">SUM(E27:K27)</f>
        <v>1</v>
      </c>
      <c r="M27" s="51">
        <v>15.05</v>
      </c>
      <c r="N27" s="51">
        <v>25</v>
      </c>
      <c r="O27" s="51">
        <v>1</v>
      </c>
      <c r="P27" s="51">
        <v>4.24</v>
      </c>
      <c r="Q27" s="77">
        <v>2.71</v>
      </c>
      <c r="R27" s="44">
        <f t="shared" si="16"/>
        <v>48</v>
      </c>
      <c r="S27" s="50">
        <f t="shared" si="17"/>
        <v>0</v>
      </c>
      <c r="T27" s="50">
        <f t="shared" si="18"/>
        <v>0</v>
      </c>
      <c r="U27" s="50">
        <f t="shared" si="19"/>
        <v>0</v>
      </c>
      <c r="V27" s="50">
        <f t="shared" si="20"/>
        <v>0</v>
      </c>
      <c r="W27" s="50">
        <f t="shared" si="21"/>
        <v>0</v>
      </c>
      <c r="X27" s="50">
        <f t="shared" si="22"/>
        <v>0</v>
      </c>
      <c r="Y27" s="50">
        <f t="shared" si="23"/>
        <v>48</v>
      </c>
      <c r="Z27" s="44">
        <f t="shared" si="24"/>
        <v>48</v>
      </c>
      <c r="AA27" s="52"/>
    </row>
    <row r="28" s="26" customFormat="1" ht="61" customHeight="1" outlineLevel="1" spans="1:27">
      <c r="A28" s="47">
        <v>4</v>
      </c>
      <c r="B28" s="51" t="s">
        <v>732</v>
      </c>
      <c r="C28" s="52" t="s">
        <v>733</v>
      </c>
      <c r="D28" s="51" t="s">
        <v>306</v>
      </c>
      <c r="E28" s="50"/>
      <c r="F28" s="50"/>
      <c r="G28" s="50"/>
      <c r="H28" s="50"/>
      <c r="I28" s="50"/>
      <c r="J28" s="50"/>
      <c r="K28" s="50">
        <v>1</v>
      </c>
      <c r="L28" s="72">
        <f t="shared" si="25"/>
        <v>1</v>
      </c>
      <c r="M28" s="51">
        <v>316.73</v>
      </c>
      <c r="N28" s="51">
        <v>3800</v>
      </c>
      <c r="O28" s="51">
        <v>1</v>
      </c>
      <c r="P28" s="51">
        <v>5.38</v>
      </c>
      <c r="Q28" s="77">
        <v>57.47</v>
      </c>
      <c r="R28" s="44">
        <f t="shared" si="16"/>
        <v>4180.58</v>
      </c>
      <c r="S28" s="50">
        <f t="shared" si="17"/>
        <v>0</v>
      </c>
      <c r="T28" s="50">
        <f t="shared" si="18"/>
        <v>0</v>
      </c>
      <c r="U28" s="50">
        <f t="shared" si="19"/>
        <v>0</v>
      </c>
      <c r="V28" s="50">
        <f t="shared" si="20"/>
        <v>0</v>
      </c>
      <c r="W28" s="50">
        <f t="shared" si="21"/>
        <v>0</v>
      </c>
      <c r="X28" s="50">
        <f t="shared" si="22"/>
        <v>0</v>
      </c>
      <c r="Y28" s="50">
        <f t="shared" si="23"/>
        <v>4180.58</v>
      </c>
      <c r="Z28" s="44">
        <f t="shared" si="24"/>
        <v>4180.58</v>
      </c>
      <c r="AA28" s="52"/>
    </row>
    <row r="29" s="26" customFormat="1" ht="45" customHeight="1" outlineLevel="1" spans="1:27">
      <c r="A29" s="47">
        <v>5</v>
      </c>
      <c r="B29" s="51" t="s">
        <v>734</v>
      </c>
      <c r="C29" s="52" t="s">
        <v>735</v>
      </c>
      <c r="D29" s="51" t="s">
        <v>381</v>
      </c>
      <c r="E29" s="50"/>
      <c r="F29" s="50"/>
      <c r="G29" s="50"/>
      <c r="H29" s="50"/>
      <c r="I29" s="50"/>
      <c r="J29" s="50"/>
      <c r="K29" s="50">
        <v>1</v>
      </c>
      <c r="L29" s="72">
        <f t="shared" si="25"/>
        <v>1</v>
      </c>
      <c r="M29" s="51">
        <v>61.52</v>
      </c>
      <c r="N29" s="51">
        <v>579.97</v>
      </c>
      <c r="O29" s="51">
        <v>1</v>
      </c>
      <c r="P29" s="51">
        <v>1.15</v>
      </c>
      <c r="Q29" s="77">
        <v>11.07</v>
      </c>
      <c r="R29" s="44">
        <f t="shared" si="16"/>
        <v>654.71</v>
      </c>
      <c r="S29" s="50">
        <f t="shared" si="17"/>
        <v>0</v>
      </c>
      <c r="T29" s="50">
        <f t="shared" si="18"/>
        <v>0</v>
      </c>
      <c r="U29" s="50">
        <f t="shared" si="19"/>
        <v>0</v>
      </c>
      <c r="V29" s="50">
        <f t="shared" si="20"/>
        <v>0</v>
      </c>
      <c r="W29" s="50">
        <f t="shared" si="21"/>
        <v>0</v>
      </c>
      <c r="X29" s="50">
        <f t="shared" si="22"/>
        <v>0</v>
      </c>
      <c r="Y29" s="50">
        <f t="shared" si="23"/>
        <v>654.71</v>
      </c>
      <c r="Z29" s="44">
        <f t="shared" si="24"/>
        <v>654.71</v>
      </c>
      <c r="AA29" s="52"/>
    </row>
    <row r="30" s="26" customFormat="1" ht="63" customHeight="1" outlineLevel="1" spans="1:27">
      <c r="A30" s="47">
        <v>6</v>
      </c>
      <c r="B30" s="51" t="s">
        <v>736</v>
      </c>
      <c r="C30" s="52" t="s">
        <v>737</v>
      </c>
      <c r="D30" s="51" t="s">
        <v>140</v>
      </c>
      <c r="E30" s="50"/>
      <c r="F30" s="50"/>
      <c r="G30" s="50"/>
      <c r="H30" s="50"/>
      <c r="I30" s="50"/>
      <c r="J30" s="50"/>
      <c r="K30" s="50">
        <v>1</v>
      </c>
      <c r="L30" s="72">
        <f t="shared" si="25"/>
        <v>1</v>
      </c>
      <c r="M30" s="51">
        <v>91.97</v>
      </c>
      <c r="N30" s="51">
        <v>150</v>
      </c>
      <c r="O30" s="51">
        <v>1</v>
      </c>
      <c r="P30" s="51">
        <v>7.81</v>
      </c>
      <c r="Q30" s="77">
        <v>16.86</v>
      </c>
      <c r="R30" s="44">
        <f t="shared" si="16"/>
        <v>267.64</v>
      </c>
      <c r="S30" s="50">
        <f t="shared" si="17"/>
        <v>0</v>
      </c>
      <c r="T30" s="50">
        <f t="shared" si="18"/>
        <v>0</v>
      </c>
      <c r="U30" s="50">
        <f t="shared" si="19"/>
        <v>0</v>
      </c>
      <c r="V30" s="50">
        <f t="shared" si="20"/>
        <v>0</v>
      </c>
      <c r="W30" s="50">
        <f t="shared" si="21"/>
        <v>0</v>
      </c>
      <c r="X30" s="50">
        <f t="shared" si="22"/>
        <v>0</v>
      </c>
      <c r="Y30" s="50">
        <f t="shared" si="23"/>
        <v>267.64</v>
      </c>
      <c r="Z30" s="44">
        <f t="shared" si="24"/>
        <v>267.64</v>
      </c>
      <c r="AA30" s="52"/>
    </row>
    <row r="31" s="26" customFormat="1" ht="45" customHeight="1" outlineLevel="1" spans="1:27">
      <c r="A31" s="47">
        <v>7</v>
      </c>
      <c r="B31" s="51" t="s">
        <v>738</v>
      </c>
      <c r="C31" s="52" t="s">
        <v>739</v>
      </c>
      <c r="D31" s="51" t="s">
        <v>140</v>
      </c>
      <c r="E31" s="50"/>
      <c r="F31" s="50"/>
      <c r="G31" s="50"/>
      <c r="H31" s="50"/>
      <c r="I31" s="50"/>
      <c r="J31" s="50"/>
      <c r="K31" s="50">
        <v>1</v>
      </c>
      <c r="L31" s="72">
        <f t="shared" si="25"/>
        <v>1</v>
      </c>
      <c r="M31" s="51">
        <v>56.53</v>
      </c>
      <c r="N31" s="51">
        <v>382.78</v>
      </c>
      <c r="O31" s="51">
        <v>1</v>
      </c>
      <c r="P31" s="51">
        <v>7.13</v>
      </c>
      <c r="Q31" s="77">
        <v>10.36</v>
      </c>
      <c r="R31" s="44">
        <f t="shared" si="16"/>
        <v>457.8</v>
      </c>
      <c r="S31" s="50">
        <f t="shared" si="17"/>
        <v>0</v>
      </c>
      <c r="T31" s="50">
        <f t="shared" si="18"/>
        <v>0</v>
      </c>
      <c r="U31" s="50">
        <f t="shared" si="19"/>
        <v>0</v>
      </c>
      <c r="V31" s="50">
        <f t="shared" si="20"/>
        <v>0</v>
      </c>
      <c r="W31" s="50">
        <f t="shared" si="21"/>
        <v>0</v>
      </c>
      <c r="X31" s="50">
        <f t="shared" si="22"/>
        <v>0</v>
      </c>
      <c r="Y31" s="50">
        <f t="shared" si="23"/>
        <v>457.8</v>
      </c>
      <c r="Z31" s="44">
        <f t="shared" si="24"/>
        <v>457.8</v>
      </c>
      <c r="AA31" s="52"/>
    </row>
    <row r="32" s="26" customFormat="1" ht="45" customHeight="1" outlineLevel="1" spans="1:27">
      <c r="A32" s="47">
        <v>8</v>
      </c>
      <c r="B32" s="51" t="s">
        <v>740</v>
      </c>
      <c r="C32" s="52" t="s">
        <v>741</v>
      </c>
      <c r="D32" s="51" t="s">
        <v>140</v>
      </c>
      <c r="E32" s="50"/>
      <c r="F32" s="50"/>
      <c r="G32" s="50"/>
      <c r="H32" s="50"/>
      <c r="I32" s="50"/>
      <c r="J32" s="50"/>
      <c r="K32" s="50">
        <v>1</v>
      </c>
      <c r="L32" s="72">
        <f t="shared" si="25"/>
        <v>1</v>
      </c>
      <c r="M32" s="51">
        <v>56.53</v>
      </c>
      <c r="N32" s="51">
        <v>382.78</v>
      </c>
      <c r="O32" s="51">
        <v>1</v>
      </c>
      <c r="P32" s="51">
        <v>7.13</v>
      </c>
      <c r="Q32" s="77">
        <v>10.36</v>
      </c>
      <c r="R32" s="44">
        <f t="shared" si="16"/>
        <v>457.8</v>
      </c>
      <c r="S32" s="50">
        <f t="shared" si="17"/>
        <v>0</v>
      </c>
      <c r="T32" s="50">
        <f t="shared" si="18"/>
        <v>0</v>
      </c>
      <c r="U32" s="50">
        <f t="shared" si="19"/>
        <v>0</v>
      </c>
      <c r="V32" s="50">
        <f t="shared" si="20"/>
        <v>0</v>
      </c>
      <c r="W32" s="50">
        <f t="shared" si="21"/>
        <v>0</v>
      </c>
      <c r="X32" s="50">
        <f t="shared" si="22"/>
        <v>0</v>
      </c>
      <c r="Y32" s="50">
        <f t="shared" si="23"/>
        <v>457.8</v>
      </c>
      <c r="Z32" s="44">
        <f t="shared" si="24"/>
        <v>457.8</v>
      </c>
      <c r="AA32" s="52"/>
    </row>
    <row r="33" s="26" customFormat="1" ht="45" customHeight="1" spans="1:27">
      <c r="A33" s="47" t="s">
        <v>86</v>
      </c>
      <c r="B33" s="56" t="s">
        <v>742</v>
      </c>
      <c r="C33" s="59"/>
      <c r="D33" s="59"/>
      <c r="E33" s="50"/>
      <c r="F33" s="50"/>
      <c r="G33" s="50"/>
      <c r="H33" s="50"/>
      <c r="I33" s="50"/>
      <c r="J33" s="50"/>
      <c r="K33" s="50"/>
      <c r="L33" s="72"/>
      <c r="M33" s="50"/>
      <c r="N33" s="50"/>
      <c r="O33" s="50"/>
      <c r="P33" s="50"/>
      <c r="Q33" s="76"/>
      <c r="R33" s="44"/>
      <c r="S33" s="50"/>
      <c r="T33" s="50"/>
      <c r="U33" s="50"/>
      <c r="V33" s="50"/>
      <c r="W33" s="50"/>
      <c r="X33" s="50"/>
      <c r="Y33" s="44"/>
      <c r="Z33" s="44">
        <f>SUM(Z34:Z43)</f>
        <v>29333.5</v>
      </c>
      <c r="AA33" s="82"/>
    </row>
    <row r="34" s="26" customFormat="1" ht="45" customHeight="1" outlineLevel="1" spans="1:27">
      <c r="A34" s="47">
        <v>1</v>
      </c>
      <c r="B34" s="53" t="s">
        <v>743</v>
      </c>
      <c r="C34" s="60" t="s">
        <v>744</v>
      </c>
      <c r="D34" s="51" t="s">
        <v>269</v>
      </c>
      <c r="E34" s="50">
        <v>4436.1</v>
      </c>
      <c r="F34" s="50">
        <v>837</v>
      </c>
      <c r="G34" s="50">
        <v>279</v>
      </c>
      <c r="H34" s="50">
        <v>279</v>
      </c>
      <c r="I34" s="50">
        <v>530.1</v>
      </c>
      <c r="J34" s="50">
        <v>279</v>
      </c>
      <c r="K34" s="50">
        <v>0</v>
      </c>
      <c r="L34" s="72">
        <f t="shared" si="25"/>
        <v>6640.2</v>
      </c>
      <c r="M34" s="65">
        <v>1.18</v>
      </c>
      <c r="N34" s="65">
        <f>2.55/O34</f>
        <v>2.43</v>
      </c>
      <c r="O34" s="65">
        <v>1.05</v>
      </c>
      <c r="P34" s="65">
        <f>0.03*2</f>
        <v>0.06</v>
      </c>
      <c r="Q34" s="55">
        <f>0.37+0.24</f>
        <v>0.61</v>
      </c>
      <c r="R34" s="78">
        <f>+M34+N34*O34+P34+Q34</f>
        <v>4.4</v>
      </c>
      <c r="S34" s="55">
        <f t="shared" ref="S34:Y34" si="26">+E34*$R34</f>
        <v>19518.84</v>
      </c>
      <c r="T34" s="55">
        <f t="shared" si="26"/>
        <v>3682.8</v>
      </c>
      <c r="U34" s="55">
        <f t="shared" si="26"/>
        <v>1227.6</v>
      </c>
      <c r="V34" s="55">
        <f t="shared" si="26"/>
        <v>1227.6</v>
      </c>
      <c r="W34" s="55">
        <f t="shared" si="26"/>
        <v>2332.44</v>
      </c>
      <c r="X34" s="55">
        <f t="shared" si="26"/>
        <v>1227.6</v>
      </c>
      <c r="Y34" s="55">
        <f t="shared" si="26"/>
        <v>0</v>
      </c>
      <c r="Z34" s="78">
        <f>SUM(S34:Y34)</f>
        <v>29216.88</v>
      </c>
      <c r="AA34" s="82"/>
    </row>
    <row r="35" s="26" customFormat="1" ht="45" customHeight="1" outlineLevel="1" spans="1:27">
      <c r="A35" s="47">
        <v>2</v>
      </c>
      <c r="B35" s="51" t="s">
        <v>745</v>
      </c>
      <c r="C35" s="52" t="s">
        <v>746</v>
      </c>
      <c r="D35" s="51" t="s">
        <v>269</v>
      </c>
      <c r="E35" s="50"/>
      <c r="F35" s="50"/>
      <c r="G35" s="50"/>
      <c r="H35" s="50"/>
      <c r="I35" s="50"/>
      <c r="J35" s="50"/>
      <c r="K35" s="50">
        <v>1</v>
      </c>
      <c r="L35" s="72">
        <f t="shared" si="25"/>
        <v>1</v>
      </c>
      <c r="M35" s="51">
        <v>4.22</v>
      </c>
      <c r="N35" s="51">
        <v>33.63</v>
      </c>
      <c r="O35" s="51">
        <v>1.02</v>
      </c>
      <c r="P35" s="51">
        <v>0.36</v>
      </c>
      <c r="Q35" s="77">
        <v>0.78</v>
      </c>
      <c r="R35" s="44">
        <f t="shared" ref="R35:R42" si="27">SUM(M35:Q35)</f>
        <v>40.01</v>
      </c>
      <c r="S35" s="50">
        <f t="shared" ref="S35:S42" si="28">E35*R35</f>
        <v>0</v>
      </c>
      <c r="T35" s="50">
        <f t="shared" ref="T35:T42" si="29">F35*R35</f>
        <v>0</v>
      </c>
      <c r="U35" s="50">
        <f t="shared" ref="U35:U42" si="30">G35*R35</f>
        <v>0</v>
      </c>
      <c r="V35" s="50">
        <f t="shared" ref="V35:V42" si="31">H35*R35</f>
        <v>0</v>
      </c>
      <c r="W35" s="50">
        <f t="shared" ref="W35:W42" si="32">I35*R35</f>
        <v>0</v>
      </c>
      <c r="X35" s="50">
        <f t="shared" ref="X35:X42" si="33">J35*R35</f>
        <v>0</v>
      </c>
      <c r="Y35" s="50">
        <f t="shared" ref="Y35:Y42" si="34">K35*R35</f>
        <v>40.01</v>
      </c>
      <c r="Z35" s="44">
        <f t="shared" ref="Z35:Z43" si="35">SUM(S35:Y35)</f>
        <v>40.01</v>
      </c>
      <c r="AA35" s="82"/>
    </row>
    <row r="36" s="26" customFormat="1" ht="71" customHeight="1" outlineLevel="1" spans="1:27">
      <c r="A36" s="47">
        <v>3</v>
      </c>
      <c r="B36" s="51" t="s">
        <v>747</v>
      </c>
      <c r="C36" s="52" t="s">
        <v>748</v>
      </c>
      <c r="D36" s="51" t="s">
        <v>269</v>
      </c>
      <c r="E36" s="50"/>
      <c r="F36" s="50"/>
      <c r="G36" s="50"/>
      <c r="H36" s="50"/>
      <c r="I36" s="50"/>
      <c r="J36" s="50"/>
      <c r="K36" s="50">
        <v>1</v>
      </c>
      <c r="L36" s="72">
        <f t="shared" si="25"/>
        <v>1</v>
      </c>
      <c r="M36" s="51">
        <v>1.99</v>
      </c>
      <c r="N36" s="51">
        <v>1.5</v>
      </c>
      <c r="O36" s="51">
        <v>1.02</v>
      </c>
      <c r="P36" s="51">
        <v>0.05</v>
      </c>
      <c r="Q36" s="77">
        <v>0.36</v>
      </c>
      <c r="R36" s="44">
        <f t="shared" si="27"/>
        <v>4.92</v>
      </c>
      <c r="S36" s="50">
        <f t="shared" si="28"/>
        <v>0</v>
      </c>
      <c r="T36" s="50">
        <f t="shared" si="29"/>
        <v>0</v>
      </c>
      <c r="U36" s="50">
        <f t="shared" si="30"/>
        <v>0</v>
      </c>
      <c r="V36" s="50">
        <f t="shared" si="31"/>
        <v>0</v>
      </c>
      <c r="W36" s="50">
        <f t="shared" si="32"/>
        <v>0</v>
      </c>
      <c r="X36" s="50">
        <f t="shared" si="33"/>
        <v>0</v>
      </c>
      <c r="Y36" s="50">
        <f t="shared" si="34"/>
        <v>4.92</v>
      </c>
      <c r="Z36" s="44">
        <f t="shared" si="35"/>
        <v>4.92</v>
      </c>
      <c r="AA36" s="82"/>
    </row>
    <row r="37" s="26" customFormat="1" ht="71" customHeight="1" outlineLevel="1" spans="1:27">
      <c r="A37" s="47">
        <v>4</v>
      </c>
      <c r="B37" s="51" t="s">
        <v>747</v>
      </c>
      <c r="C37" s="52" t="s">
        <v>749</v>
      </c>
      <c r="D37" s="51" t="s">
        <v>269</v>
      </c>
      <c r="E37" s="50"/>
      <c r="F37" s="50"/>
      <c r="G37" s="50"/>
      <c r="H37" s="50"/>
      <c r="I37" s="50"/>
      <c r="J37" s="50"/>
      <c r="K37" s="50">
        <v>1</v>
      </c>
      <c r="L37" s="72">
        <f t="shared" si="25"/>
        <v>1</v>
      </c>
      <c r="M37" s="51">
        <v>1.99</v>
      </c>
      <c r="N37" s="51">
        <v>2.8</v>
      </c>
      <c r="O37" s="51">
        <v>1.02</v>
      </c>
      <c r="P37" s="51">
        <v>0.05</v>
      </c>
      <c r="Q37" s="77">
        <v>0.36</v>
      </c>
      <c r="R37" s="44">
        <f t="shared" si="27"/>
        <v>6.22</v>
      </c>
      <c r="S37" s="50">
        <f t="shared" si="28"/>
        <v>0</v>
      </c>
      <c r="T37" s="50">
        <f t="shared" si="29"/>
        <v>0</v>
      </c>
      <c r="U37" s="50">
        <f t="shared" si="30"/>
        <v>0</v>
      </c>
      <c r="V37" s="50">
        <f t="shared" si="31"/>
        <v>0</v>
      </c>
      <c r="W37" s="50">
        <f t="shared" si="32"/>
        <v>0</v>
      </c>
      <c r="X37" s="50">
        <f t="shared" si="33"/>
        <v>0</v>
      </c>
      <c r="Y37" s="50">
        <f t="shared" si="34"/>
        <v>6.22</v>
      </c>
      <c r="Z37" s="44">
        <f t="shared" si="35"/>
        <v>6.22</v>
      </c>
      <c r="AA37" s="82"/>
    </row>
    <row r="38" s="26" customFormat="1" ht="71" customHeight="1" outlineLevel="1" spans="1:27">
      <c r="A38" s="47">
        <v>5</v>
      </c>
      <c r="B38" s="51" t="s">
        <v>747</v>
      </c>
      <c r="C38" s="52" t="s">
        <v>750</v>
      </c>
      <c r="D38" s="51" t="s">
        <v>269</v>
      </c>
      <c r="E38" s="50"/>
      <c r="F38" s="50"/>
      <c r="G38" s="50"/>
      <c r="H38" s="50"/>
      <c r="I38" s="50"/>
      <c r="J38" s="50"/>
      <c r="K38" s="50">
        <v>1</v>
      </c>
      <c r="L38" s="72">
        <f t="shared" si="25"/>
        <v>1</v>
      </c>
      <c r="M38" s="51">
        <v>1.99</v>
      </c>
      <c r="N38" s="51">
        <v>3.05</v>
      </c>
      <c r="O38" s="51">
        <v>1.02</v>
      </c>
      <c r="P38" s="51">
        <v>0.05</v>
      </c>
      <c r="Q38" s="77">
        <v>0.36</v>
      </c>
      <c r="R38" s="44">
        <f t="shared" si="27"/>
        <v>6.47</v>
      </c>
      <c r="S38" s="50">
        <f t="shared" si="28"/>
        <v>0</v>
      </c>
      <c r="T38" s="50">
        <f t="shared" si="29"/>
        <v>0</v>
      </c>
      <c r="U38" s="50">
        <f t="shared" si="30"/>
        <v>0</v>
      </c>
      <c r="V38" s="50">
        <f t="shared" si="31"/>
        <v>0</v>
      </c>
      <c r="W38" s="50">
        <f t="shared" si="32"/>
        <v>0</v>
      </c>
      <c r="X38" s="50">
        <f t="shared" si="33"/>
        <v>0</v>
      </c>
      <c r="Y38" s="50">
        <f t="shared" si="34"/>
        <v>6.47</v>
      </c>
      <c r="Z38" s="44">
        <f t="shared" si="35"/>
        <v>6.47</v>
      </c>
      <c r="AA38" s="82"/>
    </row>
    <row r="39" s="26" customFormat="1" ht="71" customHeight="1" outlineLevel="1" spans="1:27">
      <c r="A39" s="47">
        <v>6</v>
      </c>
      <c r="B39" s="61" t="s">
        <v>747</v>
      </c>
      <c r="C39" s="62" t="s">
        <v>751</v>
      </c>
      <c r="D39" s="61" t="s">
        <v>269</v>
      </c>
      <c r="E39" s="63"/>
      <c r="F39" s="63"/>
      <c r="G39" s="63"/>
      <c r="H39" s="63"/>
      <c r="I39" s="63"/>
      <c r="J39" s="63"/>
      <c r="K39" s="50">
        <v>1</v>
      </c>
      <c r="L39" s="72">
        <f t="shared" si="25"/>
        <v>1</v>
      </c>
      <c r="M39" s="51">
        <v>2.93</v>
      </c>
      <c r="N39" s="51">
        <v>3.55</v>
      </c>
      <c r="O39" s="51">
        <v>1.02</v>
      </c>
      <c r="P39" s="51">
        <v>0.07</v>
      </c>
      <c r="Q39" s="77">
        <v>0.53</v>
      </c>
      <c r="R39" s="44">
        <f t="shared" si="27"/>
        <v>8.1</v>
      </c>
      <c r="S39" s="50">
        <f t="shared" si="28"/>
        <v>0</v>
      </c>
      <c r="T39" s="50">
        <f t="shared" si="29"/>
        <v>0</v>
      </c>
      <c r="U39" s="50">
        <f t="shared" si="30"/>
        <v>0</v>
      </c>
      <c r="V39" s="50">
        <f t="shared" si="31"/>
        <v>0</v>
      </c>
      <c r="W39" s="50">
        <f t="shared" si="32"/>
        <v>0</v>
      </c>
      <c r="X39" s="50">
        <f t="shared" si="33"/>
        <v>0</v>
      </c>
      <c r="Y39" s="50">
        <f t="shared" si="34"/>
        <v>8.1</v>
      </c>
      <c r="Z39" s="44">
        <f t="shared" si="35"/>
        <v>8.1</v>
      </c>
      <c r="AA39" s="84"/>
    </row>
    <row r="40" ht="75" customHeight="1" outlineLevel="1" spans="1:27">
      <c r="A40" s="47">
        <v>7</v>
      </c>
      <c r="B40" s="58" t="s">
        <v>747</v>
      </c>
      <c r="C40" s="57" t="s">
        <v>752</v>
      </c>
      <c r="D40" s="58" t="s">
        <v>269</v>
      </c>
      <c r="E40" s="64"/>
      <c r="F40" s="64"/>
      <c r="G40" s="64"/>
      <c r="H40" s="64"/>
      <c r="I40" s="64"/>
      <c r="J40" s="64"/>
      <c r="K40" s="50">
        <v>1</v>
      </c>
      <c r="L40" s="72">
        <f t="shared" si="25"/>
        <v>1</v>
      </c>
      <c r="M40" s="51">
        <v>5.75</v>
      </c>
      <c r="N40" s="51">
        <v>17.52</v>
      </c>
      <c r="O40" s="51">
        <v>1.02</v>
      </c>
      <c r="P40" s="51">
        <v>0.08</v>
      </c>
      <c r="Q40" s="77">
        <v>1.04</v>
      </c>
      <c r="R40" s="44">
        <f t="shared" si="27"/>
        <v>25.41</v>
      </c>
      <c r="S40" s="50">
        <f t="shared" si="28"/>
        <v>0</v>
      </c>
      <c r="T40" s="50">
        <f t="shared" si="29"/>
        <v>0</v>
      </c>
      <c r="U40" s="50">
        <f t="shared" si="30"/>
        <v>0</v>
      </c>
      <c r="V40" s="50">
        <f t="shared" si="31"/>
        <v>0</v>
      </c>
      <c r="W40" s="50">
        <f t="shared" si="32"/>
        <v>0</v>
      </c>
      <c r="X40" s="50">
        <f t="shared" si="33"/>
        <v>0</v>
      </c>
      <c r="Y40" s="50">
        <f t="shared" si="34"/>
        <v>25.41</v>
      </c>
      <c r="Z40" s="44">
        <f t="shared" si="35"/>
        <v>25.41</v>
      </c>
      <c r="AA40" s="67"/>
    </row>
    <row r="41" ht="48" customHeight="1" outlineLevel="1" spans="1:27">
      <c r="A41" s="47">
        <v>8</v>
      </c>
      <c r="B41" s="58" t="s">
        <v>753</v>
      </c>
      <c r="C41" s="57" t="s">
        <v>754</v>
      </c>
      <c r="D41" s="58" t="s">
        <v>269</v>
      </c>
      <c r="E41" s="64"/>
      <c r="F41" s="64"/>
      <c r="G41" s="64"/>
      <c r="H41" s="64"/>
      <c r="I41" s="64"/>
      <c r="J41" s="64"/>
      <c r="K41" s="50">
        <v>1</v>
      </c>
      <c r="L41" s="72">
        <f t="shared" si="25"/>
        <v>1</v>
      </c>
      <c r="M41" s="51">
        <v>1.07</v>
      </c>
      <c r="N41" s="51">
        <v>5.68</v>
      </c>
      <c r="O41" s="51">
        <v>1.02</v>
      </c>
      <c r="P41" s="51">
        <v>0.01</v>
      </c>
      <c r="Q41" s="77">
        <v>0.19</v>
      </c>
      <c r="R41" s="44">
        <f t="shared" si="27"/>
        <v>7.97</v>
      </c>
      <c r="S41" s="50">
        <f t="shared" si="28"/>
        <v>0</v>
      </c>
      <c r="T41" s="50">
        <f t="shared" si="29"/>
        <v>0</v>
      </c>
      <c r="U41" s="50">
        <f t="shared" si="30"/>
        <v>0</v>
      </c>
      <c r="V41" s="50">
        <f t="shared" si="31"/>
        <v>0</v>
      </c>
      <c r="W41" s="50">
        <f t="shared" si="32"/>
        <v>0</v>
      </c>
      <c r="X41" s="50">
        <f t="shared" si="33"/>
        <v>0</v>
      </c>
      <c r="Y41" s="50">
        <f t="shared" si="34"/>
        <v>7.97</v>
      </c>
      <c r="Z41" s="44">
        <f t="shared" si="35"/>
        <v>7.97</v>
      </c>
      <c r="AA41" s="67"/>
    </row>
    <row r="42" ht="48" customHeight="1" outlineLevel="1" spans="1:27">
      <c r="A42" s="47">
        <v>9</v>
      </c>
      <c r="B42" s="58" t="s">
        <v>753</v>
      </c>
      <c r="C42" s="57" t="s">
        <v>755</v>
      </c>
      <c r="D42" s="58" t="s">
        <v>269</v>
      </c>
      <c r="E42" s="64"/>
      <c r="F42" s="64"/>
      <c r="G42" s="64"/>
      <c r="H42" s="64"/>
      <c r="I42" s="64"/>
      <c r="J42" s="64"/>
      <c r="K42" s="50">
        <v>1</v>
      </c>
      <c r="L42" s="72">
        <f t="shared" si="25"/>
        <v>1</v>
      </c>
      <c r="M42" s="51">
        <v>1.07</v>
      </c>
      <c r="N42" s="51">
        <v>3.19</v>
      </c>
      <c r="O42" s="51">
        <v>1.02</v>
      </c>
      <c r="P42" s="51">
        <v>0.01</v>
      </c>
      <c r="Q42" s="77">
        <v>0.19</v>
      </c>
      <c r="R42" s="44">
        <f t="shared" si="27"/>
        <v>5.48</v>
      </c>
      <c r="S42" s="50">
        <f t="shared" si="28"/>
        <v>0</v>
      </c>
      <c r="T42" s="50">
        <f t="shared" si="29"/>
        <v>0</v>
      </c>
      <c r="U42" s="50">
        <f t="shared" si="30"/>
        <v>0</v>
      </c>
      <c r="V42" s="50">
        <f t="shared" si="31"/>
        <v>0</v>
      </c>
      <c r="W42" s="50">
        <f t="shared" si="32"/>
        <v>0</v>
      </c>
      <c r="X42" s="50">
        <f t="shared" si="33"/>
        <v>0</v>
      </c>
      <c r="Y42" s="50">
        <f t="shared" si="34"/>
        <v>5.48</v>
      </c>
      <c r="Z42" s="44">
        <f t="shared" si="35"/>
        <v>5.48</v>
      </c>
      <c r="AA42" s="67"/>
    </row>
    <row r="43" s="26" customFormat="1" ht="50" customHeight="1" outlineLevel="1" spans="1:27">
      <c r="A43" s="47">
        <v>10</v>
      </c>
      <c r="B43" s="53" t="s">
        <v>387</v>
      </c>
      <c r="C43" s="60" t="s">
        <v>388</v>
      </c>
      <c r="D43" s="65" t="s">
        <v>384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0">
        <v>1</v>
      </c>
      <c r="L43" s="72">
        <f t="shared" si="25"/>
        <v>1</v>
      </c>
      <c r="M43" s="65">
        <v>5.36</v>
      </c>
      <c r="N43" s="65">
        <v>2.83</v>
      </c>
      <c r="O43" s="65">
        <v>1.03</v>
      </c>
      <c r="P43" s="65">
        <v>1.16</v>
      </c>
      <c r="Q43" s="55">
        <v>2.61</v>
      </c>
      <c r="R43" s="78">
        <f>+M43+N43*O43+P43+Q43</f>
        <v>12.04</v>
      </c>
      <c r="S43" s="55">
        <f t="shared" ref="S43:Y43" si="36">+E43*$R43</f>
        <v>0</v>
      </c>
      <c r="T43" s="55">
        <f t="shared" si="36"/>
        <v>0</v>
      </c>
      <c r="U43" s="55">
        <f t="shared" si="36"/>
        <v>0</v>
      </c>
      <c r="V43" s="55">
        <f t="shared" si="36"/>
        <v>0</v>
      </c>
      <c r="W43" s="55">
        <f t="shared" si="36"/>
        <v>0</v>
      </c>
      <c r="X43" s="55">
        <f t="shared" si="36"/>
        <v>0</v>
      </c>
      <c r="Y43" s="55">
        <f t="shared" si="36"/>
        <v>12.04</v>
      </c>
      <c r="Z43" s="78">
        <f t="shared" si="35"/>
        <v>12.04</v>
      </c>
      <c r="AA43" s="83"/>
    </row>
    <row r="44" ht="24" customHeight="1" spans="1:27">
      <c r="A44" s="47" t="s">
        <v>88</v>
      </c>
      <c r="B44" s="56" t="s">
        <v>93</v>
      </c>
      <c r="C44" s="66"/>
      <c r="D44" s="67"/>
      <c r="E44" s="64"/>
      <c r="F44" s="64"/>
      <c r="G44" s="64"/>
      <c r="H44" s="64"/>
      <c r="I44" s="64"/>
      <c r="J44" s="64"/>
      <c r="K44" s="74"/>
      <c r="L44" s="71"/>
      <c r="M44" s="64"/>
      <c r="N44" s="64"/>
      <c r="O44" s="64"/>
      <c r="P44" s="64"/>
      <c r="Q44" s="64"/>
      <c r="R44" s="79"/>
      <c r="S44" s="64"/>
      <c r="T44" s="64"/>
      <c r="U44" s="64"/>
      <c r="V44" s="64"/>
      <c r="W44" s="64"/>
      <c r="X44" s="64"/>
      <c r="Y44" s="64"/>
      <c r="Z44" s="44">
        <f>Z5+Z6+Z7+Z8+Z18+Z24+Z33</f>
        <v>136572.97</v>
      </c>
      <c r="AA44" s="67"/>
    </row>
    <row r="45" ht="24" customHeight="1" spans="1:27">
      <c r="A45" s="68"/>
      <c r="B45" s="69"/>
      <c r="C45" s="66"/>
      <c r="D45" s="67"/>
      <c r="E45" s="64"/>
      <c r="F45" s="64"/>
      <c r="G45" s="64"/>
      <c r="H45" s="64"/>
      <c r="I45" s="64"/>
      <c r="J45" s="64"/>
      <c r="K45" s="74"/>
      <c r="L45" s="71"/>
      <c r="M45" s="64"/>
      <c r="N45" s="64"/>
      <c r="O45" s="64"/>
      <c r="P45" s="64"/>
      <c r="Q45" s="64"/>
      <c r="R45" s="79"/>
      <c r="S45" s="64"/>
      <c r="T45" s="64"/>
      <c r="U45" s="64"/>
      <c r="V45" s="64"/>
      <c r="W45" s="64"/>
      <c r="X45" s="64"/>
      <c r="Y45" s="64"/>
      <c r="Z45" s="79"/>
      <c r="AA45" s="67"/>
    </row>
    <row r="46" ht="24" customHeight="1" spans="1:27">
      <c r="A46" s="68"/>
      <c r="B46" s="69"/>
      <c r="C46" s="66"/>
      <c r="D46" s="67"/>
      <c r="E46" s="64"/>
      <c r="F46" s="64"/>
      <c r="G46" s="64"/>
      <c r="H46" s="64"/>
      <c r="I46" s="64"/>
      <c r="J46" s="64"/>
      <c r="K46" s="74"/>
      <c r="L46" s="71"/>
      <c r="M46" s="64"/>
      <c r="N46" s="64"/>
      <c r="O46" s="64"/>
      <c r="P46" s="64"/>
      <c r="Q46" s="64"/>
      <c r="R46" s="79"/>
      <c r="S46" s="64"/>
      <c r="T46" s="64"/>
      <c r="U46" s="64"/>
      <c r="V46" s="64"/>
      <c r="W46" s="64"/>
      <c r="X46" s="64"/>
      <c r="Y46" s="64"/>
      <c r="Z46" s="79"/>
      <c r="AA46" s="67"/>
    </row>
  </sheetData>
  <sheetProtection algorithmName="SHA-512" hashValue="OKGhN+koYML3kFQEuYacj/EDdSD0zkFvBpplTKr+68Px7+o5wbnulzfogB8MszJkZ+62at4Gh/qNRxu+L551oQ==" saltValue="oJLL9K20JzNkMCNSFIraQA==" spinCount="100000" sheet="1" formatCells="0" insertHyperlinks="0" autoFilter="0" objects="1"/>
  <mergeCells count="10">
    <mergeCell ref="A1:AA1"/>
    <mergeCell ref="A2:Z2"/>
    <mergeCell ref="E3:L3"/>
    <mergeCell ref="M3:R3"/>
    <mergeCell ref="S3:Z3"/>
    <mergeCell ref="A3:A4"/>
    <mergeCell ref="B3:B4"/>
    <mergeCell ref="C3:C4"/>
    <mergeCell ref="D3:D4"/>
    <mergeCell ref="AA3:AA4"/>
  </mergeCells>
  <printOptions horizontalCentered="1"/>
  <pageMargins left="0.393055555555556" right="0.393055555555556" top="0.393055555555556" bottom="0.393055555555556" header="0" footer="0"/>
  <pageSetup paperSize="1" scale="62" fitToHeight="0" orientation="landscape" horizontalDpi="600"/>
  <headerFooter/>
  <ignoredErrors>
    <ignoredError sqref="Z8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D4"/>
  <sheetViews>
    <sheetView view="pageBreakPreview" zoomScaleNormal="100" workbookViewId="0">
      <selection activeCell="H4" sqref="H4"/>
    </sheetView>
  </sheetViews>
  <sheetFormatPr defaultColWidth="11.9888888888889" defaultRowHeight="13.5" outlineLevelRow="3" outlineLevelCol="3"/>
  <cols>
    <col min="1" max="1" width="11.9888888888889" style="16"/>
    <col min="2" max="2" width="24.6777777777778" style="14" customWidth="1"/>
    <col min="3" max="3" width="16.8333333333333" style="16" customWidth="1"/>
    <col min="4" max="4" width="42.3222222222222" style="14"/>
    <col min="5" max="16384" width="11.9888888888889" style="14"/>
  </cols>
  <sheetData>
    <row r="1" s="14" customFormat="1" ht="29.25" customHeight="1" spans="1:4">
      <c r="A1" s="17" t="s">
        <v>756</v>
      </c>
      <c r="B1" s="17"/>
      <c r="C1" s="17"/>
      <c r="D1" s="17"/>
    </row>
    <row r="2" s="15" customFormat="1" ht="27.75" customHeight="1" spans="1:4">
      <c r="A2" s="18" t="s">
        <v>63</v>
      </c>
      <c r="B2" s="18" t="s">
        <v>757</v>
      </c>
      <c r="C2" s="18" t="s">
        <v>758</v>
      </c>
      <c r="D2" s="18" t="s">
        <v>67</v>
      </c>
    </row>
    <row r="3" s="14" customFormat="1" ht="27.75" customHeight="1" spans="1:4">
      <c r="A3" s="19">
        <v>1</v>
      </c>
      <c r="B3" s="20" t="s">
        <v>759</v>
      </c>
      <c r="C3" s="21">
        <v>0.06</v>
      </c>
      <c r="D3" s="22"/>
    </row>
    <row r="4" s="14" customFormat="1" ht="378" customHeight="1" spans="1:4">
      <c r="A4" s="23" t="s">
        <v>760</v>
      </c>
      <c r="B4" s="24"/>
      <c r="C4" s="24"/>
      <c r="D4" s="24"/>
    </row>
  </sheetData>
  <sheetProtection algorithmName="SHA-512" hashValue="OuZBxXxNiQd0m+V02QgDIv+mLiink3DBGbt11qHtBPinoAlz/cV64znX5S01en2Vxugk7/r29Q7VFZqredsHzw==" saltValue="vPK57dXd9U5Y5lNtPfWzwQ==" spinCount="100000" sheet="1" formatCells="0" insertHyperlinks="0" sort="0" autoFilter="0" pivotTables="0" objects="1"/>
  <mergeCells count="2">
    <mergeCell ref="A1:D1"/>
    <mergeCell ref="A4:D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I30"/>
  <sheetViews>
    <sheetView view="pageBreakPreview" zoomScaleNormal="100" workbookViewId="0">
      <pane xSplit="3" ySplit="4" topLeftCell="D5" activePane="bottomRight" state="frozen"/>
      <selection/>
      <selection pane="topRight"/>
      <selection pane="bottomLeft"/>
      <selection pane="bottomRight" activeCell="O16" sqref="O16"/>
    </sheetView>
  </sheetViews>
  <sheetFormatPr defaultColWidth="9.33333333333333" defaultRowHeight="12.75"/>
  <cols>
    <col min="2" max="2" width="40.5" customWidth="1"/>
    <col min="3" max="3" width="13" customWidth="1"/>
    <col min="5" max="8" width="18.1666666666667" customWidth="1"/>
  </cols>
  <sheetData>
    <row r="1" ht="25" customHeight="1" spans="1:9">
      <c r="A1" s="2" t="s">
        <v>761</v>
      </c>
      <c r="B1" s="2"/>
      <c r="C1" s="2"/>
      <c r="D1" s="2"/>
      <c r="E1" s="2"/>
      <c r="F1" s="2"/>
      <c r="G1" s="2"/>
      <c r="H1" s="2"/>
      <c r="I1" s="2"/>
    </row>
    <row r="2" ht="29" customHeight="1" spans="1:9">
      <c r="A2" s="3" t="s">
        <v>762</v>
      </c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4" t="s">
        <v>63</v>
      </c>
      <c r="B3" s="5" t="s">
        <v>763</v>
      </c>
      <c r="C3" s="5" t="s">
        <v>98</v>
      </c>
      <c r="D3" s="5" t="s">
        <v>160</v>
      </c>
      <c r="E3" s="5" t="s">
        <v>764</v>
      </c>
      <c r="F3" s="5"/>
      <c r="G3" s="5"/>
      <c r="H3" s="5" t="s">
        <v>765</v>
      </c>
      <c r="I3" s="5" t="s">
        <v>67</v>
      </c>
    </row>
    <row r="4" s="1" customFormat="1" spans="1:9">
      <c r="A4" s="4"/>
      <c r="B4" s="5"/>
      <c r="C4" s="5"/>
      <c r="D4" s="5"/>
      <c r="E4" s="5" t="s">
        <v>336</v>
      </c>
      <c r="F4" s="5" t="s">
        <v>766</v>
      </c>
      <c r="G4" s="5" t="s">
        <v>93</v>
      </c>
      <c r="H4" s="5"/>
      <c r="I4" s="5"/>
    </row>
    <row r="5" ht="33" customHeight="1" spans="1:9">
      <c r="A5" s="6">
        <v>1</v>
      </c>
      <c r="B5" s="7" t="s">
        <v>767</v>
      </c>
      <c r="C5" s="8" t="s">
        <v>768</v>
      </c>
      <c r="D5" s="8">
        <v>1</v>
      </c>
      <c r="E5" s="9">
        <v>321.1</v>
      </c>
      <c r="F5" s="9">
        <f t="shared" ref="F5:F19" si="0">G5-E5</f>
        <v>28.9</v>
      </c>
      <c r="G5" s="9">
        <v>350</v>
      </c>
      <c r="H5" s="9">
        <f t="shared" ref="H5:H19" si="1">D5*G5</f>
        <v>350</v>
      </c>
      <c r="I5" s="9"/>
    </row>
    <row r="6" ht="33" customHeight="1" spans="1:9">
      <c r="A6" s="6">
        <v>2</v>
      </c>
      <c r="B6" s="7" t="s">
        <v>769</v>
      </c>
      <c r="C6" s="8" t="s">
        <v>768</v>
      </c>
      <c r="D6" s="8">
        <v>1</v>
      </c>
      <c r="E6" s="9">
        <v>412.84</v>
      </c>
      <c r="F6" s="9">
        <f t="shared" si="0"/>
        <v>37.16</v>
      </c>
      <c r="G6" s="9">
        <v>450</v>
      </c>
      <c r="H6" s="9">
        <f t="shared" si="1"/>
        <v>450</v>
      </c>
      <c r="I6" s="9"/>
    </row>
    <row r="7" ht="33" customHeight="1" spans="1:9">
      <c r="A7" s="6">
        <v>3</v>
      </c>
      <c r="B7" s="7" t="s">
        <v>770</v>
      </c>
      <c r="C7" s="8" t="s">
        <v>768</v>
      </c>
      <c r="D7" s="8">
        <v>1</v>
      </c>
      <c r="E7" s="9">
        <v>458.72</v>
      </c>
      <c r="F7" s="9">
        <f t="shared" si="0"/>
        <v>41.28</v>
      </c>
      <c r="G7" s="9">
        <v>500</v>
      </c>
      <c r="H7" s="9">
        <f t="shared" si="1"/>
        <v>500</v>
      </c>
      <c r="I7" s="9"/>
    </row>
    <row r="8" ht="33" customHeight="1" spans="1:9">
      <c r="A8" s="6">
        <v>4</v>
      </c>
      <c r="B8" s="7" t="s">
        <v>771</v>
      </c>
      <c r="C8" s="8" t="s">
        <v>768</v>
      </c>
      <c r="D8" s="8">
        <v>1</v>
      </c>
      <c r="E8" s="9">
        <v>642.2</v>
      </c>
      <c r="F8" s="9">
        <f t="shared" si="0"/>
        <v>57.8</v>
      </c>
      <c r="G8" s="9">
        <v>700</v>
      </c>
      <c r="H8" s="9">
        <f t="shared" si="1"/>
        <v>700</v>
      </c>
      <c r="I8" s="9"/>
    </row>
    <row r="9" ht="33" customHeight="1" spans="1:9">
      <c r="A9" s="6">
        <v>5</v>
      </c>
      <c r="B9" s="7" t="s">
        <v>772</v>
      </c>
      <c r="C9" s="8" t="s">
        <v>768</v>
      </c>
      <c r="D9" s="8">
        <v>1</v>
      </c>
      <c r="E9" s="9">
        <v>733.94</v>
      </c>
      <c r="F9" s="9">
        <f t="shared" si="0"/>
        <v>66.06</v>
      </c>
      <c r="G9" s="9">
        <v>800</v>
      </c>
      <c r="H9" s="9">
        <f t="shared" si="1"/>
        <v>800</v>
      </c>
      <c r="I9" s="9"/>
    </row>
    <row r="10" ht="33" customHeight="1" spans="1:9">
      <c r="A10" s="6">
        <v>6</v>
      </c>
      <c r="B10" s="7" t="s">
        <v>773</v>
      </c>
      <c r="C10" s="8" t="s">
        <v>768</v>
      </c>
      <c r="D10" s="8">
        <v>1</v>
      </c>
      <c r="E10" s="9">
        <v>825.69</v>
      </c>
      <c r="F10" s="9">
        <f t="shared" si="0"/>
        <v>74.31</v>
      </c>
      <c r="G10" s="9">
        <v>900</v>
      </c>
      <c r="H10" s="9">
        <f t="shared" si="1"/>
        <v>900</v>
      </c>
      <c r="I10" s="9"/>
    </row>
    <row r="11" ht="21" customHeight="1" spans="1:9">
      <c r="A11" s="6">
        <v>7</v>
      </c>
      <c r="B11" s="7" t="s">
        <v>774</v>
      </c>
      <c r="C11" s="8" t="s">
        <v>768</v>
      </c>
      <c r="D11" s="8">
        <v>1</v>
      </c>
      <c r="E11" s="9">
        <v>917.43</v>
      </c>
      <c r="F11" s="9">
        <f t="shared" si="0"/>
        <v>82.57</v>
      </c>
      <c r="G11" s="9">
        <v>1000</v>
      </c>
      <c r="H11" s="9">
        <f t="shared" si="1"/>
        <v>1000</v>
      </c>
      <c r="I11" s="9"/>
    </row>
    <row r="12" ht="21" customHeight="1" spans="1:9">
      <c r="A12" s="6">
        <v>8</v>
      </c>
      <c r="B12" s="7" t="s">
        <v>775</v>
      </c>
      <c r="C12" s="8" t="s">
        <v>768</v>
      </c>
      <c r="D12" s="8">
        <v>1</v>
      </c>
      <c r="E12" s="9">
        <v>1100.92</v>
      </c>
      <c r="F12" s="9">
        <f t="shared" si="0"/>
        <v>99.08</v>
      </c>
      <c r="G12" s="9">
        <v>1200</v>
      </c>
      <c r="H12" s="9">
        <f t="shared" si="1"/>
        <v>1200</v>
      </c>
      <c r="I12" s="9"/>
    </row>
    <row r="13" ht="21" customHeight="1" spans="1:9">
      <c r="A13" s="6">
        <v>9</v>
      </c>
      <c r="B13" s="7" t="s">
        <v>776</v>
      </c>
      <c r="C13" s="8" t="s">
        <v>768</v>
      </c>
      <c r="D13" s="8">
        <v>1</v>
      </c>
      <c r="E13" s="9">
        <v>1100.92</v>
      </c>
      <c r="F13" s="9">
        <f t="shared" si="0"/>
        <v>99.08</v>
      </c>
      <c r="G13" s="9">
        <v>1200</v>
      </c>
      <c r="H13" s="9">
        <f t="shared" si="1"/>
        <v>1200</v>
      </c>
      <c r="I13" s="9"/>
    </row>
    <row r="14" ht="21" customHeight="1" spans="1:9">
      <c r="A14" s="6">
        <v>10</v>
      </c>
      <c r="B14" s="7" t="s">
        <v>777</v>
      </c>
      <c r="C14" s="8" t="s">
        <v>768</v>
      </c>
      <c r="D14" s="8">
        <v>1</v>
      </c>
      <c r="E14" s="9">
        <v>1100.92</v>
      </c>
      <c r="F14" s="9">
        <f t="shared" si="0"/>
        <v>99.08</v>
      </c>
      <c r="G14" s="9">
        <v>1200</v>
      </c>
      <c r="H14" s="9">
        <f t="shared" si="1"/>
        <v>1200</v>
      </c>
      <c r="I14" s="9"/>
    </row>
    <row r="15" ht="21" customHeight="1" spans="1:9">
      <c r="A15" s="6">
        <v>11</v>
      </c>
      <c r="B15" s="7" t="s">
        <v>778</v>
      </c>
      <c r="C15" s="8" t="s">
        <v>779</v>
      </c>
      <c r="D15" s="8">
        <v>1</v>
      </c>
      <c r="E15" s="9">
        <v>41.28</v>
      </c>
      <c r="F15" s="9">
        <f t="shared" si="0"/>
        <v>3.72</v>
      </c>
      <c r="G15" s="9">
        <v>45</v>
      </c>
      <c r="H15" s="9">
        <f t="shared" si="1"/>
        <v>45</v>
      </c>
      <c r="I15" s="9"/>
    </row>
    <row r="16" ht="21" customHeight="1" spans="1:9">
      <c r="A16" s="6">
        <v>12</v>
      </c>
      <c r="B16" s="7" t="s">
        <v>780</v>
      </c>
      <c r="C16" s="8" t="s">
        <v>779</v>
      </c>
      <c r="D16" s="8">
        <v>1</v>
      </c>
      <c r="E16" s="9">
        <v>45.87</v>
      </c>
      <c r="F16" s="9">
        <f t="shared" si="0"/>
        <v>4.13</v>
      </c>
      <c r="G16" s="9">
        <v>50</v>
      </c>
      <c r="H16" s="9">
        <f t="shared" si="1"/>
        <v>50</v>
      </c>
      <c r="I16" s="12"/>
    </row>
    <row r="17" ht="21" customHeight="1" spans="1:9">
      <c r="A17" s="6">
        <v>13</v>
      </c>
      <c r="B17" s="7" t="s">
        <v>781</v>
      </c>
      <c r="C17" s="8" t="s">
        <v>779</v>
      </c>
      <c r="D17" s="8">
        <v>1</v>
      </c>
      <c r="E17" s="9">
        <v>32.11</v>
      </c>
      <c r="F17" s="9">
        <f t="shared" si="0"/>
        <v>2.89</v>
      </c>
      <c r="G17" s="9">
        <v>35</v>
      </c>
      <c r="H17" s="9">
        <f t="shared" si="1"/>
        <v>35</v>
      </c>
      <c r="I17" s="9"/>
    </row>
    <row r="18" ht="34" customHeight="1" spans="1:9">
      <c r="A18" s="6">
        <v>14</v>
      </c>
      <c r="B18" s="7" t="s">
        <v>782</v>
      </c>
      <c r="C18" s="8" t="s">
        <v>779</v>
      </c>
      <c r="D18" s="8">
        <v>1</v>
      </c>
      <c r="E18" s="9">
        <v>16.51</v>
      </c>
      <c r="F18" s="9">
        <f t="shared" si="0"/>
        <v>1.49</v>
      </c>
      <c r="G18" s="9">
        <v>18</v>
      </c>
      <c r="H18" s="9">
        <f t="shared" si="1"/>
        <v>18</v>
      </c>
      <c r="I18" s="9"/>
    </row>
    <row r="19" ht="34" customHeight="1" spans="1:9">
      <c r="A19" s="6">
        <v>15</v>
      </c>
      <c r="B19" s="7" t="s">
        <v>783</v>
      </c>
      <c r="C19" s="8" t="s">
        <v>779</v>
      </c>
      <c r="D19" s="8">
        <v>1</v>
      </c>
      <c r="E19" s="9">
        <v>16.51</v>
      </c>
      <c r="F19" s="9">
        <f t="shared" si="0"/>
        <v>1.49</v>
      </c>
      <c r="G19" s="9">
        <v>18</v>
      </c>
      <c r="H19" s="9">
        <f t="shared" si="1"/>
        <v>18</v>
      </c>
      <c r="I19" s="9"/>
    </row>
    <row r="20" spans="1:9">
      <c r="A20" s="10"/>
      <c r="B20" s="11"/>
      <c r="C20" s="11"/>
      <c r="D20" s="11"/>
      <c r="E20" s="11"/>
      <c r="F20" s="11"/>
      <c r="G20" s="11"/>
      <c r="H20" s="11"/>
      <c r="I20" s="13"/>
    </row>
    <row r="21" spans="1:9">
      <c r="A21" s="10"/>
      <c r="B21" s="11"/>
      <c r="C21" s="11"/>
      <c r="D21" s="11"/>
      <c r="E21" s="11"/>
      <c r="F21" s="11"/>
      <c r="G21" s="11"/>
      <c r="H21" s="11"/>
      <c r="I21" s="13"/>
    </row>
    <row r="22" spans="1:9">
      <c r="A22" s="10"/>
      <c r="B22" s="11"/>
      <c r="C22" s="11"/>
      <c r="D22" s="11"/>
      <c r="E22" s="11"/>
      <c r="F22" s="11"/>
      <c r="G22" s="11"/>
      <c r="H22" s="11"/>
      <c r="I22" s="13"/>
    </row>
    <row r="23" spans="1:9">
      <c r="A23" s="10"/>
      <c r="B23" s="11"/>
      <c r="C23" s="11"/>
      <c r="D23" s="11"/>
      <c r="E23" s="11"/>
      <c r="F23" s="11"/>
      <c r="G23" s="11"/>
      <c r="H23" s="11"/>
      <c r="I23" s="13"/>
    </row>
    <row r="24" spans="1:9">
      <c r="A24" s="10"/>
      <c r="B24" s="11"/>
      <c r="C24" s="11"/>
      <c r="D24" s="11"/>
      <c r="E24" s="11"/>
      <c r="F24" s="11"/>
      <c r="G24" s="11"/>
      <c r="H24" s="11"/>
      <c r="I24" s="13"/>
    </row>
    <row r="25" spans="1:9">
      <c r="A25" s="10"/>
      <c r="B25" s="11"/>
      <c r="C25" s="11"/>
      <c r="D25" s="11"/>
      <c r="E25" s="11"/>
      <c r="F25" s="11"/>
      <c r="G25" s="11"/>
      <c r="H25" s="11"/>
      <c r="I25" s="13"/>
    </row>
    <row r="26" spans="1:9">
      <c r="A26" s="10"/>
      <c r="B26" s="11"/>
      <c r="C26" s="11"/>
      <c r="D26" s="11"/>
      <c r="E26" s="11"/>
      <c r="F26" s="11"/>
      <c r="G26" s="11"/>
      <c r="H26" s="11"/>
      <c r="I26" s="13"/>
    </row>
    <row r="27" spans="1:9">
      <c r="A27" s="10"/>
      <c r="B27" s="11"/>
      <c r="C27" s="11"/>
      <c r="D27" s="11"/>
      <c r="E27" s="11"/>
      <c r="F27" s="11"/>
      <c r="G27" s="11"/>
      <c r="H27" s="11"/>
      <c r="I27" s="13"/>
    </row>
    <row r="28" spans="1:9">
      <c r="A28" s="10"/>
      <c r="B28" s="11"/>
      <c r="C28" s="11"/>
      <c r="D28" s="11"/>
      <c r="E28" s="11"/>
      <c r="F28" s="11"/>
      <c r="G28" s="11"/>
      <c r="H28" s="11"/>
      <c r="I28" s="13"/>
    </row>
    <row r="29" spans="1:9">
      <c r="A29" s="10"/>
      <c r="B29" s="11"/>
      <c r="C29" s="11"/>
      <c r="D29" s="11"/>
      <c r="E29" s="11"/>
      <c r="F29" s="11"/>
      <c r="G29" s="11"/>
      <c r="H29" s="11"/>
      <c r="I29" s="13"/>
    </row>
    <row r="30" spans="1:9">
      <c r="A30" s="10"/>
      <c r="B30" s="11"/>
      <c r="C30" s="11"/>
      <c r="D30" s="11"/>
      <c r="E30" s="11"/>
      <c r="F30" s="11"/>
      <c r="G30" s="11"/>
      <c r="H30" s="11"/>
      <c r="I30" s="13"/>
    </row>
  </sheetData>
  <sheetProtection algorithmName="SHA-512" hashValue="sGLl7GgJ1f57/lziZ3hjRJlKi+QpG0bUpFoMNb6JvyX/0c/74GBglQoVlj7N+P7QkqHJwZdT6H1rpPu/Radp3w==" saltValue="LAzwIywTvCY7wRQmIYmaIg==" spinCount="100000" sheet="1" formatCells="0" insertHyperlinks="0" sort="0" autoFilter="0" pivotTables="0" objects="1"/>
  <mergeCells count="9">
    <mergeCell ref="A1:I1"/>
    <mergeCell ref="A2:I2"/>
    <mergeCell ref="E3:G3"/>
    <mergeCell ref="A3:A4"/>
    <mergeCell ref="B3:B4"/>
    <mergeCell ref="C3:C4"/>
    <mergeCell ref="D3:D4"/>
    <mergeCell ref="H3:H4"/>
    <mergeCell ref="I3:I4"/>
  </mergeCells>
  <pageMargins left="0.354166666666667" right="0.275" top="0.550694444444444" bottom="0.354166666666667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allowEditUser xmlns="https://web.wps.cn/et/2018/main" xmlns:s="http://schemas.openxmlformats.org/spreadsheetml/2006/main" hasInvisiblePropRange="0">
  <rangeList sheetStid="18" master="" otherUserPermission="visible"/>
  <rangeList sheetStid="19" master="" otherUserPermission="visible"/>
  <rangeList sheetStid="15" master="" otherUserPermission="visible"/>
  <rangeList sheetStid="11" master="" otherUserPermission="visible"/>
  <rangeList sheetStid="10" master="" otherUserPermission="visible"/>
  <rangeList sheetStid="21" master="" otherUserPermission="visible"/>
  <rangeList sheetStid="5" master="" otherUserPermission="visible"/>
  <rangeList sheetStid="13" master="" otherUserPermission="visible"/>
  <rangeList sheetStid="9" master="" otherUserPermission="visible"/>
  <rangeList sheetStid="23" master="" otherUserPermission="visible"/>
  <rangeList sheetStid="24" master="" otherUserPermission="visible"/>
  <rangeList sheetStid="12" master="" otherUserPermission="visible"/>
  <rangeList sheetStid="17" master="" otherUserPermission="visible"/>
</allowEditUser>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customXml/itemProps5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扉页</vt:lpstr>
      <vt:lpstr>编制说明</vt:lpstr>
      <vt:lpstr>汇总表</vt:lpstr>
      <vt:lpstr>拆除工程</vt:lpstr>
      <vt:lpstr>拆除工程综合单价分析表</vt:lpstr>
      <vt:lpstr>装修工程</vt:lpstr>
      <vt:lpstr>入户门</vt:lpstr>
      <vt:lpstr>安装工程</vt:lpstr>
      <vt:lpstr>二次消防工程</vt:lpstr>
      <vt:lpstr>智能化工程</vt:lpstr>
      <vt:lpstr>措施费</vt:lpstr>
      <vt:lpstr>零星工程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</cp:lastModifiedBy>
  <dcterms:created xsi:type="dcterms:W3CDTF">2024-11-24T08:45:00Z</dcterms:created>
  <dcterms:modified xsi:type="dcterms:W3CDTF">2025-08-25T09:52:39Z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8E98A8D75735476091BBDAF6CC035795_13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