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lZLpPQPJgOxZ2WPBMiETwLWROoUkG99fgb6WGg/n+sDtxa8OySEA+NUiojgBQJSLoRIoeTFkQM7VjMX74F2Pzw==" workbookSaltValue="ClCH6y7gr0z4+1fQSCQyQA==" workbookSpinCount="100000" lockStructure="1"/>
  <bookViews>
    <workbookView windowWidth="28800" windowHeight="12375" tabRatio="671" firstSheet="2" activeTab="2"/>
  </bookViews>
  <sheets>
    <sheet name="封面" sheetId="8" state="hidden" r:id="rId1"/>
    <sheet name="投标报价填写说明" sheetId="10" state="hidden" r:id="rId2"/>
    <sheet name="1、投标总报价汇总表" sheetId="1" r:id="rId3"/>
    <sheet name="2、设计费报价汇总表" sheetId="9" r:id="rId4"/>
    <sheet name="3、建安工程费报价汇总表" sheetId="4" r:id="rId5"/>
    <sheet name="4、采用模拟清单报价部分" sheetId="5" r:id="rId6"/>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s>
  <definedNames>
    <definedName name="_xlnm._FilterDatabase" localSheetId="5" hidden="1">'4、采用模拟清单报价部分'!$A$4:$L$6</definedName>
    <definedName name="\P">#REF!</definedName>
    <definedName name="_">#REF!</definedName>
    <definedName name="__??????">#REF!</definedName>
    <definedName name="___?">#REF!</definedName>
    <definedName name="_______">#REF!</definedName>
    <definedName name="______________ys2">#REF!</definedName>
    <definedName name="_____________x1">#REF!</definedName>
    <definedName name="_____________ys1">#REF!</definedName>
    <definedName name="_____________ys2">#REF!</definedName>
    <definedName name="____________x1">#REF!</definedName>
    <definedName name="____________ys1">'[1]#REF!'!$A$7:$D$18</definedName>
    <definedName name="____________ys2">#REF!</definedName>
    <definedName name="____________ys3">'[2]#REF!'!$A$7:$D$18</definedName>
    <definedName name="___________W200">'[3]21'!$B$1:$B$802</definedName>
    <definedName name="___________x1">#REF!</definedName>
    <definedName name="___________ys1">#REF!</definedName>
    <definedName name="___________ys2">#REF!</definedName>
    <definedName name="___________ys3">#REF!</definedName>
    <definedName name="__________0">[4]_______!$A$1:$L$5</definedName>
    <definedName name="__________x1">#REF!</definedName>
    <definedName name="__________ys1">#REF!</definedName>
    <definedName name="__________ys2">#REF!</definedName>
    <definedName name="__________ys3">#REF!</definedName>
    <definedName name="_________AC1">#REF!</definedName>
    <definedName name="_________x1">#REF!</definedName>
    <definedName name="_________ys1">#REF!</definedName>
    <definedName name="_________ys2">#REF!</definedName>
    <definedName name="_________ys3">#REF!</definedName>
    <definedName name="________AC1">#REF!</definedName>
    <definedName name="________x1">#REF!</definedName>
    <definedName name="________ys1">#REF!</definedName>
    <definedName name="________ys2">#REF!</definedName>
    <definedName name="________ys3">#REF!</definedName>
    <definedName name="_______AC1">#REF!</definedName>
    <definedName name="_______x1">#REF!</definedName>
    <definedName name="_______ys1">#REF!</definedName>
    <definedName name="_______ys2">#REF!</definedName>
    <definedName name="_______ys3">#REF!</definedName>
    <definedName name="______AC1">#REF!</definedName>
    <definedName name="______sn01">#REF!</definedName>
    <definedName name="______sn02">#REF!</definedName>
    <definedName name="______sn03">#REF!</definedName>
    <definedName name="______sn04">#REF!</definedName>
    <definedName name="______sn05">#REF!</definedName>
    <definedName name="______sn06">#REF!</definedName>
    <definedName name="______sn07">#REF!</definedName>
    <definedName name="______sn08">#REF!</definedName>
    <definedName name="______x1">#REF!</definedName>
    <definedName name="______ys1">#REF!</definedName>
    <definedName name="______ys2">#REF!</definedName>
    <definedName name="______ys3">#REF!</definedName>
    <definedName name="_____AC1">#REF!</definedName>
    <definedName name="_____PD1">'[5]SW-TEO'!#REF!</definedName>
    <definedName name="_____q111111">#REF!</definedName>
    <definedName name="_____sn01">#REF!</definedName>
    <definedName name="_____sn02">#REF!</definedName>
    <definedName name="_____sn03">#REF!</definedName>
    <definedName name="_____sn04">#REF!</definedName>
    <definedName name="_____sn05">#REF!</definedName>
    <definedName name="_____sn06">#REF!</definedName>
    <definedName name="_____sn07">#REF!</definedName>
    <definedName name="_____sn08">#REF!</definedName>
    <definedName name="_____x1">#REF!</definedName>
    <definedName name="_____ys1">#REF!</definedName>
    <definedName name="_____ys2">#REF!</definedName>
    <definedName name="_____ys3">#REF!</definedName>
    <definedName name="____a1">#REF!</definedName>
    <definedName name="____a111">#REF!</definedName>
    <definedName name="____a2">#REF!</definedName>
    <definedName name="____AC1">#REF!</definedName>
    <definedName name="____q111111">#REF!</definedName>
    <definedName name="____sn01">#REF!</definedName>
    <definedName name="____sn02">#REF!</definedName>
    <definedName name="____sn03">#REF!</definedName>
    <definedName name="____sn04">#REF!</definedName>
    <definedName name="____sn05">#REF!</definedName>
    <definedName name="____sn06">#REF!</definedName>
    <definedName name="____sn07">#REF!</definedName>
    <definedName name="____sn08">#REF!</definedName>
    <definedName name="____x1">#REF!</definedName>
    <definedName name="____xlfn.IFERROR" hidden="1">#NAME?</definedName>
    <definedName name="____xlfn.SUMIFS" hidden="1">#NAME?</definedName>
    <definedName name="____ys1">#REF!</definedName>
    <definedName name="____ys2">#REF!</definedName>
    <definedName name="____ys3">#REF!</definedName>
    <definedName name="___a1">#REF!</definedName>
    <definedName name="___a111">#REF!</definedName>
    <definedName name="___a2">#REF!</definedName>
    <definedName name="___AC1">#REF!</definedName>
    <definedName name="___CUST_PRD_NO_SUP_2">""</definedName>
    <definedName name="___EQA1">#REF!</definedName>
    <definedName name="___q111111">#REF!</definedName>
    <definedName name="___QU2">#REF!</definedName>
    <definedName name="___sn01">#REF!</definedName>
    <definedName name="___sn02">#REF!</definedName>
    <definedName name="___sn03">#REF!</definedName>
    <definedName name="___sn04">#REF!</definedName>
    <definedName name="___sn05">#REF!</definedName>
    <definedName name="___sn06">#REF!</definedName>
    <definedName name="___sn07">#REF!</definedName>
    <definedName name="___sn08">#REF!</definedName>
    <definedName name="___W200">'[6]21'!$B$1:$B$802</definedName>
    <definedName name="___x1">#REF!</definedName>
    <definedName name="___xlfn.BAHTTEXT" hidden="1">#NAME?</definedName>
    <definedName name="___xlfn.IFERROR" hidden="1">#NAME?</definedName>
    <definedName name="___xlfn.SUMIFS" hidden="1">#NAME?</definedName>
    <definedName name="___ys1">#REF!</definedName>
    <definedName name="___ys2">#REF!</definedName>
    <definedName name="___ys3">#REF!</definedName>
    <definedName name="__123Graph_ACURRENT" hidden="1">[7]FitOutConfCentre!#REF!</definedName>
    <definedName name="__a1">#REF!</definedName>
    <definedName name="__a111">#REF!</definedName>
    <definedName name="__a2">#REF!</definedName>
    <definedName name="__A65550">#REF!</definedName>
    <definedName name="__AC1">#REF!</definedName>
    <definedName name="__CUST_PRD_NO_SUP_2">""</definedName>
    <definedName name="__EQA1">#REF!</definedName>
    <definedName name="__lap1">[8]General!$B$2:$G$9</definedName>
    <definedName name="__N81020">[9]地梁!#REF!</definedName>
    <definedName name="__PA7">'[5]SW-TEO'!#REF!</definedName>
    <definedName name="__PA8">'[5]SW-TEO'!#REF!</definedName>
    <definedName name="__PE12">'[5]SW-TEO'!#REF!</definedName>
    <definedName name="__PE13">'[5]SW-TEO'!#REF!</definedName>
    <definedName name="__PE6">'[5]SW-TEO'!#REF!</definedName>
    <definedName name="__PE7">'[5]SW-TEO'!#REF!</definedName>
    <definedName name="__PE8">'[5]SW-TEO'!#REF!</definedName>
    <definedName name="__PE9">'[5]SW-TEO'!#REF!</definedName>
    <definedName name="__PH1">'[5]SW-TEO'!#REF!</definedName>
    <definedName name="__PI1">'[5]SW-TEO'!#REF!</definedName>
    <definedName name="__PK1">'[5]SW-TEO'!#REF!</definedName>
    <definedName name="__PK3">'[5]SW-TEO'!#REF!</definedName>
    <definedName name="__q111111">#REF!</definedName>
    <definedName name="__QU2">#REF!</definedName>
    <definedName name="__sn01">#REF!</definedName>
    <definedName name="__sn02">#REF!</definedName>
    <definedName name="__sn03">#REF!</definedName>
    <definedName name="__sn04">#REF!</definedName>
    <definedName name="__sn05">#REF!</definedName>
    <definedName name="__sn06">#REF!</definedName>
    <definedName name="__sn07">#REF!</definedName>
    <definedName name="__sn08">#REF!</definedName>
    <definedName name="__txt1">#REF!</definedName>
    <definedName name="__txt2">#REF!</definedName>
    <definedName name="__txt3">#REF!</definedName>
    <definedName name="__txt4">#REF!</definedName>
    <definedName name="__W200" localSheetId="0">'[6]21'!$B$1:$B$802</definedName>
    <definedName name="__W200">'[10]21'!$B$1:$B$802</definedName>
    <definedName name="__x1">#REF!</definedName>
    <definedName name="__xlfn.BAHTTEXT" hidden="1">#NAME?</definedName>
    <definedName name="__xlfn.IFERROR" hidden="1">#NAME?</definedName>
    <definedName name="__xlfn.SUMIFS" hidden="1">#NAME?</definedName>
    <definedName name="__ys1">#REF!</definedName>
    <definedName name="__ys2">#REF!</definedName>
    <definedName name="__ys3" localSheetId="0">#REF!</definedName>
    <definedName name="__ys3">#REF!</definedName>
    <definedName name="_0">#REF!</definedName>
    <definedName name="_0.48_0.00617_8_8_3.5">#REF!</definedName>
    <definedName name="_002年置业物管帐.dbf">#REF!</definedName>
    <definedName name="_003">#REF!</definedName>
    <definedName name="_02002">#REF!</definedName>
    <definedName name="_02003">#REF!</definedName>
    <definedName name="_1.0_1.3_24" localSheetId="0">#REF!</definedName>
    <definedName name="_1.0_1.3_24">#REF!</definedName>
    <definedName name="_1.8_1.8_0.2">#REF!</definedName>
    <definedName name="_115.8_42.5_13.2_13.5_11.9_15.8">#REF!</definedName>
    <definedName name="_16.025_8.297_18.65__10.5">#REF!</definedName>
    <definedName name="_1694.35_17_3">#REF!</definedName>
    <definedName name="_2">#REF!</definedName>
    <definedName name="_2_2_0.1">#REF!</definedName>
    <definedName name="_2003">#REF!</definedName>
    <definedName name="_2345">[4]核算项目余额表!$A$1:$AT$6167</definedName>
    <definedName name="_2W200_">'[11]21'!$B$1:$B$802</definedName>
    <definedName name="_2x1_">#REF!</definedName>
    <definedName name="_3">#REF!</definedName>
    <definedName name="_3a1_">#REF!</definedName>
    <definedName name="_3x1_">#REF!</definedName>
    <definedName name="_4">#REF!</definedName>
    <definedName name="_4.6米1.8内">#REF!</definedName>
    <definedName name="_4.6米1.8外">#REF!</definedName>
    <definedName name="_4_1.8_2">#REF!</definedName>
    <definedName name="_4_7栋数量">#REF!</definedName>
    <definedName name="_4a111_">#REF!</definedName>
    <definedName name="_5">#REF!</definedName>
    <definedName name="_5.6米1.8内">#REF!</definedName>
    <definedName name="_5.6米1.8外">#REF!</definedName>
    <definedName name="_5W200_">'[12]21'!$B$1:$B$802</definedName>
    <definedName name="_6">#REF!</definedName>
    <definedName name="_6x1_">#REF!</definedName>
    <definedName name="_7">#REF!</definedName>
    <definedName name="_7a2_">#REF!</definedName>
    <definedName name="_8">#REF!</definedName>
    <definedName name="_8_8">_xleta.EVALUATE+#REF!</definedName>
    <definedName name="_9">#REF!</definedName>
    <definedName name="_a1">#REF!</definedName>
    <definedName name="_a111">#REF!</definedName>
    <definedName name="_a2">#REF!</definedName>
    <definedName name="_A65550">#REF!</definedName>
    <definedName name="_abc">_xleta.EVALUATE+#REF!</definedName>
    <definedName name="_AC1">#REF!</definedName>
    <definedName name="_ae1">'[13]21'!$B$1:$B$802</definedName>
    <definedName name="_CUST_PRD_NO_SUP_2">""</definedName>
    <definedName name="_EQA1">#REF!</definedName>
    <definedName name="_Fill" hidden="1">[14]eqpmad2!#REF!</definedName>
    <definedName name="_xlnm._FilterDatabase" hidden="1">#N/A</definedName>
    <definedName name="_h1">#REF!</definedName>
    <definedName name="_h2">#REF!</definedName>
    <definedName name="_h3">#REF!</definedName>
    <definedName name="_h4">#REF!</definedName>
    <definedName name="_Key1" hidden="1">#REF!</definedName>
    <definedName name="_lap1">[15]General!$B$2:$G$9</definedName>
    <definedName name="_m2">#REF!</definedName>
    <definedName name="_m3" localSheetId="0">#REF!</definedName>
    <definedName name="_m3">#REF!</definedName>
    <definedName name="_N81020">[9]地梁!#REF!</definedName>
    <definedName name="_Order1" hidden="1">255</definedName>
    <definedName name="_Order2" hidden="1">255</definedName>
    <definedName name="_PA7">'[5]SW-TEO'!#REF!</definedName>
    <definedName name="_PA8">'[5]SW-TEO'!#REF!</definedName>
    <definedName name="_PE12">'[5]SW-TEO'!#REF!</definedName>
    <definedName name="_PE13">'[5]SW-TEO'!#REF!</definedName>
    <definedName name="_PE6">'[5]SW-TEO'!#REF!</definedName>
    <definedName name="_PE7">'[5]SW-TEO'!#REF!</definedName>
    <definedName name="_PE8">'[5]SW-TEO'!#REF!</definedName>
    <definedName name="_PE9">'[5]SW-TEO'!#REF!</definedName>
    <definedName name="_PH1">'[5]SW-TEO'!#REF!</definedName>
    <definedName name="_PI1">'[5]SW-TEO'!#REF!</definedName>
    <definedName name="_PK1">'[5]SW-TEO'!#REF!</definedName>
    <definedName name="_PK3">'[5]SW-TEO'!#REF!</definedName>
    <definedName name="_q111111">#REF!</definedName>
    <definedName name="_QU2">#REF!</definedName>
    <definedName name="_sn01">#REF!</definedName>
    <definedName name="_sn02">#REF!</definedName>
    <definedName name="_sn03">#REF!</definedName>
    <definedName name="_sn04">#REF!</definedName>
    <definedName name="_sn05">#REF!</definedName>
    <definedName name="_sn06">#REF!</definedName>
    <definedName name="_sn07">#REF!</definedName>
    <definedName name="_sn08">#REF!</definedName>
    <definedName name="_Sort" hidden="1">#REF!</definedName>
    <definedName name="_txt1">#REF!</definedName>
    <definedName name="_txt2">#REF!</definedName>
    <definedName name="_txt3">#REF!</definedName>
    <definedName name="_txt4">#REF!</definedName>
    <definedName name="_U2002">#REF!</definedName>
    <definedName name="_W200" localSheetId="0">'[16]21'!$B$1:$B$802</definedName>
    <definedName name="_W200">'[10]21'!$B$1:$B$802</definedName>
    <definedName name="_W222">'[17]21'!$B$1:$B$802</definedName>
    <definedName name="_wa2">#REF!</definedName>
    <definedName name="_x1">#REF!</definedName>
    <definedName name="_X3">#REF!</definedName>
    <definedName name="_ys1">#REF!</definedName>
    <definedName name="_ys2">#REF!</definedName>
    <definedName name="_ys3">#REF!</definedName>
    <definedName name="Ⅰ级钢筋10以内">[18]材料表!$E$21</definedName>
    <definedName name="Ⅰ级钢筋10以外">[18]材料表!$E$22</definedName>
    <definedName name="Ⅱ级钢筋14以内">[18]材料表!$E$25</definedName>
    <definedName name="Ⅱ级钢筋16至20">[18]材料表!$E$26</definedName>
    <definedName name="Ⅱ级钢筋20至25">[18]材料表!$E$27</definedName>
    <definedName name="Ⅱ级钢筋28至32">[18]材料表!$E$28</definedName>
    <definedName name="Ⅱ级钢筋32以上">[18]材料表!$E$29</definedName>
    <definedName name="Ⅲ级钢筋14以内">[18]材料表!$E$30</definedName>
    <definedName name="Ⅲ级钢筋16至20">[18]材料表!$E$31</definedName>
    <definedName name="Ⅲ级钢筋20至25">[18]材料表!$E$32</definedName>
    <definedName name="Ⅲ级钢筋28至32">[18]材料表!$E$33</definedName>
    <definedName name="Ⅲ级钢筋32以上">[18]材料表!$E$34</definedName>
    <definedName name="a" localSheetId="0">'[19]21'!$B$1:$B$802</definedName>
    <definedName name="A">[20]矩形桩台!#REF!</definedName>
    <definedName name="A2A3零星">[21]!B</definedName>
    <definedName name="A2A3外墙">[21]!B</definedName>
    <definedName name="A2A3阳台">[21]!B</definedName>
    <definedName name="AA">#REF!</definedName>
    <definedName name="AAA" localSheetId="0">#REF!+#REF!+0.1</definedName>
    <definedName name="AAA">#REF!+#REF!+0.1</definedName>
    <definedName name="AAAA">#REF!+#REF!+0.1</definedName>
    <definedName name="aaaaaa">[22]编制说明!#REF!</definedName>
    <definedName name="abc">_xleta.EVALUATE+#REF!</definedName>
    <definedName name="ac">#REF!</definedName>
    <definedName name="AccessDatabase">"D:\我的私人文件\预算自动化 (2).mdb"</definedName>
    <definedName name="ACON">#REF!</definedName>
    <definedName name="ACQU">#REF!</definedName>
    <definedName name="ad" localSheetId="0">'[16]21'!$A$1:$A$802</definedName>
    <definedName name="ad">'[10]21'!$A$1:$A$802</definedName>
    <definedName name="ADD">#REF!</definedName>
    <definedName name="adjustment">#REF!</definedName>
    <definedName name="ae" localSheetId="0">'[16]21'!$B$1:$B$802</definedName>
    <definedName name="ae">'[10]21'!$B$1:$B$802</definedName>
    <definedName name="AEQ">#REF!</definedName>
    <definedName name="after_tax">#REF!</definedName>
    <definedName name="aiu_bottom">'[23]Financ. Overview'!#REF!</definedName>
    <definedName name="Amount_Dhs.">"F1"</definedName>
    <definedName name="AMTN_B">0</definedName>
    <definedName name="aqa">#REF!</definedName>
    <definedName name="aqs">#REF!</definedName>
    <definedName name="aqsa">#REF!</definedName>
    <definedName name="AQU">#REF!</definedName>
    <definedName name="as">#REF!</definedName>
    <definedName name="asd">#REF!</definedName>
    <definedName name="assd">[24]核算项目余额表!$A$1:$L$15</definedName>
    <definedName name="ATMNTOTAL">""</definedName>
    <definedName name="azx">#REF!</definedName>
    <definedName name="B" localSheetId="0">#REF!</definedName>
    <definedName name="B">[20]矩形桩台!#REF!</definedName>
    <definedName name="BASE_Summary">#REF!</definedName>
    <definedName name="BASE_Summary1">#REF!</definedName>
    <definedName name="BASE_Summary2">#REF!</definedName>
    <definedName name="BAT_NO_HEAD">"06003"</definedName>
    <definedName name="BB">#REF!</definedName>
    <definedName name="bbb">#REF!</definedName>
    <definedName name="before_tax">#REF!</definedName>
    <definedName name="bg">EVALUATE(#REF!)</definedName>
    <definedName name="bg_charge">[25]Sheet9!$I$58</definedName>
    <definedName name="billname1">#REF!</definedName>
    <definedName name="billname2">#REF!</definedName>
    <definedName name="billname3">#REF!</definedName>
    <definedName name="BIN">#REF!</definedName>
    <definedName name="blankline">#REF!</definedName>
    <definedName name="bo_num">[25]Sheet9!$C$17</definedName>
    <definedName name="br">#REF!</definedName>
    <definedName name="bsdw">"菲特科技"</definedName>
    <definedName name="B主筋锚长">#REF!</definedName>
    <definedName name="cap">#REF!</definedName>
    <definedName name="cc" localSheetId="0">#REF!</definedName>
    <definedName name="CC">#REF!</definedName>
    <definedName name="channel">#REF!</definedName>
    <definedName name="CHK_MAN_B">"李春海"</definedName>
    <definedName name="CHK_MAN_BODY_SQ">""</definedName>
    <definedName name="CHK_MAN_H">"21004"</definedName>
    <definedName name="CHK_MANNAME">""</definedName>
    <definedName name="circle">#REF!</definedName>
    <definedName name="cl">#REF!</definedName>
    <definedName name="Classification">[26]Criteria!$AE$5:$AF$8</definedName>
    <definedName name="Clt_score">[26]Criteria!$Z$9:$AA$20</definedName>
    <definedName name="cola">#REF!</definedName>
    <definedName name="colb">#REF!</definedName>
    <definedName name="coll">#REF!</definedName>
    <definedName name="CON">'[27]BA-Pl'!$K$1:$K$65536</definedName>
    <definedName name="concrete">#REF!</definedName>
    <definedName name="Continue">#REF!</definedName>
    <definedName name="contr">#REF!</definedName>
    <definedName name="controller">#REF!</definedName>
    <definedName name="Count_In_OnePage">1</definedName>
    <definedName name="cqu">[28]点表!$J$1:$J$65536</definedName>
    <definedName name="_xlnm.Criteria">#REF!</definedName>
    <definedName name="Cst_score">[26]Criteria!$T$9:$U$20</definedName>
    <definedName name="current_asset">#REF!</definedName>
    <definedName name="CUS_NM">"广东亚洲铝厂有限公司"</definedName>
    <definedName name="CUS_NO_H">"1002"</definedName>
    <definedName name="CUST_PRD_NO_SUP">"ZD5025"</definedName>
    <definedName name="CUST_PRD_NO_SUP_2">""</definedName>
    <definedName name="CUST_PRD_NO_SUP_20">""</definedName>
    <definedName name="C数量">#REF!</definedName>
    <definedName name="C型号">#REF!</definedName>
    <definedName name="d">#REF!</definedName>
    <definedName name="D0">#REF!</definedName>
    <definedName name="D00">#REF!</definedName>
    <definedName name="D000">#REF!</definedName>
    <definedName name="Database" hidden="1">#REF!</definedName>
    <definedName name="DD" localSheetId="0">#REF!</definedName>
    <definedName name="DD">#REF!</definedName>
    <definedName name="DDC">#REF!</definedName>
    <definedName name="DDC数量">#REF!</definedName>
    <definedName name="Ddd">#REF!</definedName>
    <definedName name="DEP_H">"21"</definedName>
    <definedName name="DEP_NM">"计核部"</definedName>
    <definedName name="Description">"B1"</definedName>
    <definedName name="df">#REF!</definedName>
    <definedName name="dfdfdf">'[29]301-6'!#REF!</definedName>
    <definedName name="dfg" localSheetId="0">[30]使用说明!$B$20:$B$3000</definedName>
    <definedName name="dfg">#REF!</definedName>
    <definedName name="dfs">#REF!</definedName>
    <definedName name="DIXI" localSheetId="0">#REF!</definedName>
    <definedName name="DIXI">#REF!</definedName>
    <definedName name="djsfjkadfkslaf">#REF!</definedName>
    <definedName name="dl">#REF!</definedName>
    <definedName name="dlj">'[31]21'!$B$1:$B$802</definedName>
    <definedName name="doc_cost">[25]Sheet9!#REF!</definedName>
    <definedName name="Documents_array">#REF!</definedName>
    <definedName name="dp">#REF!</definedName>
    <definedName name="dqjk">#REF!</definedName>
    <definedName name="dqjk2">#REF!</definedName>
    <definedName name="Dr_sch">#REF!</definedName>
    <definedName name="DSFFDSFD">#REF!</definedName>
    <definedName name="dss" hidden="1">#N/A</definedName>
    <definedName name="DuctworkCarpark">'[32]HVAC BoQ'!#REF!</definedName>
    <definedName name="DuctworkCarpark1">'[32]HVAC BoQ'!#REF!</definedName>
    <definedName name="dummy">#N/A</definedName>
    <definedName name="dw" localSheetId="0">'[33]#REF!'!$A$1:$A$65536</definedName>
    <definedName name="dw">#REF!</definedName>
    <definedName name="dww">[34]单位库!$A$1:$A$65536</definedName>
    <definedName name="E">[35]梁!$X1*1.2</definedName>
    <definedName name="E_score">[26]Criteria!$Q$9:$R$20</definedName>
    <definedName name="edf">[36]时代廊桥花园23栋给排水工程!$C$1:$C$65536</definedName>
    <definedName name="EE">#REF!</definedName>
    <definedName name="eeeee">[22]编制说明!#REF!</definedName>
    <definedName name="Element">#REF!</definedName>
    <definedName name="EQ">'[27]BA-Pl'!$I$1:$I$65536</definedName>
    <definedName name="EQA">[37]点表!$I$1:$I$65536</definedName>
    <definedName name="EQAG">#REF!</definedName>
    <definedName name="EQU">[28]点表!$I$1:$I$65536</definedName>
    <definedName name="EQUI">#REF!</definedName>
    <definedName name="EQUIPMENT">#REF!</definedName>
    <definedName name="EST_DD_B">"06-10-05"</definedName>
    <definedName name="EST_DD_H">"06-10-05"</definedName>
    <definedName name="Excel_BuiltIn__FilterDatabase_6">#REF!</definedName>
    <definedName name="_xlnm.Extract">#REF!</definedName>
    <definedName name="E数量">#REF!</definedName>
    <definedName name="f">#REF!</definedName>
    <definedName name="fadfadsfadf" hidden="1">#REF!</definedName>
    <definedName name="FAS_TABLE_BODY">"7;2;21;10;"</definedName>
    <definedName name="fd">[36]时代廊桥花园23栋给排水工程!$G$1:$G$65536</definedName>
    <definedName name="fdgsfddfds">#REF!</definedName>
    <definedName name="FF">#REF!</definedName>
    <definedName name="FFFF">#NAME?</definedName>
    <definedName name="Fixed_assests">#REF!</definedName>
    <definedName name="fl">#REF!</definedName>
    <definedName name="FM.1">#REF!</definedName>
    <definedName name="FM1.1">#REF!</definedName>
    <definedName name="FM1.2">#REF!</definedName>
    <definedName name="FM1.3">#REF!</definedName>
    <definedName name="FM1.4">#REF!</definedName>
    <definedName name="FM1.5">#REF!</definedName>
    <definedName name="FM1.6">#REF!</definedName>
    <definedName name="FM1.7">#REF!</definedName>
    <definedName name="FM2.1">#REF!</definedName>
    <definedName name="FM2.2">#REF!</definedName>
    <definedName name="FM2.3">#REF!</definedName>
    <definedName name="FRC">[38]Main!$C$9</definedName>
    <definedName name="fret_cost">[25]Sheet9!#REF!</definedName>
    <definedName name="G">#REF!</definedName>
    <definedName name="GC.1">#REF!</definedName>
    <definedName name="gg">#REF!</definedName>
    <definedName name="gggggggggggggg">#REF!</definedName>
    <definedName name="gz">#REF!</definedName>
    <definedName name="H">[20]矩形桩台!#REF!</definedName>
    <definedName name="H≤10.5高支模">[18]测算依据!$H$33</definedName>
    <definedName name="H≤14高支模">[18]测算依据!$H$34</definedName>
    <definedName name="H≤5.4高支模">[18]测算依据!$H$31</definedName>
    <definedName name="H≤7.5高支模">[18]测算依据!$H$32</definedName>
    <definedName name="H0">#REF!</definedName>
    <definedName name="haoi">'[39]3'!$B$6:$G$9</definedName>
    <definedName name="head">#REF!</definedName>
    <definedName name="HH">#REF!</definedName>
    <definedName name="hhh">'[40]Mp-team 1'!#REF!</definedName>
    <definedName name="hkd">1.0611</definedName>
    <definedName name="hkhkhkj">#REF!</definedName>
    <definedName name="HM1.1">#REF!</definedName>
    <definedName name="HM2.1">#REF!</definedName>
    <definedName name="hostfee">'[23]Financ. Overview'!$H$12</definedName>
    <definedName name="hraiu_bottom">'[23]Financ. Overview'!#REF!</definedName>
    <definedName name="HTML_CodePage" hidden="1">936</definedName>
    <definedName name="HTML_Description" hidden="1">""</definedName>
    <definedName name="HTML_Email" hidden="1">""</definedName>
    <definedName name="HTML_Header" hidden="1">""</definedName>
    <definedName name="HTML_LastUpdate" hidden="1">"01-5-24"</definedName>
    <definedName name="HTML_LineAfter" hidden="1">TRUE</definedName>
    <definedName name="HTML_LineBefore" hidden="1">TRUE</definedName>
    <definedName name="HTML_Name" hidden="1">"财务部部办"</definedName>
    <definedName name="HTML_OBDlg2" hidden="1">TRUE</definedName>
    <definedName name="HTML_OBDlg3" hidden="1">TRUE</definedName>
    <definedName name="HTML_OBDlg4" hidden="1">TRUE</definedName>
    <definedName name="HTML_OS" hidden="1">0</definedName>
    <definedName name="HTML_PathFile" hidden="1">"C:\My Documents\MyHTML001.htm"</definedName>
    <definedName name="HTML_PathTemplate" hidden="1">"C:\My Documents\网.htm"</definedName>
    <definedName name="HTML_Title" hidden="1">"2001zb"</definedName>
    <definedName name="hvac">'[23]Financ. Overview'!#REF!</definedName>
    <definedName name="HWSheet">1</definedName>
    <definedName name="II">[37]点表!#REF!,[37]点表!#REF!,[37]点表!$I$1:$I$65536</definedName>
    <definedName name="install_cost">[25]Sheet9!#REF!</definedName>
    <definedName name="Insurance">[25]Sheet9!#REF!</definedName>
    <definedName name="INV_BAT_NO_H">"06003"</definedName>
    <definedName name="INV_PRD_NAME_SUP">"黑色JN2080,2.0mm"</definedName>
    <definedName name="INV_QTY_B">50</definedName>
    <definedName name="INV_SAL_NM">"李春海"</definedName>
    <definedName name="Item">#REF!</definedName>
    <definedName name="JJ">[37]点表!#REF!,[37]点表!#REF!,[37]点表!$J$1:$J$65536</definedName>
    <definedName name="K">#REF!</definedName>
    <definedName name="KD">[41]ancillary!$I$5</definedName>
    <definedName name="kdktg">#REF!</definedName>
    <definedName name="kjjz">"2002-12-31"</definedName>
    <definedName name="kjqj">"2002.1-12"</definedName>
    <definedName name="KK">#REF!</definedName>
    <definedName name="kl">[42]工程材料!$C$11</definedName>
    <definedName name="kma">[43]dm!$A$1:$B$65536</definedName>
    <definedName name="KMDM">#REF!</definedName>
    <definedName name="KP1多孔砖">[18]材料表!$E$45</definedName>
    <definedName name="l" localSheetId="0">[42]工程材料!$C$20</definedName>
    <definedName name="L">#REF!</definedName>
    <definedName name="lap">[15]General!$B$2:$G$9</definedName>
    <definedName name="LBY1.1">#REF!</definedName>
    <definedName name="LBY1.2">#REF!</definedName>
    <definedName name="LBY1.3">#REF!</definedName>
    <definedName name="LBY2.1">#REF!</definedName>
    <definedName name="LBY2.2">#REF!</definedName>
    <definedName name="LBY2.3">#REF!</definedName>
    <definedName name="LBY2.4">#REF!</definedName>
    <definedName name="LBY2.5">#REF!</definedName>
    <definedName name="LBY2.6">#REF!</definedName>
    <definedName name="LC.1">#REF!</definedName>
    <definedName name="LC.10">#REF!</definedName>
    <definedName name="LC.11">#REF!</definedName>
    <definedName name="LC.12">#REF!</definedName>
    <definedName name="LC.13">#REF!</definedName>
    <definedName name="LC.14">#REF!</definedName>
    <definedName name="LC.1a">#REF!</definedName>
    <definedName name="LC.1b">#REF!</definedName>
    <definedName name="LC.2">#REF!</definedName>
    <definedName name="LC.3">#REF!</definedName>
    <definedName name="LC.3a">#REF!</definedName>
    <definedName name="LC.4">#REF!</definedName>
    <definedName name="LC.5">#REF!</definedName>
    <definedName name="LC.5a">#REF!</definedName>
    <definedName name="LC.6">#REF!</definedName>
    <definedName name="LC.7">#REF!</definedName>
    <definedName name="LC.7a">#REF!</definedName>
    <definedName name="LC.8">#REF!</definedName>
    <definedName name="LC.9">#REF!</definedName>
    <definedName name="LC1.1">#REF!</definedName>
    <definedName name="LC1.10">#REF!</definedName>
    <definedName name="LC1.11">#REF!</definedName>
    <definedName name="LC1.12">#REF!</definedName>
    <definedName name="LC1.2">#REF!</definedName>
    <definedName name="LC1.3">#REF!</definedName>
    <definedName name="LC1.4">#REF!</definedName>
    <definedName name="LC1.5">#REF!</definedName>
    <definedName name="LC1.6">#REF!</definedName>
    <definedName name="LC1.7">#REF!</definedName>
    <definedName name="LC1.8">#REF!</definedName>
    <definedName name="LC1.9">#REF!</definedName>
    <definedName name="LC2.1">#REF!</definedName>
    <definedName name="LC2.10">#REF!</definedName>
    <definedName name="LC2.11">#REF!</definedName>
    <definedName name="LC2.12">#REF!</definedName>
    <definedName name="LC2.2">#REF!</definedName>
    <definedName name="LC2.3">#REF!</definedName>
    <definedName name="LC2.4">#REF!</definedName>
    <definedName name="LC2.5">#REF!</definedName>
    <definedName name="LC2.6">#REF!</definedName>
    <definedName name="LC2.7">#REF!</definedName>
    <definedName name="LC2.8">#REF!</definedName>
    <definedName name="LC2.9">#REF!</definedName>
    <definedName name="LIXI">#REF!</definedName>
    <definedName name="LL">#REF!</definedName>
    <definedName name="LM.1">#REF!</definedName>
    <definedName name="LM.2">#REF!</definedName>
    <definedName name="LM1.1">#REF!</definedName>
    <definedName name="LM1.2">#REF!</definedName>
    <definedName name="LM1.3">#REF!</definedName>
    <definedName name="LM1.4">#REF!</definedName>
    <definedName name="LM2.1">#REF!</definedName>
    <definedName name="LMC.1">#REF!</definedName>
    <definedName name="LMC2.1">#REF!</definedName>
    <definedName name="LMC2.2">#REF!</definedName>
    <definedName name="Long_term_investment">#REF!</definedName>
    <definedName name="louti">封面!B</definedName>
    <definedName name="m" localSheetId="0">"Evaluate+室外园林给排水工程!$E$6"</definedName>
    <definedName name="M">#REF!</definedName>
    <definedName name="M.1">#REF!</definedName>
    <definedName name="manpower_site">[25]Sheet9!#REF!</definedName>
    <definedName name="mj_1">#REF!</definedName>
    <definedName name="mj_2">#REF!</definedName>
    <definedName name="MM1.1">#REF!</definedName>
    <definedName name="MM2.1">#REF!</definedName>
    <definedName name="Module.Prix_SMC">[44]!Module.Prix_SMC</definedName>
    <definedName name="n">[20]矩形桩台!#REF!</definedName>
    <definedName name="NAME_ENG_1">""</definedName>
    <definedName name="NEED_DD">""</definedName>
    <definedName name="No.">"A1"</definedName>
    <definedName name="OCON">#REF!</definedName>
    <definedName name="OCQU">#REF!</definedName>
    <definedName name="OEQ">#REF!</definedName>
    <definedName name="office_exp">[25]Sheet9!#REF!</definedName>
    <definedName name="OMI">#REF!</definedName>
    <definedName name="OO">EVALUATE(#REF!)</definedName>
    <definedName name="OP">[42]工程材料!$C$47</definedName>
    <definedName name="OQU">#REF!</definedName>
    <definedName name="OS">[45]Open!#REF!</definedName>
    <definedName name="Other_assets">#REF!</definedName>
    <definedName name="owners_equity">#REF!</definedName>
    <definedName name="P">#REF!</definedName>
    <definedName name="P_score">[26]Criteria!$W$9:$X$20</definedName>
    <definedName name="page1">#REF!</definedName>
    <definedName name="page10">#REF!</definedName>
    <definedName name="page100">#REF!</definedName>
    <definedName name="page101">#REF!</definedName>
    <definedName name="page102">#REF!</definedName>
    <definedName name="page103">#REF!</definedName>
    <definedName name="page104">#REF!</definedName>
    <definedName name="page105">#REF!</definedName>
    <definedName name="page106">#REF!</definedName>
    <definedName name="page11">#REF!</definedName>
    <definedName name="page12">#REF!</definedName>
    <definedName name="page13">#REF!</definedName>
    <definedName name="page14">#REF!</definedName>
    <definedName name="page15">#REF!</definedName>
    <definedName name="page16">#REF!</definedName>
    <definedName name="page1601">#REF!</definedName>
    <definedName name="page1602">#REF!</definedName>
    <definedName name="page1603">#REF!</definedName>
    <definedName name="page1604">#REF!</definedName>
    <definedName name="page1605">#REF!</definedName>
    <definedName name="page1606">#REF!</definedName>
    <definedName name="page1607">#REF!</definedName>
    <definedName name="page1608">#REF!</definedName>
    <definedName name="page1609">#REF!</definedName>
    <definedName name="page1610">#REF!</definedName>
    <definedName name="page1611">#REF!</definedName>
    <definedName name="page1612">#REF!</definedName>
    <definedName name="page1613">#REF!</definedName>
    <definedName name="page1614">#REF!</definedName>
    <definedName name="page1615">#REF!</definedName>
    <definedName name="page1616">#REF!</definedName>
    <definedName name="page1617">#REF!</definedName>
    <definedName name="page1618">#REF!</definedName>
    <definedName name="page1619">#REF!</definedName>
    <definedName name="page1620">#REF!</definedName>
    <definedName name="page1621">#REF!</definedName>
    <definedName name="page1622">#REF!</definedName>
    <definedName name="page1623">#REF!</definedName>
    <definedName name="page1624">#REF!</definedName>
    <definedName name="page1625">#REF!</definedName>
    <definedName name="page1626">#REF!</definedName>
    <definedName name="page1627">#REF!</definedName>
    <definedName name="page1628">#REF!</definedName>
    <definedName name="page1629">#REF!</definedName>
    <definedName name="page1630">#REF!</definedName>
    <definedName name="page1631">#REF!</definedName>
    <definedName name="page1632">#REF!</definedName>
    <definedName name="page1633">#REF!</definedName>
    <definedName name="page1634">#REF!</definedName>
    <definedName name="page1635">#REF!</definedName>
    <definedName name="page1636">#REF!</definedName>
    <definedName name="page1637">#REF!</definedName>
    <definedName name="page1638">#REF!</definedName>
    <definedName name="page17">#REF!</definedName>
    <definedName name="page18">#REF!</definedName>
    <definedName name="page19">#REF!</definedName>
    <definedName name="page2">#REF!</definedName>
    <definedName name="page20">#REF!</definedName>
    <definedName name="page21">#REF!</definedName>
    <definedName name="page22">#REF!</definedName>
    <definedName name="page23">#REF!</definedName>
    <definedName name="page24">#REF!</definedName>
    <definedName name="page25">#REF!</definedName>
    <definedName name="page26">#REF!</definedName>
    <definedName name="page27">#REF!</definedName>
    <definedName name="page28">#REF!</definedName>
    <definedName name="page29">#REF!</definedName>
    <definedName name="page3">#REF!</definedName>
    <definedName name="page30">#REF!</definedName>
    <definedName name="page31">#REF!</definedName>
    <definedName name="page32">#REF!</definedName>
    <definedName name="page33">#REF!</definedName>
    <definedName name="page34">#REF!</definedName>
    <definedName name="page35">#REF!</definedName>
    <definedName name="page36">#REF!</definedName>
    <definedName name="page37">#REF!</definedName>
    <definedName name="page38">#REF!</definedName>
    <definedName name="page39">#REF!</definedName>
    <definedName name="page4">#REF!</definedName>
    <definedName name="page40">#REF!</definedName>
    <definedName name="page41">#REF!</definedName>
    <definedName name="page42">#REF!</definedName>
    <definedName name="page43">#REF!</definedName>
    <definedName name="page44">#REF!</definedName>
    <definedName name="PAGE4444444">#REF!</definedName>
    <definedName name="page45">#REF!</definedName>
    <definedName name="page46">#REF!</definedName>
    <definedName name="page47">#REF!</definedName>
    <definedName name="page48">#REF!</definedName>
    <definedName name="page49">#REF!</definedName>
    <definedName name="page5">#REF!</definedName>
    <definedName name="page50">#REF!</definedName>
    <definedName name="page51">#REF!</definedName>
    <definedName name="page52">#REF!</definedName>
    <definedName name="page53">#REF!</definedName>
    <definedName name="page54">#REF!</definedName>
    <definedName name="page55">#REF!</definedName>
    <definedName name="page56">#REF!</definedName>
    <definedName name="page57">#REF!</definedName>
    <definedName name="page58">#REF!</definedName>
    <definedName name="page59">#REF!</definedName>
    <definedName name="page6">#REF!</definedName>
    <definedName name="page60">#REF!</definedName>
    <definedName name="page61">#REF!</definedName>
    <definedName name="page62">#REF!</definedName>
    <definedName name="page63">#REF!</definedName>
    <definedName name="page64">#REF!</definedName>
    <definedName name="page65">#REF!</definedName>
    <definedName name="page66">#REF!</definedName>
    <definedName name="page67">#REF!</definedName>
    <definedName name="page68">#REF!</definedName>
    <definedName name="page69">#REF!</definedName>
    <definedName name="page7">#REF!</definedName>
    <definedName name="page70">#REF!</definedName>
    <definedName name="page71">#REF!</definedName>
    <definedName name="page72">#REF!</definedName>
    <definedName name="page73">#REF!</definedName>
    <definedName name="page74">#REF!</definedName>
    <definedName name="page75">#REF!</definedName>
    <definedName name="page76">#REF!</definedName>
    <definedName name="page77">#REF!</definedName>
    <definedName name="page78">#REF!</definedName>
    <definedName name="page79">#REF!</definedName>
    <definedName name="page8">#REF!</definedName>
    <definedName name="page80">#REF!</definedName>
    <definedName name="PAGE8000000000000">#REF!</definedName>
    <definedName name="page81">#REF!</definedName>
    <definedName name="page82">#REF!</definedName>
    <definedName name="page83">#REF!</definedName>
    <definedName name="page84">#REF!</definedName>
    <definedName name="page85">#REF!</definedName>
    <definedName name="page86">#REF!</definedName>
    <definedName name="page87">#REF!</definedName>
    <definedName name="page88">#REF!</definedName>
    <definedName name="page89">#REF!</definedName>
    <definedName name="page9">#REF!</definedName>
    <definedName name="page90">#REF!</definedName>
    <definedName name="page91">#REF!</definedName>
    <definedName name="page92">#REF!</definedName>
    <definedName name="page93">#REF!</definedName>
    <definedName name="page94">#REF!</definedName>
    <definedName name="page95">#REF!</definedName>
    <definedName name="page96">#REF!</definedName>
    <definedName name="page97">#REF!</definedName>
    <definedName name="page98">#REF!</definedName>
    <definedName name="page99">#REF!</definedName>
    <definedName name="pam">[46]BoatTMP!#REF!</definedName>
    <definedName name="pr_toolbox">[23]Toolbox!$A$3:$I$80</definedName>
    <definedName name="PRD_NM">"50A门挡水边框B"</definedName>
    <definedName name="PRD_NM_E">""</definedName>
    <definedName name="PRD_NO">"11031170026000"</definedName>
    <definedName name="PRINT">#REF!</definedName>
    <definedName name="_xlnm.Print_Area" localSheetId="2">'1、投标总报价汇总表'!$A$1:$G$8</definedName>
    <definedName name="_xlnm.Print_Area" localSheetId="3">'2、设计费报价汇总表'!$A$1:$K$7</definedName>
    <definedName name="_xlnm.Print_Area" localSheetId="4">'3、建安工程费报价汇总表'!$A$1:$H$10</definedName>
    <definedName name="_xlnm.Print_Area" localSheetId="5">'4、采用模拟清单报价部分'!$A$1:$L$9</definedName>
    <definedName name="_xlnm.Print_Area" localSheetId="0">封面!$A$1:$B$9</definedName>
    <definedName name="_xlnm.Print_Area" hidden="1">#N/A</definedName>
    <definedName name="Print_Area_MI" localSheetId="0">#REF!</definedName>
    <definedName name="Print_Area_MI">#REF!</definedName>
    <definedName name="print_tiltes">#REF!</definedName>
    <definedName name="_xlnm.Print_Titles" hidden="1">#N/A</definedName>
    <definedName name="Print_Titles_MI">#REF!</definedName>
    <definedName name="printarea1">#REF!</definedName>
    <definedName name="printarea2">#REF!</definedName>
    <definedName name="Prix_SMC">'[47]7综合单价分析表'!Prix_SMC</definedName>
    <definedName name="PROJECT_Description">#REF!</definedName>
    <definedName name="PROJECT_Description1">#REF!</definedName>
    <definedName name="PROJECT_Description2">#REF!</definedName>
    <definedName name="PSWD_USR">"21004"</definedName>
    <definedName name="pyint_TItIes">#REF!</definedName>
    <definedName name="Q" localSheetId="0">[37]点表!#REF!</definedName>
    <definedName name="Q">#REF!</definedName>
    <definedName name="qd">'[48]21'!$A$1:$A$802</definedName>
    <definedName name="qita">[49]核算项目余额表!$A$1:$L$5</definedName>
    <definedName name="qitashou">[50]核算项目余额表!$A$1:$L$15</definedName>
    <definedName name="qq" localSheetId="0">#REF!</definedName>
    <definedName name="qq">#REF!</definedName>
    <definedName name="qqq">#REF!</definedName>
    <definedName name="qu">#REF!</definedName>
    <definedName name="QUA">'[27]BA-Pl'!$J$1:$J$65536</definedName>
    <definedName name="QUAC">'[27]BA-Pl'!$L$1:$L$65536</definedName>
    <definedName name="quan">#REF!</definedName>
    <definedName name="Quantity">#REF!</definedName>
    <definedName name="QUJ">#REF!</definedName>
    <definedName name="QUU">#REF!</definedName>
    <definedName name="qw">[22]编制说明!#REF!</definedName>
    <definedName name="qwq">#REF!</definedName>
    <definedName name="REM_HEAD">"铝材约重：2970KG，E3，E4/14-20F，E8/10-15F"</definedName>
    <definedName name="REMARK_B">""</definedName>
    <definedName name="RiskCollectDistributionSamples">2</definedName>
    <definedName name="RiskFixedSeed">1</definedName>
    <definedName name="RiskHasSettings">TRUE</definedName>
    <definedName name="RiskMinimizeOnStart">FALSE</definedName>
    <definedName name="RiskMonitorConvergence">TRUE</definedName>
    <definedName name="RiskNumIterations">10000</definedName>
    <definedName name="RiskNumSimulations">1</definedName>
    <definedName name="RiskPauseOnError">FALSE</definedName>
    <definedName name="RiskRealTimeResults">FALSE</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tandardRecalc">0</definedName>
    <definedName name="RiskStatFunctionsUpdateFreq">1</definedName>
    <definedName name="RiskUpdateDisplay">TRUE</definedName>
    <definedName name="RiskUpdateStatFunctions">TRUE</definedName>
    <definedName name="RiskUseDifferentSeedForEachSim">FALSE</definedName>
    <definedName name="RiskUseFixedSeed">FALSE</definedName>
    <definedName name="S" localSheetId="0">[51]梁!$X1*1.2</definedName>
    <definedName name="S">[52]梁!$X1*1.2</definedName>
    <definedName name="s_c_list">[53]Toolbox!$A$7:$H$969</definedName>
    <definedName name="S_score">[26]Criteria!$N$9:$O$20</definedName>
    <definedName name="SAL_NO">"21004"</definedName>
    <definedName name="sam">[54]Sheet1!#REF!</definedName>
    <definedName name="SCG">'[55]G.1R-Shou COP Gf'!#REF!</definedName>
    <definedName name="sdfgsd">[56]核算项目余额表!$A$1:$L$15</definedName>
    <definedName name="sdlfee">'[23]Financ. Overview'!$H$13</definedName>
    <definedName name="sdsad">#REF!</definedName>
    <definedName name="SENSER">#REF!</definedName>
    <definedName name="SENSER数量">#REF!</definedName>
    <definedName name="series01" localSheetId="0">#REF!</definedName>
    <definedName name="series01">#REF!</definedName>
    <definedName name="series02" localSheetId="0">#REF!</definedName>
    <definedName name="series02">#REF!</definedName>
    <definedName name="series03" localSheetId="0">#REF!</definedName>
    <definedName name="series03">#REF!</definedName>
    <definedName name="series04" localSheetId="0">#REF!</definedName>
    <definedName name="series04">#REF!</definedName>
    <definedName name="series05" localSheetId="0">#REF!</definedName>
    <definedName name="series05">#REF!</definedName>
    <definedName name="series06" localSheetId="0">#REF!</definedName>
    <definedName name="series06">#REF!</definedName>
    <definedName name="series07" localSheetId="0">#REF!</definedName>
    <definedName name="series07">#REF!</definedName>
    <definedName name="series08" localSheetId="0">#REF!</definedName>
    <definedName name="series08">#REF!</definedName>
    <definedName name="series09" localSheetId="0">#REF!</definedName>
    <definedName name="series09">#REF!</definedName>
    <definedName name="series10" localSheetId="0">#REF!</definedName>
    <definedName name="series10">#REF!</definedName>
    <definedName name="series18">#REF!</definedName>
    <definedName name="sgffg">[29]工程材料!#REF!</definedName>
    <definedName name="SH">#REF!</definedName>
    <definedName name="SH0">#REF!</definedName>
    <definedName name="Sheet1">#REF!</definedName>
    <definedName name="Short_term_liability">#REF!</definedName>
    <definedName name="ShowZeroValues">"TRUE"</definedName>
    <definedName name="sjdw">"安徽华普会计师事务所"</definedName>
    <definedName name="solar_ratio">'[57]POWER ASSUMPTIONS'!$H$7</definedName>
    <definedName name="SPC_B">"6000"</definedName>
    <definedName name="SQ_DD">"20"</definedName>
    <definedName name="SQ_DD_HEAD_SQ">"06-09-20"</definedName>
    <definedName name="SQ_MM">"09"</definedName>
    <definedName name="SQ_NO.">"SQ69200004"</definedName>
    <definedName name="SQ_YY">"2006"</definedName>
    <definedName name="ss7fee">'[23]Financ. Overview'!$H$18</definedName>
    <definedName name="SSSS">[58]核算项目余额表!$A$1:$L$5</definedName>
    <definedName name="sssss">[59]企业表一!$D$7</definedName>
    <definedName name="subsfee">'[23]Financ. Overview'!$H$14</definedName>
    <definedName name="SYS_CMP_ADR">" "</definedName>
    <definedName name="SYS_NAME">""</definedName>
    <definedName name="sys_num">[25]Sheet9!$C$15</definedName>
    <definedName name="SYS_TEL1">""</definedName>
    <definedName name="SYS_TEL3">""</definedName>
    <definedName name="SYSUSR_NAME">"李春海"</definedName>
    <definedName name="S柱头">#REF!</definedName>
    <definedName name="t">#REF!</definedName>
    <definedName name="Tf">#REF!</definedName>
    <definedName name="title1">#REF!</definedName>
    <definedName name="title2">#REF!</definedName>
    <definedName name="title2opt1">#REF!</definedName>
    <definedName name="title2opt2">#REF!</definedName>
    <definedName name="title3">#REF!</definedName>
    <definedName name="TLC1.1">#REF!</definedName>
    <definedName name="TLC1.2">#REF!</definedName>
    <definedName name="TLC2.1">#REF!</definedName>
    <definedName name="TLM1.1">#REF!</definedName>
    <definedName name="TLM1.2">#REF!</definedName>
    <definedName name="TLM2.1">#REF!</definedName>
    <definedName name="toolbox">[60]Toolbox!$C$5:$T$1578</definedName>
    <definedName name="Total">#REF!</definedName>
    <definedName name="total_de">[25]Sheet9!$F$34</definedName>
    <definedName name="total_pack">[25]Sheet9!#REF!</definedName>
    <definedName name="TOTAL1">""</definedName>
    <definedName name="TOTLAL_QTY">575</definedName>
    <definedName name="U">#REF!</definedName>
    <definedName name="UF">'[61]#REF!'!#REF!</definedName>
    <definedName name="UFPr">'[61]#REF!'!#REF!</definedName>
    <definedName name="UFPrn03年往来">#REF!</definedName>
    <definedName name="UFPrn20011013195712">#REF!</definedName>
    <definedName name="UFPrn20011219090032">[62]固定资产2001年折旧!$A$6:$M$26</definedName>
    <definedName name="UFPrn20021001145340">#REF!</definedName>
    <definedName name="UFPrn20021008135609">#REF!</definedName>
    <definedName name="UFPrn20021008204439">[62]所得税凭证抽查!$A$2:$E$12</definedName>
    <definedName name="UFPrn20021010140525">#REF!</definedName>
    <definedName name="UFPrn20021011140840">#REF!</definedName>
    <definedName name="UFPrn20021011141039">#REF!</definedName>
    <definedName name="UFPrn20021215091236">#REF!</definedName>
    <definedName name="UFPrn2002年赖氨酸">#REF!</definedName>
    <definedName name="UFPrn2002年往来">#REF!</definedName>
    <definedName name="UFPrn20030">#REF!</definedName>
    <definedName name="UFPrn20030104093913">#REF!</definedName>
    <definedName name="UFPrn20030125134155">#REF!</definedName>
    <definedName name="UFPrn200301获">#REF!</definedName>
    <definedName name="UFPrn20030201102412">#REF!</definedName>
    <definedName name="UFPrn20030204085029">#REF!</definedName>
    <definedName name="UFPrn20030204085059">#REF!</definedName>
    <definedName name="UFPrn20030204085245">#REF!</definedName>
    <definedName name="UFPrn20030306114007">#REF!</definedName>
    <definedName name="UFPrn20030310133923">#REF!</definedName>
    <definedName name="UFPrn20030312154036">#REF!</definedName>
    <definedName name="UFPrn20030315105012">#REF!</definedName>
    <definedName name="UFPrn20030319143204">#REF!</definedName>
    <definedName name="UFPrn20030319143428">#REF!</definedName>
    <definedName name="UFPrn20030319143503">#REF!</definedName>
    <definedName name="UFPrn20030324180402">#REF!</definedName>
    <definedName name="UFPrn20030401160246">#REF!</definedName>
    <definedName name="UFPrn20030401160903">#REF!</definedName>
    <definedName name="UFPrn20030402162209">#REF!</definedName>
    <definedName name="UFPrn20030402162254">#REF!</definedName>
    <definedName name="UFPrn20030402162349">#REF!</definedName>
    <definedName name="UFPrn20030402162804">#REF!</definedName>
    <definedName name="UFPrn20030402200515">#REF!</definedName>
    <definedName name="UFPrn20030402202547">#REF!</definedName>
    <definedName name="UFPrn20030410133109">#REF!</definedName>
    <definedName name="UFPrn20030411080701">#REF!</definedName>
    <definedName name="UFPrn20030411080725">#REF!</definedName>
    <definedName name="UFPrn20030411082806">#REF!</definedName>
    <definedName name="UFPrn20030411082845">#REF!</definedName>
    <definedName name="UFPrn20030411083444">#REF!</definedName>
    <definedName name="UFPrn20030414124907">#REF!</definedName>
    <definedName name="UFPrn20030515123420">#REF!</definedName>
    <definedName name="UFPrn20030515143600">#REF!</definedName>
    <definedName name="UFPrn20030515143859">#REF!</definedName>
    <definedName name="UFPrn20030515144630">#REF!</definedName>
    <definedName name="UFPrn20030515144957">#REF!</definedName>
    <definedName name="UFPrn20030515145857">#REF!</definedName>
    <definedName name="UFPrn20030515150030">#REF!</definedName>
    <definedName name="UFPrn20030516092236">#REF!</definedName>
    <definedName name="UFPrn20030525130626">#REF!</definedName>
    <definedName name="UFPrn20030527100204">#REF!</definedName>
    <definedName name="UFPrn20030601113109">#REF!</definedName>
    <definedName name="UFPrn20030601113454">#REF!</definedName>
    <definedName name="UFPrn20030604110335">#REF!</definedName>
    <definedName name="UFPrn20030612213411">#REF!</definedName>
    <definedName name="UFPrn20030612213426">#REF!</definedName>
    <definedName name="UFPrn20030615104533">[63]UFPrn20030305081341!$A$1:$N$99</definedName>
    <definedName name="UFPrn20030616163620">#REF!</definedName>
    <definedName name="UFPrn20030616163735">#REF!</definedName>
    <definedName name="UFPrn20030704170908">#REF!</definedName>
    <definedName name="UFPrn20030806092017">#REF!</definedName>
    <definedName name="UFPrn20030806104048">#REF!</definedName>
    <definedName name="UFPrn20030807094635">#REF!</definedName>
    <definedName name="UFPrn20030807094823">#REF!</definedName>
    <definedName name="UFPrn20030807095652">#REF!</definedName>
    <definedName name="UFPrn20030810103438">#REF!</definedName>
    <definedName name="UFPrn20030930160002">#REF!</definedName>
    <definedName name="UFPrn20031027192538">#REF!</definedName>
    <definedName name="UFPrn20031209151321">#REF!</definedName>
    <definedName name="UFPrn20031216172532">#REF!</definedName>
    <definedName name="UFPrn20031219102749">#REF!</definedName>
    <definedName name="UFPrn20031219102931">#REF!</definedName>
    <definedName name="UFPrn20031219153724">#REF!</definedName>
    <definedName name="UFPrn20031231143241">#REF!</definedName>
    <definedName name="UFPrn20031231144908">#REF!</definedName>
    <definedName name="UFPrn20031231181712">#REF!</definedName>
    <definedName name="UFPrn20031231194816">#REF!</definedName>
    <definedName name="UFPrn20031231201733">#REF!</definedName>
    <definedName name="UFPrn20031231201827">#REF!</definedName>
    <definedName name="UFPrn20031231202833">#REF!</definedName>
    <definedName name="UFPrn20031231203341">#REF!</definedName>
    <definedName name="UFPrn20031231203430">#REF!</definedName>
    <definedName name="UFPrn20031231203522">#REF!</definedName>
    <definedName name="UFPrn20031231204614">#REF!</definedName>
    <definedName name="UFPrn20031231204700">#REF!</definedName>
    <definedName name="UFPrn20031231204719">#REF!</definedName>
    <definedName name="UFPrn20031231204735">#REF!</definedName>
    <definedName name="UFPrn20031231204748">#REF!</definedName>
    <definedName name="UFPrn20031231204802">#REF!</definedName>
    <definedName name="UFPrn20031231204816">#REF!</definedName>
    <definedName name="UFPrn20031231204829">#REF!</definedName>
    <definedName name="UFPrn20031231204843">#REF!</definedName>
    <definedName name="UFPrn20031231204856">#REF!</definedName>
    <definedName name="UFPrn20031231204915">#REF!</definedName>
    <definedName name="UFPrn2003年赖氨酸">#REF!</definedName>
    <definedName name="UFPrn2003年预处理">#REF!</definedName>
    <definedName name="UFPrn20040101100143">#REF!</definedName>
    <definedName name="UFPrn20040101110745">#REF!</definedName>
    <definedName name="UFPrn20040101162919">#REF!</definedName>
    <definedName name="UFPrn20040101170422">#REF!</definedName>
    <definedName name="UFPrn20040102110917">#REF!</definedName>
    <definedName name="UFPrn20040102152122">#REF!</definedName>
    <definedName name="UFPrn20040102195902">#REF!</definedName>
    <definedName name="UFPrn20040102200804">#REF!</definedName>
    <definedName name="UFPrn20040102201152">#REF!</definedName>
    <definedName name="UFPrn20040102201233">#REF!</definedName>
    <definedName name="UFPrn20040102201254">#REF!</definedName>
    <definedName name="UFPrn20040102201313">#REF!</definedName>
    <definedName name="UFPrn20040102201331">#REF!</definedName>
    <definedName name="UFPrn20040102201348">#REF!</definedName>
    <definedName name="UFPrn20040102201407">#REF!</definedName>
    <definedName name="UFPrn20040102201425">#REF!</definedName>
    <definedName name="UFPrn20040102201441">#REF!</definedName>
    <definedName name="UFPrn20040102201500">#REF!</definedName>
    <definedName name="UFPrn20040102202156">#REF!</definedName>
    <definedName name="UFPrn20040102202217">#REF!</definedName>
    <definedName name="UFPrn20040102202238">#REF!</definedName>
    <definedName name="UFPrn20040102202257">#REF!</definedName>
    <definedName name="UFPrn20040102202316">#REF!</definedName>
    <definedName name="UFPrn20040102202335">#REF!</definedName>
    <definedName name="UFPrn20040102202356">#REF!</definedName>
    <definedName name="UFPrn20040102202417">#REF!</definedName>
    <definedName name="UFPrn20040102202436">#REF!</definedName>
    <definedName name="UFPrn20040102202455">#REF!</definedName>
    <definedName name="UFPrn20040102202513">#REF!</definedName>
    <definedName name="UFPrn20040103090927">#REF!</definedName>
    <definedName name="UFPrn20040103093058">#REF!</definedName>
    <definedName name="UFPrn20040103095046">#REF!</definedName>
    <definedName name="UFPrn20040103100558">#REF!</definedName>
    <definedName name="UFPrn20040103102329">#REF!</definedName>
    <definedName name="UFPrn20040104085339">#REF!</definedName>
    <definedName name="UFPrn20040104085636">#REF!</definedName>
    <definedName name="UFPrn20040104160016">#REF!</definedName>
    <definedName name="UFPrn20040105091030">#REF!</definedName>
    <definedName name="UFPrn20040106150512">#REF!</definedName>
    <definedName name="UFPrn20040107171106">#REF!</definedName>
    <definedName name="UFPrn20040110151930">#REF!</definedName>
    <definedName name="UFPrn20040110152047">#REF!</definedName>
    <definedName name="UFPrn20040113105339">#REF!</definedName>
    <definedName name="UFPrn20040114173232">#REF!</definedName>
    <definedName name="UFPrn20040117222855">#REF!</definedName>
    <definedName name="UFPrn20040117223054">#REF!</definedName>
    <definedName name="UFPrn20040118090902">#REF!</definedName>
    <definedName name="UFPrn20040118091001">#REF!</definedName>
    <definedName name="UFPrn20040126122858">#REF!</definedName>
    <definedName name="UFPrn20040126123715">#REF!</definedName>
    <definedName name="UFPrn20040126133112">#REF!</definedName>
    <definedName name="UFPrn20040127102811">#REF!</definedName>
    <definedName name="UFPrn20040127103322">#REF!</definedName>
    <definedName name="UFPrn20040127103557">#REF!</definedName>
    <definedName name="UFPrn20040127104626">#REF!</definedName>
    <definedName name="UFPrn20040131200353">#REF!</definedName>
    <definedName name="UFPrn20040131203228">#REF!</definedName>
    <definedName name="UFPrn20040201082313">#REF!</definedName>
    <definedName name="UFPrn20040201082820">#REF!</definedName>
    <definedName name="UFPrn20040201082842">#REF!</definedName>
    <definedName name="UFPrn20040201082900">#REF!</definedName>
    <definedName name="UFPrn20040201082915">#REF!</definedName>
    <definedName name="UFPrn20040201082932">#REF!</definedName>
    <definedName name="UFPrn20040201082949">#REF!</definedName>
    <definedName name="UFPrn20040201083007">#REF!</definedName>
    <definedName name="UFPrn20040201083024">#REF!</definedName>
    <definedName name="UFPrn20040201083037">#REF!</definedName>
    <definedName name="UFPrn20040201083056">#REF!</definedName>
    <definedName name="UFPrn20040201083109">#REF!</definedName>
    <definedName name="UFPrn20040201083123">#REF!</definedName>
    <definedName name="UFPrn20040202095723">#REF!</definedName>
    <definedName name="UFPrn20040202100703">#REF!</definedName>
    <definedName name="UFPrn20040207170440">#REF!</definedName>
    <definedName name="UFPrn20040207170910">#REF!</definedName>
    <definedName name="UFPrn20040210164240">#REF!</definedName>
    <definedName name="UFPrn20040210164828">#REF!</definedName>
    <definedName name="UFPrn20040210165319">#REF!</definedName>
    <definedName name="UFPrn20040211144942">[64]提足折旧!#REF!</definedName>
    <definedName name="UFPrn20040220173519">#REF!</definedName>
    <definedName name="UFPrn20040221082432">#REF!</definedName>
    <definedName name="UFPrn20040423121458">#REF!</definedName>
    <definedName name="UFPrn20040425153622">#REF!</definedName>
    <definedName name="UFPrn20040428183256">#REF!</definedName>
    <definedName name="UFPrn20040701104559">#REF!</definedName>
    <definedName name="UFPrn20040714104337">#REF!</definedName>
    <definedName name="UFPrn20040716204355">#REF!</definedName>
    <definedName name="UFPrn20040719213852">[65]包增减变动!$A$5:$J$55</definedName>
    <definedName name="UFPrn20040723141819">#REF!</definedName>
    <definedName name="UFPrn20040809092915">#REF!</definedName>
    <definedName name="UFPrn20040811201823">#REF!</definedName>
    <definedName name="UFPrn20040816093509">#REF!</definedName>
    <definedName name="UFPrn20040816093715">#REF!</definedName>
    <definedName name="UFPrn20041022152346">#REF!</definedName>
    <definedName name="UFPrn20041022152456">#REF!</definedName>
    <definedName name="UFPrn20041217091106">#REF!</definedName>
    <definedName name="UFPrn20050105172328">#REF!</definedName>
    <definedName name="UFPrn20050105201404">#REF!</definedName>
    <definedName name="UFPrn20050106102331">#REF!</definedName>
    <definedName name="UFPrn20050106102430">#REF!</definedName>
    <definedName name="UFPrn20050106165019">#REF!</definedName>
    <definedName name="UFPrn20050106165407">#REF!</definedName>
    <definedName name="UFPrn20050107082906">#REF!</definedName>
    <definedName name="UFPrn20050107160609">#REF!</definedName>
    <definedName name="UFPrn20050107164515">#REF!</definedName>
    <definedName name="UFPrn20050108094919">#REF!</definedName>
    <definedName name="UFPrn20050108100504">#REF!</definedName>
    <definedName name="UFPrn20050108100537">[66]主营成本!$A$3:$D$223</definedName>
    <definedName name="UFPrn20050108100752">#REF!</definedName>
    <definedName name="UFPrn20050217103510">#REF!</definedName>
    <definedName name="UFPrn20050221152705">'[67]其他应付款 '!$A$1:$J$190</definedName>
    <definedName name="UFPrn20050221153108">#REF!</definedName>
    <definedName name="UFPrn20050301215713">#REF!</definedName>
    <definedName name="UFPrn20050306165059">#REF!</definedName>
    <definedName name="UFPrn20060216194802">#REF!</definedName>
    <definedName name="UFPrn20070105174240">#REF!</definedName>
    <definedName name="UFPrn20070114200640">#REF!</definedName>
    <definedName name="UFPrn20070125202639">#REF!</definedName>
    <definedName name="UFPrn20070125202940">#REF!</definedName>
    <definedName name="UFPrn20070125204126">#REF!</definedName>
    <definedName name="UFPrn20070125204428">#REF!</definedName>
    <definedName name="Unit">#REF!</definedName>
    <definedName name="UNIT_NAME">"支"</definedName>
    <definedName name="Unit_Rate">"E1"</definedName>
    <definedName name="usd">8.2773</definedName>
    <definedName name="uut">#REF!</definedName>
    <definedName name="V">#REF!</definedName>
    <definedName name="V5.1Fee">'[23]Financ. Overview'!$H$15</definedName>
    <definedName name="valid">[68]审计调整!$M$8:$M$9</definedName>
    <definedName name="vff">[53]Toolbox!$A$7:$H$969</definedName>
    <definedName name="VMO">#REF!</definedName>
    <definedName name="W">#REF!</definedName>
    <definedName name="Wac">#REF!</definedName>
    <definedName name="wert">[56]核算项目余额表!$A$1:$L$15</definedName>
    <definedName name="WilliamSheet">#REF!</definedName>
    <definedName name="Work_Program_By_Area_List">#REF!</definedName>
    <definedName name="wq">#REF!</definedName>
    <definedName name="ww">#REF!</definedName>
    <definedName name="WWWW222">#REF!</definedName>
    <definedName name="x" localSheetId="0">EVALUATE(SUBSTITUTE(SUBSTITUTE([69]计算表!$I1,"[","*ISTEXT(""["),"]","]"")"))</definedName>
    <definedName name="x">[70]改加胶玻璃、室外栏杆!$D$8</definedName>
    <definedName name="X1_3栋水电预埋００_Sheet1_List">#REF!</definedName>
    <definedName name="xcd">#REF!</definedName>
    <definedName name="xin">'[47]7综合单价分析表'!xin</definedName>
    <definedName name="XLRPARAMS_GCMC" hidden="1">[71]XLR_NoRangeSheet!$B$6</definedName>
    <definedName name="xm">[72]常用项目!$A$1:$A$65536</definedName>
    <definedName name="xvs">#REF!</definedName>
    <definedName name="Y">#REF!</definedName>
    <definedName name="z" localSheetId="0">#REF!</definedName>
    <definedName name="Z">#REF!</definedName>
    <definedName name="Z_3B4DD3B0_847F_4B57_93D1_810D4C8DE510_.wvu.PrintArea" hidden="1">#REF!</definedName>
    <definedName name="Z_3B4DD3B0_847F_4B57_93D1_810D4C8DE510_.wvu.PrintTitles" hidden="1">#REF!</definedName>
    <definedName name="Z_92BBA066_F4C6_41CC_BE6D_9F1BA5F6C04D_.wvu.PrintArea" hidden="1">#REF!</definedName>
    <definedName name="Z_92BBA066_F4C6_41CC_BE6D_9F1BA5F6C04D_.wvu.PrintTitles" hidden="1">#REF!</definedName>
    <definedName name="Z_9B18BCA6_6102_4285_8AC8_DAF29FB4CA54_.wvu.PrintArea" hidden="1">#REF!</definedName>
    <definedName name="Z_9B18BCA6_6102_4285_8AC8_DAF29FB4CA54_.wvu.PrintTitles" hidden="1">#REF!</definedName>
    <definedName name="Z32_Cost_red">'[23]Financ. Overview'!#REF!</definedName>
    <definedName name="zxd" localSheetId="0">#REF!</definedName>
    <definedName name="zxd">#REF!</definedName>
    <definedName name="zy2003.dbf">#REF!</definedName>
    <definedName name="zz">#REF!</definedName>
    <definedName name="ZZ1B">[73]东一一层方柱砼!#REF!</definedName>
    <definedName name="ZZ3B">[73]东一一层方柱砼!#REF!</definedName>
    <definedName name="ZZ3C">[73]东一一层方柱砼!#REF!</definedName>
    <definedName name="">[74]三家其他应付公司!#REF!</definedName>
    <definedName name="">[74]三家其他应付公司!#REF!</definedName>
    <definedName name="阿vas">_xleta.EVALUATE+#REF!</definedName>
    <definedName name="阿瑟">'[73]5201.2004'!$A$1:$I$24</definedName>
    <definedName name="啊" localSheetId="0">'[61]#REF!'!#REF!</definedName>
    <definedName name="啊">#REF!</definedName>
    <definedName name="啊啊">[75]封面!$A$7:$D$18</definedName>
    <definedName name="埃特板">'[76]#REF!'!$D$20</definedName>
    <definedName name="埃特板人工">'[76]#REF!'!$L$14</definedName>
    <definedName name="把">'[61]#REF!'!#REF!</definedName>
    <definedName name="板构件特征">#REF!</definedName>
    <definedName name="板厚">#REF!</definedName>
    <definedName name="半成品">#REF!</definedName>
    <definedName name="包装物">#REF!</definedName>
    <definedName name="保险">#REF!</definedName>
    <definedName name="保险金">#REF!</definedName>
    <definedName name="保养费">#REF!</definedName>
    <definedName name="报价汇总">#REF!</definedName>
    <definedName name="贝砂金">'[76]#REF!'!$D$10</definedName>
    <definedName name="本月内部交易">OFFSET([77]重要内部交易!F1,0,MONTH([77]重要内部交易!$A$2)-1)</definedName>
    <definedName name="本月内部其他交易">OFFSET([77]重要内部交易!E1,0,MONTH([77]重要内部交易!$A$2)-1)</definedName>
    <definedName name="本月数">#REF!</definedName>
    <definedName name="本月威尚交易">OFFSET(#REF!,0,MONTH(#REF!)-1)</definedName>
    <definedName name="本月威尚其他交易">OFFSET(#REF!,0,MONTH(#REF!)-1)</definedName>
    <definedName name="比例">#REF!</definedName>
    <definedName name="编号">#REF!</definedName>
    <definedName name="编制单位">""</definedName>
    <definedName name="编制人">""</definedName>
    <definedName name="编制日期">""</definedName>
    <definedName name="标高">#REF!</definedName>
    <definedName name="玻璃规格">#REF!</definedName>
    <definedName name="玻璃损耗">[78]材料清单!#REF!</definedName>
    <definedName name="不">'[79]301-6'!#REF!</definedName>
    <definedName name="不清">#REF!</definedName>
    <definedName name="擦">'[61]#REF!'!#REF!</definedName>
    <definedName name="材料代号">[80]过渡数据表!$A$1:$A$16</definedName>
    <definedName name="材料清单">OFFSET(#REF!,1,MATCH(#REF!,#REF!,0)-1,COUNTA(OFFSET(#REF!,1,MATCH(#REF!,#REF!,0)-1,500,1)),1)</definedName>
    <definedName name="财本月">OFFSET([77]财务费用!D1,0,MONTH([77]财务费用!$A$2)-1)</definedName>
    <definedName name="藏青">[81]企业表一!$E$7</definedName>
    <definedName name="层数高度">""</definedName>
    <definedName name="产成品">#REF!</definedName>
    <definedName name="产品成本分摊表">#REF!</definedName>
    <definedName name="超高4.6米1.8以内">#REF!</definedName>
    <definedName name="潮阳水电单价">#REF!</definedName>
    <definedName name="承台">#REF!</definedName>
    <definedName name="承台编号">#REF!</definedName>
    <definedName name="承台含桩长">#REF!</definedName>
    <definedName name="抽芯1">#REF!</definedName>
    <definedName name="抽芯10">#REF!</definedName>
    <definedName name="抽芯11">#REF!</definedName>
    <definedName name="抽芯12">#REF!</definedName>
    <definedName name="抽芯13">#REF!</definedName>
    <definedName name="抽芯2">#REF!</definedName>
    <definedName name="抽芯3">#REF!</definedName>
    <definedName name="抽芯4">#REF!</definedName>
    <definedName name="抽芯5">#REF!</definedName>
    <definedName name="抽芯6">#REF!</definedName>
    <definedName name="抽芯7">#REF!</definedName>
    <definedName name="抽芯8">#REF!</definedName>
    <definedName name="抽芯9">#REF!</definedName>
    <definedName name="储金会">#REF!</definedName>
    <definedName name="储士升">#REF!</definedName>
    <definedName name="窗护栏">#REF!</definedName>
    <definedName name="窗帘盒人工">'[76]#REF!'!$L$15</definedName>
    <definedName name="窗台石人工">'[76]#REF!'!$L$5</definedName>
    <definedName name="瓷砖踢脚线人工">'[76]#REF!'!$L$8</definedName>
    <definedName name="存货">[82]企业表一!$D$17</definedName>
    <definedName name="存货93期初">[83]企业表一!$C$7</definedName>
    <definedName name="存货93期末">[83]企业表一!$D$7</definedName>
    <definedName name="存货94期初">[83]企业表一!$E$7</definedName>
    <definedName name="存货94期末">[83]企业表一!$F$7</definedName>
    <definedName name="存货95期初">[83]企业表一!$G$7</definedName>
    <definedName name="存货95期末">[83]企业表一!$H$7</definedName>
    <definedName name="措施">#REF!</definedName>
    <definedName name="大">'[61]#REF!'!#REF!</definedName>
    <definedName name="大多数">[84]XL4Poppy!$A$15</definedName>
    <definedName name="大堂花灯">'[76]#REF!'!$D$28</definedName>
    <definedName name="大堂射灯">'[76]#REF!'!$D$35</definedName>
    <definedName name="大堂筒灯">'[76]#REF!'!$D$27</definedName>
    <definedName name="代码">IF('[33]#REF!'!$C1="","",COUNTA('[33]#REF!'!#REF!))</definedName>
    <definedName name="待发生成本预测">'[85]#REF!'!$A$1:$C$59</definedName>
    <definedName name="单边工作面宽">#REF!</definedName>
    <definedName name="单价101">#REF!</definedName>
    <definedName name="单价102">#REF!</definedName>
    <definedName name="单价103">#REF!</definedName>
    <definedName name="单价104">#REF!</definedName>
    <definedName name="单价105">#REF!</definedName>
    <definedName name="单价106">#REF!</definedName>
    <definedName name="单价107">#REF!</definedName>
    <definedName name="单价108">#REF!</definedName>
    <definedName name="单价109">#REF!</definedName>
    <definedName name="单价2001">#REF!</definedName>
    <definedName name="单价2002">#REF!</definedName>
    <definedName name="单价2003">#REF!</definedName>
    <definedName name="单价2004">#REF!</definedName>
    <definedName name="单价2005">#REF!</definedName>
    <definedName name="单价20050">#REF!</definedName>
    <definedName name="单价2006">#REF!</definedName>
    <definedName name="单价2007">#REF!</definedName>
    <definedName name="单价2008">#REF!</definedName>
    <definedName name="单价2009">#REF!</definedName>
    <definedName name="单价201">#REF!</definedName>
    <definedName name="单价2010">#REF!</definedName>
    <definedName name="单价2011">#REF!</definedName>
    <definedName name="单价2012">#REF!</definedName>
    <definedName name="单价2013">#REF!</definedName>
    <definedName name="单价2014">#REF!</definedName>
    <definedName name="单价2015">#REF!</definedName>
    <definedName name="单价2016">#REF!</definedName>
    <definedName name="单价2017">#REF!</definedName>
    <definedName name="单价2018">#REF!</definedName>
    <definedName name="单价2019">#REF!</definedName>
    <definedName name="单价202">#REF!</definedName>
    <definedName name="单价2020">#REF!</definedName>
    <definedName name="单价2021">#REF!</definedName>
    <definedName name="单价2022">#REF!</definedName>
    <definedName name="单价2023">#REF!</definedName>
    <definedName name="单价2024">#REF!</definedName>
    <definedName name="单价2025">#REF!</definedName>
    <definedName name="单价2026">#REF!</definedName>
    <definedName name="单价2027">#REF!</definedName>
    <definedName name="单价2028">#REF!</definedName>
    <definedName name="单价2029">#REF!</definedName>
    <definedName name="单价203">#REF!</definedName>
    <definedName name="单价2030">#REF!</definedName>
    <definedName name="单价2031">#REF!</definedName>
    <definedName name="单价2032">#REF!</definedName>
    <definedName name="单价2033">#REF!</definedName>
    <definedName name="单价2034">#REF!</definedName>
    <definedName name="单价2035">#REF!</definedName>
    <definedName name="单价2036">#REF!</definedName>
    <definedName name="单价2037">#REF!</definedName>
    <definedName name="单价2038">#REF!</definedName>
    <definedName name="单价2039">#REF!</definedName>
    <definedName name="单价204">#REF!</definedName>
    <definedName name="单价2040">#REF!</definedName>
    <definedName name="单价2041">#REF!</definedName>
    <definedName name="单价205">#REF!</definedName>
    <definedName name="单价2050">#REF!</definedName>
    <definedName name="单价206">#REF!</definedName>
    <definedName name="单价207">#REF!</definedName>
    <definedName name="单价208">#REF!</definedName>
    <definedName name="单价209">#REF!</definedName>
    <definedName name="单价210">#REF!</definedName>
    <definedName name="单价211">#REF!</definedName>
    <definedName name="单价212">#REF!</definedName>
    <definedName name="单价213">#REF!</definedName>
    <definedName name="单价214">#REF!</definedName>
    <definedName name="单价215">#REF!</definedName>
    <definedName name="单价216">#REF!</definedName>
    <definedName name="单价217">#REF!</definedName>
    <definedName name="单价2171">#REF!</definedName>
    <definedName name="单价218">#REF!</definedName>
    <definedName name="单价219">#REF!</definedName>
    <definedName name="单价220">#REF!</definedName>
    <definedName name="单价221">#REF!</definedName>
    <definedName name="单价222">#REF!</definedName>
    <definedName name="单价223">#REF!</definedName>
    <definedName name="单价224">#REF!</definedName>
    <definedName name="单价225">#REF!</definedName>
    <definedName name="单价226">#REF!</definedName>
    <definedName name="单价227">#REF!</definedName>
    <definedName name="单价228">#REF!</definedName>
    <definedName name="单价229">#REF!</definedName>
    <definedName name="单价230">#REF!</definedName>
    <definedName name="单价231">#REF!</definedName>
    <definedName name="单价234">#REF!</definedName>
    <definedName name="单价235">#REF!</definedName>
    <definedName name="单价236">#REF!</definedName>
    <definedName name="单价237">#REF!</definedName>
    <definedName name="单价238">#REF!</definedName>
    <definedName name="单价239">#REF!</definedName>
    <definedName name="单价2391">#REF!</definedName>
    <definedName name="单价240">#REF!</definedName>
    <definedName name="单价241">#REF!</definedName>
    <definedName name="单价242">#REF!</definedName>
    <definedName name="单价243">#REF!</definedName>
    <definedName name="单价244">#REF!</definedName>
    <definedName name="单价245">#REF!</definedName>
    <definedName name="单价246">#REF!</definedName>
    <definedName name="单价247">#REF!</definedName>
    <definedName name="单价248">#REF!</definedName>
    <definedName name="单价249">#REF!</definedName>
    <definedName name="单价250">#REF!</definedName>
    <definedName name="单价251">#REF!</definedName>
    <definedName name="单价254">#REF!</definedName>
    <definedName name="单价255">#REF!</definedName>
    <definedName name="单价256">#REF!</definedName>
    <definedName name="单价257">#REF!</definedName>
    <definedName name="单价258">#REF!</definedName>
    <definedName name="单价259">#REF!</definedName>
    <definedName name="单价281">#REF!</definedName>
    <definedName name="单价282">#REF!</definedName>
    <definedName name="单价283">#REF!</definedName>
    <definedName name="单价284">#REF!</definedName>
    <definedName name="单价285">#REF!</definedName>
    <definedName name="单价286">#REF!</definedName>
    <definedName name="单价287">#REF!</definedName>
    <definedName name="单价301">#REF!</definedName>
    <definedName name="单价302">#REF!</definedName>
    <definedName name="单价303">#REF!</definedName>
    <definedName name="单价304">#REF!</definedName>
    <definedName name="单价305">#REF!</definedName>
    <definedName name="单价306">#REF!</definedName>
    <definedName name="单价307">#REF!</definedName>
    <definedName name="单价308">#REF!</definedName>
    <definedName name="单价309">#REF!</definedName>
    <definedName name="单价310">#REF!</definedName>
    <definedName name="单价311">#REF!</definedName>
    <definedName name="单价312">#REF!</definedName>
    <definedName name="单价313">#REF!</definedName>
    <definedName name="单价314">#REF!</definedName>
    <definedName name="单价315">#REF!</definedName>
    <definedName name="单价401">#REF!</definedName>
    <definedName name="单价501">#REF!</definedName>
    <definedName name="单价502">#REF!</definedName>
    <definedName name="单价503">#REF!</definedName>
    <definedName name="单价504">#REF!</definedName>
    <definedName name="单价505">#REF!</definedName>
    <definedName name="单价506">#REF!</definedName>
    <definedName name="单价507">#REF!</definedName>
    <definedName name="单价508">#REF!</definedName>
    <definedName name="单价509">#REF!</definedName>
    <definedName name="单价510">#REF!</definedName>
    <definedName name="单价511">#REF!</definedName>
    <definedName name="单价601">#REF!</definedName>
    <definedName name="单价602">#REF!</definedName>
    <definedName name="单价603">#REF!</definedName>
    <definedName name="单价606">#REF!</definedName>
    <definedName name="单价607">#REF!</definedName>
    <definedName name="单价608">#REF!</definedName>
    <definedName name="单价609">#REF!</definedName>
    <definedName name="单价610">#REF!</definedName>
    <definedName name="单价611">#REF!</definedName>
    <definedName name="单价612">#REF!</definedName>
    <definedName name="单价613">#REF!</definedName>
    <definedName name="单价614">#REF!</definedName>
    <definedName name="单价615">#REF!</definedName>
    <definedName name="单价616">#REF!</definedName>
    <definedName name="单价621">#REF!</definedName>
    <definedName name="单价622">#REF!</definedName>
    <definedName name="单价623">#REF!</definedName>
    <definedName name="单价631">#REF!</definedName>
    <definedName name="单价632">#REF!</definedName>
    <definedName name="单价633">#REF!</definedName>
    <definedName name="单价634">#REF!</definedName>
    <definedName name="单价635">#REF!</definedName>
    <definedName name="单价636">#REF!</definedName>
    <definedName name="单价637">#REF!</definedName>
    <definedName name="单价638">#REF!</definedName>
    <definedName name="单价639">#REF!</definedName>
    <definedName name="单价645">#REF!</definedName>
    <definedName name="单价646">#REF!</definedName>
    <definedName name="单价647">#REF!</definedName>
    <definedName name="单价648">#REF!</definedName>
    <definedName name="单价649">#REF!</definedName>
    <definedName name="单价661">#REF!</definedName>
    <definedName name="单价662">#REF!</definedName>
    <definedName name="单价663">#REF!</definedName>
    <definedName name="单价664">#REF!</definedName>
    <definedName name="单价665">#REF!</definedName>
    <definedName name="单价666">#REF!</definedName>
    <definedName name="单价701">#REF!</definedName>
    <definedName name="单价703">#REF!</definedName>
    <definedName name="单价704">#REF!</definedName>
    <definedName name="单价705">#REF!</definedName>
    <definedName name="单价706">#REF!</definedName>
    <definedName name="单价711">#REF!</definedName>
    <definedName name="单价716">#REF!</definedName>
    <definedName name="单价721">#REF!</definedName>
    <definedName name="单价722">#REF!</definedName>
    <definedName name="单价723">#REF!</definedName>
    <definedName name="单价724">#REF!</definedName>
    <definedName name="单价725">#REF!</definedName>
    <definedName name="单价726">#REF!</definedName>
    <definedName name="单价727">#REF!</definedName>
    <definedName name="单价728">#REF!</definedName>
    <definedName name="单价741">#REF!</definedName>
    <definedName name="单价742">#REF!</definedName>
    <definedName name="单价743">#REF!</definedName>
    <definedName name="单价744">#REF!</definedName>
    <definedName name="单价745">#REF!</definedName>
    <definedName name="单价801">#REF!</definedName>
    <definedName name="单价802">#REF!</definedName>
    <definedName name="单价803">#REF!</definedName>
    <definedName name="单价804">#REF!</definedName>
    <definedName name="单价805">#REF!</definedName>
    <definedName name="单价806">#REF!</definedName>
    <definedName name="单价821">#REF!</definedName>
    <definedName name="单价822">#REF!</definedName>
    <definedName name="单价823">#REF!</definedName>
    <definedName name="单价824">#REF!</definedName>
    <definedName name="单价825">#REF!</definedName>
    <definedName name="单价826">#REF!</definedName>
    <definedName name="单价827">#REF!</definedName>
    <definedName name="单价828">#REF!</definedName>
    <definedName name="单价829">#REF!</definedName>
    <definedName name="单体矩阵">[86]名称!$A$1:$B$6</definedName>
    <definedName name="单位">#REF!</definedName>
    <definedName name="单位库">[87]单位库!$A$1:$A$65536</definedName>
    <definedName name="挡水石人工">'[76]#REF!'!$L$9</definedName>
    <definedName name="德国">#REF!</definedName>
    <definedName name="地板厚度" localSheetId="0">#REF!</definedName>
    <definedName name="地板厚度">#REF!</definedName>
    <definedName name="地面面积">[78]地面过水泥砂!$A$2:$G$14</definedName>
    <definedName name="地面石材人工">'[76]#REF!'!$L$16</definedName>
    <definedName name="地坪标高">#REF!</definedName>
    <definedName name="地坪厚度" localSheetId="0">#REF!</definedName>
    <definedName name="地坪厚度">#REF!</definedName>
    <definedName name="灯带T4">'[76]#REF!'!$D$22</definedName>
    <definedName name="低耗品">#REF!</definedName>
    <definedName name="电焊条">[79]工程材料!$C$38</definedName>
    <definedName name="电梯厅墙地砖人工">'[76]#REF!'!$L$4</definedName>
    <definedName name="电梯厅油漆人工">'[76]#REF!'!$L$11</definedName>
    <definedName name="电线电缆厂">[88]房屋及建筑物!$A$3:$W$6</definedName>
    <definedName name="电渣压力焊要求直径">14</definedName>
    <definedName name="垫层单边突出宽" localSheetId="0">#REF!</definedName>
    <definedName name="垫层单边突出宽">#REF!</definedName>
    <definedName name="垫层高度" localSheetId="0">#REF!</definedName>
    <definedName name="垫层高度">#REF!</definedName>
    <definedName name="垫层厚" localSheetId="0">#REF!</definedName>
    <definedName name="垫层厚">#REF!</definedName>
    <definedName name="垫层厚1" localSheetId="0">#REF!</definedName>
    <definedName name="垫层厚1">#REF!</definedName>
    <definedName name="垫层厚度" localSheetId="0">#REF!</definedName>
    <definedName name="垫层厚度">#REF!</definedName>
    <definedName name="垫层突出单边宽" localSheetId="0">#REF!</definedName>
    <definedName name="垫层突出单边宽">#REF!</definedName>
    <definedName name="垫层突出单边宽度" localSheetId="0">#REF!</definedName>
    <definedName name="垫层突出单边宽度">#REF!</definedName>
    <definedName name="吊筋角度">#REF!</definedName>
    <definedName name="吊筋锚长">#REF!</definedName>
    <definedName name="调后合计">#REF!</definedName>
    <definedName name="调正">#REF!</definedName>
    <definedName name="定尺">10</definedName>
    <definedName name="定额编号前缀">IF('[33]#REF!'!IV1="","",VLOOKUP('[33]#REF!'!IV1,'[33]#REF!'!$A$1:$A$20,2,0))</definedName>
    <definedName name="短期借款">[89]企业表一!$E$6</definedName>
    <definedName name="短期借款2005">[90]B!#REF!</definedName>
    <definedName name="夺">#REF!</definedName>
    <definedName name="二">#REF!</definedName>
    <definedName name="二1">#REF!</definedName>
    <definedName name="二层板构件特征">#REF!</definedName>
    <definedName name="二级">[91]基础项目!#REF!</definedName>
    <definedName name="发" localSheetId="0">'[61]#REF!'!#REF!</definedName>
    <definedName name="发">#REF!</definedName>
    <definedName name="发出商品">#REF!</definedName>
    <definedName name="法定扣税额">#REF!</definedName>
    <definedName name="反对">#REF!</definedName>
    <definedName name="枋板材">[92]工程材料!$C$14</definedName>
    <definedName name="房建总清单">#REF!</definedName>
    <definedName name="仿啡网马赛克">'[76]#REF!'!$D$5</definedName>
    <definedName name="仿马赛克砖">'[76]#REF!'!$D$4</definedName>
    <definedName name="放坡">#REF!</definedName>
    <definedName name="放坡系数">#REF!</definedName>
    <definedName name="放坡系数1" localSheetId="0">'[93]承台(砖模) '!#REF!</definedName>
    <definedName name="放坡系数1">#REF!</definedName>
    <definedName name="放坡系数2" localSheetId="0">'[93]承台(砖模) '!#REF!</definedName>
    <definedName name="放坡系数2">#REF!</definedName>
    <definedName name="放坡系数A" localSheetId="0">'[93]承台(砖模) '!#REF!</definedName>
    <definedName name="放坡系数A">#REF!</definedName>
    <definedName name="放坡系统">#REF!</definedName>
    <definedName name="飞过海">[94]XL4Poppy!$C$4</definedName>
    <definedName name="啡慕斯">'[76]#REF!'!$D$9</definedName>
    <definedName name="费用">#REF!</definedName>
    <definedName name="分部工程">#REF!</definedName>
    <definedName name="分数">#REF!</definedName>
    <definedName name="分项工程">#REF!</definedName>
    <definedName name="负债合计93期末">[83]企业表一!$D$17</definedName>
    <definedName name="负债合计94期末">[83]企业表一!$F$17</definedName>
    <definedName name="负债合计95期末">[83]企业表一!$H$17</definedName>
    <definedName name="附加赛">#REF!</definedName>
    <definedName name="复式">[95]墙面工程!#REF!</definedName>
    <definedName name="钢">[96]柱!#REF!</definedName>
    <definedName name="钢12">#REF!</definedName>
    <definedName name="钢3">#REF!</definedName>
    <definedName name="钢材损耗">[78]材料清单!#REF!</definedName>
    <definedName name="钢筋保护层">#REF!</definedName>
    <definedName name="钢筋工程量">SUM([97]分部分项工程量清单计价表!#REF!)</definedName>
    <definedName name="钢筋人工费">[18]测算依据!$F$11</definedName>
    <definedName name="钢筋砼差价">#REF!</definedName>
    <definedName name="钢筋砼价">#REF!</definedName>
    <definedName name="钢筋弯钩长度">#REF!</definedName>
    <definedName name="岗位工资">#REF!</definedName>
    <definedName name="岗位工资1">#REF!</definedName>
    <definedName name="岗效工资">#REF!:#REF!</definedName>
    <definedName name="搞活后">[59]企业表一!$G$7</definedName>
    <definedName name="个">#REF!</definedName>
    <definedName name="个人往来余额表">#REF!</definedName>
    <definedName name="工程结算">[98]核算项目余额表!$A$1:$L$15</definedName>
    <definedName name="工程类别">""</definedName>
    <definedName name="工程量">EVALUATE([99]工程量计算表!$F1)</definedName>
    <definedName name="工程量表">#REF!</definedName>
    <definedName name="工程量单位">[100]Sheet3!$J$1:$J$10</definedName>
    <definedName name="工程量计算式">#REF!</definedName>
    <definedName name="工程名称">""</definedName>
    <definedName name="工程内容">[101]工作台帐!#REF!</definedName>
    <definedName name="工程施工3">#REF!</definedName>
    <definedName name="工程质量">[101]工作台帐!#REF!</definedName>
    <definedName name="工会费">#REF!</definedName>
    <definedName name="工种职别">[102]职工花名册!#REF!</definedName>
    <definedName name="工作面单边宽" localSheetId="0">#REF!</definedName>
    <definedName name="工作面单边宽">#REF!</definedName>
    <definedName name="工作面单边宽度" localSheetId="0">#REF!</definedName>
    <definedName name="工作面单边宽度">#REF!</definedName>
    <definedName name="公积">#REF!</definedName>
    <definedName name="公积金1">#REF!</definedName>
    <definedName name="公积金2">#REF!</definedName>
    <definedName name="供应商">#REF!</definedName>
    <definedName name="构件特征">#REF!</definedName>
    <definedName name="固定资产清单">#REF!</definedName>
    <definedName name="固定资产增减表">#REF!</definedName>
    <definedName name="固定资产折旧表">#REF!</definedName>
    <definedName name="固定资产折旧汇总表">#REF!</definedName>
    <definedName name="管本月">OFFSET([77]管理费用!D1,0,MONTH([77]管理费用!$A$2)-1)</definedName>
    <definedName name="管累计">SUM([77]管理费用!C1:OFFSET([77]管理费用!C1,0,MONTH([77]管理费用!$A$2)-1))</definedName>
    <definedName name="广告商档案">#REF!</definedName>
    <definedName name="规费1">[103]BoatTMP!#REF!</definedName>
    <definedName name="辊">#REF!</definedName>
    <definedName name="哈哈">#REF!</definedName>
    <definedName name="好">#REF!</definedName>
    <definedName name="呵呵">#REF!</definedName>
    <definedName name="合计">#REF!</definedName>
    <definedName name="合计工程量">IF('[33]#REF!'!#REF!="","",ROUND(SUMIF('[33]#REF!'!#REF!,'[33]#REF!'!#REF!,'[33]#REF!'!$C$1:$C$65536),2))</definedName>
    <definedName name="合计应发">#REF!</definedName>
    <definedName name="合计应扣">#REF!</definedName>
    <definedName name="合同变更查询列表">#REF!</definedName>
    <definedName name="何谓">[82]企业表一!$E$20</definedName>
    <definedName name="和">#REF!</definedName>
    <definedName name="和对">[104]核算项目余额表!$A$1:$L$15</definedName>
    <definedName name="和就">#REF!</definedName>
    <definedName name="核算">#REF!</definedName>
    <definedName name="核算111">#REF!</definedName>
    <definedName name="核算项目余额表">#REF!</definedName>
    <definedName name="黑金花">'[76]#REF!'!$D$12</definedName>
    <definedName name="黑色烤漆玻璃">'[76]#REF!'!$D$32</definedName>
    <definedName name="后加楼板">[78]地面过水泥砂!$A$2:$G$14</definedName>
    <definedName name="胡">[105]内围地梁钢筋说明!$C$15</definedName>
    <definedName name="护栏">#REF!</definedName>
    <definedName name="华泰单价">#REF!</definedName>
    <definedName name="华西单价">#REF!</definedName>
    <definedName name="坏">#REF!</definedName>
    <definedName name="坏账">#REF!</definedName>
    <definedName name="黄撒啊">#REF!</definedName>
    <definedName name="灰砂砖">[18]材料表!$E$46</definedName>
    <definedName name="汇率" localSheetId="0">'[61]#REF!'!#REF!</definedName>
    <definedName name="汇率">#REF!</definedName>
    <definedName name="汇总表">#REF!</definedName>
    <definedName name="汇总表单位">IF('[33]#REF!'!$A1="","",VLOOKUP('[33]#REF!'!$A1,'[33]#REF!'!$A$1:$A$20,4,0))</definedName>
    <definedName name="汇总表分项工程名称">IF('[33]#REF!'!$A1="","",VLOOKUP('[33]#REF!'!$A1,'[33]#REF!'!$A$1:$A$20,5,0))</definedName>
    <definedName name="汇总表高层及部分">[36]时代廊桥花园23栋给排水工程!$G$1:$G$65536</definedName>
    <definedName name="汇总表工程量">IF('[33]#REF!'!$A1="","",VLOOKUP('[33]#REF!'!$A1,'[33]#REF!'!$A$1:$A$20,3,0))</definedName>
    <definedName name="蕙">[79]工程材料!$C$4</definedName>
    <definedName name="伙食补贴">#REF!:#REF!</definedName>
    <definedName name="机器设备评估明细表">#REF!</definedName>
    <definedName name="计件">#REF!</definedName>
    <definedName name="计税收入">#REF!</definedName>
    <definedName name="计算ya">IF(ISERROR(ya),"",IF(#REF!="","",ROUND(ya,3)))</definedName>
    <definedName name="计算公式">#REF!</definedName>
    <definedName name="季度表">OR(MONTH([77]目录!$A$2)=3,MONTH([77]目录!$A$2)=6,MONTH([77]目录!$A$2)=9)</definedName>
    <definedName name="加S6或S8">[18]材料表!$E$17</definedName>
    <definedName name="加班">#REF!</definedName>
    <definedName name="加班工资">#REF!:#REF!</definedName>
    <definedName name="加气砼">[18]材料表!$E$39</definedName>
    <definedName name="价格表" hidden="1">#REF!</definedName>
    <definedName name="间接成本">#REF!</definedName>
    <definedName name="减值准备">[106]房屋及建筑物!$A$3:$W$6</definedName>
    <definedName name="建设单位">""</definedName>
    <definedName name="建筑面积">""</definedName>
    <definedName name="奖金">#REF!</definedName>
    <definedName name="奖金1">#REF!</definedName>
    <definedName name="交">#REF!</definedName>
    <definedName name="交通">'[107].19)_亚运村最新清单_第二次的_.19)_亚运村最新清单_'!#REF!</definedName>
    <definedName name="接电话">#REF!</definedName>
    <definedName name="节日费">#REF!</definedName>
    <definedName name="结构形式">""</definedName>
    <definedName name="金地格林">#REF!</definedName>
    <definedName name="睛" localSheetId="0">#REF!</definedName>
    <definedName name="睛">#REF!</definedName>
    <definedName name="净_利_润93">'[83]M-5C'!$B$24</definedName>
    <definedName name="净_利_润94">'[83]M-5C'!$D$24</definedName>
    <definedName name="净_利_润95">'[83]M-5C'!$F$24</definedName>
    <definedName name="净资产合计93期初">[83]企业表一!$C$20</definedName>
    <definedName name="净资产合计93期末">[83]企业表一!$D$20</definedName>
    <definedName name="净资产合计94期初">[83]企业表一!$E$20</definedName>
    <definedName name="净资产合计94期末">[83]企业表一!$F$20</definedName>
    <definedName name="净资产合计95期初">[83]企业表一!$G$20</definedName>
    <definedName name="净资产合计95期末">[83]企业表一!$H$20</definedName>
    <definedName name="镜面钛金不绣钢">'[76]#REF!'!$D$34</definedName>
    <definedName name="酒店">#REF!</definedName>
    <definedName name="酒店1">#REF!</definedName>
    <definedName name="就">[108]企业表一!$D$15</definedName>
    <definedName name="矩柱模">#REF!</definedName>
    <definedName name="聚氨酯">#REF!</definedName>
    <definedName name="卡">'[61]#REF!'!#REF!</definedName>
    <definedName name="卡可卡">[109]企业表一!$D$7</definedName>
    <definedName name="开间费">#REF!</definedName>
    <definedName name="看来">#REF!</definedName>
    <definedName name="科目">[110]板房区目标成本!$A$7:$I$7</definedName>
    <definedName name="科目余额表" localSheetId="0">#REF!</definedName>
    <definedName name="科目余额表">#REF!</definedName>
    <definedName name="科目余额表1">#REF!</definedName>
    <definedName name="可">#REF!</definedName>
    <definedName name="扣缴所得税">#REF!</definedName>
    <definedName name="哭">#REF!</definedName>
    <definedName name="拉丝不锈钢">'[76]#REF!'!$D$29</definedName>
    <definedName name="栏杆价格明细">_xleta.EVALUATE+#REF!</definedName>
    <definedName name="磊">#REF!</definedName>
    <definedName name="累计内部购买">SUM([77]重要内部交易!E1:OFFSET([77]重要内部交易!E1,0,MONTH([77]重要内部交易!$A$2)-1))</definedName>
    <definedName name="累计内部其他">SUM([77]重要内部交易!D1:OFFSET([77]重要内部交易!D1,0,MONTH([77]重要内部交易!$A$2)-1))</definedName>
    <definedName name="累计内部销售">SUM([77]重要内部交易!D1:OFFSET([77]重要内部交易!D1,0,MONTH([77]重要内部交易!$A$2)-1))</definedName>
    <definedName name="累计威尚购买">SUM(#REF!:OFFSET(#REF!,0,MONTH(#REF!)-1))</definedName>
    <definedName name="累计威尚其他">SUM(#REF!:OFFSET(#REF!,0,MONTH(#REF!)-1))</definedName>
    <definedName name="累计威尚销售">SUM(#REF!:OFFSET(#REF!,0,MONTH(#REF!)-1))</definedName>
    <definedName name="冷扎带肋钢筋">[18]材料表!$E$23</definedName>
    <definedName name="冷扎扭钢筋">[18]材料表!$E$24</definedName>
    <definedName name="利_润_总_额93">'[83]M-5A'!$B$10</definedName>
    <definedName name="利_润_总_额94">'[83]M-5A'!$C$10</definedName>
    <definedName name="利_润_总_额95">'[83]M-5A'!$D$10</definedName>
    <definedName name="利息资本化">#REF!</definedName>
    <definedName name="利息总额">#REF!</definedName>
    <definedName name="梁构件特征">#REF!</definedName>
    <definedName name="梁模">#REF!</definedName>
    <definedName name="梁砼">#REF!</definedName>
    <definedName name="亮眼睛">'[61]#REF!'!#REF!</definedName>
    <definedName name="零星模">#REF!</definedName>
    <definedName name="流_动_资_产93">'[83]M-5A'!$B$15</definedName>
    <definedName name="流_动_资_产94">'[83]M-5A'!$C$15</definedName>
    <definedName name="流_动_资_产95">'[83]M-5A'!$D$15</definedName>
    <definedName name="流动负债93期末">[83]企业表一!$D$15</definedName>
    <definedName name="流动负债94期末">[83]企业表一!$F$15</definedName>
    <definedName name="流动负债95期末">[83]企业表一!$H$15</definedName>
    <definedName name="楼梯间">'[111]21'!$A$1:$A$802</definedName>
    <definedName name="炉渣砼">[18]材料表!$E$38</definedName>
    <definedName name="路东环保">#REF!</definedName>
    <definedName name="螺纹钢筋">[79]工程材料!$C$5</definedName>
    <definedName name="铝边角">'[76]#REF!'!$D$18</definedName>
    <definedName name="铝材" localSheetId="0">[112]比重及价格!$C$116:$G$415</definedName>
    <definedName name="铝材">#REF!</definedName>
    <definedName name="铝材1">[112]比重及价格!$C$116:$G$415</definedName>
    <definedName name="铝材13">[113]比重及价格!$C$116:$G$443</definedName>
    <definedName name="铝材损耗">[78]材料清单!#REF!</definedName>
    <definedName name="铝合金材料清单">#REF!</definedName>
    <definedName name="铝扣板">'[76]#REF!'!$D$17</definedName>
    <definedName name="铝扣板人工">'[76]#REF!'!$L$12</definedName>
    <definedName name="铝条10mm">'[76]#REF!'!$D$31</definedName>
    <definedName name="呒">'[61]#REF!'!#REF!</definedName>
    <definedName name="毛利">[114]核算项目余额表!$A$1:$L$15</definedName>
    <definedName name="毛利率">[115]核算项目余额表!$A$1:$L$15</definedName>
    <definedName name="锚固系数.直径≤25">37</definedName>
    <definedName name="锚固系数.直径≥26">41</definedName>
    <definedName name="瑁">'[61]#REF!'!#REF!</definedName>
    <definedName name="没">#REF!</definedName>
    <definedName name="门">#REF!</definedName>
    <definedName name="门编号">#REF!</definedName>
    <definedName name="门窗">#REF!</definedName>
    <definedName name="门窗表" localSheetId="0">#REF!</definedName>
    <definedName name="门窗表">#REF!</definedName>
    <definedName name="门窗表1">#REF!</definedName>
    <definedName name="门窗表a23">#REF!</definedName>
    <definedName name="门二">#REF!</definedName>
    <definedName name="门槛石人工">'[76]#REF!'!$L$7</definedName>
    <definedName name="门套鞋人工">'[76]#REF!'!$L$17</definedName>
    <definedName name="面积">#REF!</definedName>
    <definedName name="名称">[116]入侵报警系统!$D$1:$D$65536</definedName>
    <definedName name="名称及规格">[117]工程量计算书!$C$1:$C$65536</definedName>
    <definedName name="明细分类账" localSheetId="0">#REF!</definedName>
    <definedName name="明细分类账">#REF!</definedName>
    <definedName name="明细账">#REF!</definedName>
    <definedName name="模板1.8以内">#REF!</definedName>
    <definedName name="模板1.8以外">#REF!</definedName>
    <definedName name="模板材料单价">[18]测算依据!$E$26</definedName>
    <definedName name="模板计算公式">封面!B</definedName>
    <definedName name="模板人工费">[18]测算依据!$F$17</definedName>
    <definedName name="磨擦铰链">#REF!</definedName>
    <definedName name="木">#REF!</definedName>
    <definedName name="呢">#REF!</definedName>
    <definedName name="内部往来1">#REF!</definedName>
    <definedName name="内墙、天花、地面">封面!B</definedName>
    <definedName name="嗯">'[61]#REF!'!#REF!</definedName>
    <definedName name="你好">#REF!</definedName>
    <definedName name="腻子等辅材">'[76]#REF!'!$D$15</definedName>
    <definedName name="年">#REF!</definedName>
    <definedName name="年初合计">#REF!</definedName>
    <definedName name="年功工资">#REF!</definedName>
    <definedName name="年末合计">#REF!</definedName>
    <definedName name="年末合计1">#REF!</definedName>
    <definedName name="年末合计3">#REF!</definedName>
    <definedName name="年末余额4">#REF!</definedName>
    <definedName name="年末余额5">#REF!</definedName>
    <definedName name="柠檬酸钙">#REF!</definedName>
    <definedName name="哦">'[61]#REF!'!#REF!</definedName>
    <definedName name="排气扇">'[76]#REF!'!$D$21</definedName>
    <definedName name="排水沟深">#REF!</definedName>
    <definedName name="凭证抽查">[118]企业表一!$C$20</definedName>
    <definedName name="期啊啊">[119]核算项目余额表!$A$1:$L$5</definedName>
    <definedName name="其他">#REF!</definedName>
    <definedName name="其他1">#REF!</definedName>
    <definedName name="其他2">#REF!</definedName>
    <definedName name="其他3">#REF!</definedName>
    <definedName name="其他4">#REF!</definedName>
    <definedName name="其他补贴">#REF!:#REF!</definedName>
    <definedName name="其他应付">[120]核算项目余额表!$A$1:$L$5</definedName>
    <definedName name="其他应付款">[74]三家其他应付公司!#REF!</definedName>
    <definedName name="其他应付款02">[121]三家其他应付公司!#REF!</definedName>
    <definedName name="其他应付余额表">[4]核算项目余额表!$A$1:$L$5</definedName>
    <definedName name="其他应收款">#REF!</definedName>
    <definedName name="其他应收余额表">[122]核算项目余额表!$A$1:$L$15</definedName>
    <definedName name="其它">#REF!</definedName>
    <definedName name="其它1">#REF!</definedName>
    <definedName name="气体消防">'[107].19)_亚运村最新清单_第二次的_.19)_亚运村最新清单_'!#REF!</definedName>
    <definedName name="钱钱钱">[123]企业表一!$F$20</definedName>
    <definedName name="浅啡网">'[76]#REF!'!$D$14</definedName>
    <definedName name="墙200模">#REF!</definedName>
    <definedName name="墙500模">#REF!</definedName>
    <definedName name="墙地砖人工">'[76]#REF!'!$L$3</definedName>
    <definedName name="墙面石材人工">'[76]#REF!'!$L$19</definedName>
    <definedName name="轻质砌块">[92]工程材料!$C$20</definedName>
    <definedName name="轻质砌块B">[79]工程材料!#REF!</definedName>
    <definedName name="轻质砌块C">[79]工程材料!#REF!</definedName>
    <definedName name="清饮">#REF!</definedName>
    <definedName name="清饮补贴">#REF!</definedName>
    <definedName name="情况">[102]职工花名册!#REF!</definedName>
    <definedName name="去">#REF!</definedName>
    <definedName name="全项目动态成本表">#REF!</definedName>
    <definedName name="人工">[92]工程材料!$C$49</definedName>
    <definedName name="人工挖土">#REF!</definedName>
    <definedName name="人造米黄">'[76]#REF!'!$D$13</definedName>
    <definedName name="入">[108]企业表一!$H$15</definedName>
    <definedName name="软木">'[76]#REF!'!$D$30</definedName>
    <definedName name="撒">'[61]#REF!'!#REF!</definedName>
    <definedName name="三层板构件特征">#REF!</definedName>
    <definedName name="三级">[91]基础项目!#REF!</definedName>
    <definedName name="三优">#REF!</definedName>
    <definedName name="三元复合肥">#REF!</definedName>
    <definedName name="砂面钛金不绣钢">'[76]#REF!'!$D$33</definedName>
    <definedName name="山西黑">'[76]#REF!'!$D$8</definedName>
    <definedName name="汕头建安土建单价">#REF!</definedName>
    <definedName name="上">[92]工程材料!$C$20</definedName>
    <definedName name="设备型号">#REF!</definedName>
    <definedName name="设计单位">""</definedName>
    <definedName name="什么乱七八糟">[109]企业表一!$C$7</definedName>
    <definedName name="审核单位">""</definedName>
    <definedName name="生产列1" localSheetId="0">'[61]#REF!'!#REF!</definedName>
    <definedName name="生产列1">#REF!</definedName>
    <definedName name="生产列11" localSheetId="0">'[61]#REF!'!#REF!</definedName>
    <definedName name="生产列11">#REF!</definedName>
    <definedName name="生产列15" localSheetId="0">'[61]#REF!'!#REF!</definedName>
    <definedName name="生产列15">#REF!</definedName>
    <definedName name="生产列16" localSheetId="0">'[61]#REF!'!#REF!</definedName>
    <definedName name="生产列16">#REF!</definedName>
    <definedName name="生产列17" localSheetId="0">'[61]#REF!'!#REF!</definedName>
    <definedName name="生产列17">#REF!</definedName>
    <definedName name="生产列19" localSheetId="0">'[61]#REF!'!#REF!</definedName>
    <definedName name="生产列19">#REF!</definedName>
    <definedName name="生产列2" localSheetId="0">'[61]#REF!'!#REF!</definedName>
    <definedName name="生产列2">#REF!</definedName>
    <definedName name="生产列20" localSheetId="0">'[61]#REF!'!#REF!</definedName>
    <definedName name="生产列20">#REF!</definedName>
    <definedName name="生产列3" localSheetId="0">'[61]#REF!'!#REF!</definedName>
    <definedName name="生产列3">#REF!</definedName>
    <definedName name="生产列4" localSheetId="0">'[61]#REF!'!#REF!</definedName>
    <definedName name="生产列4">#REF!</definedName>
    <definedName name="生产列5">'[61]#REF!'!#REF!</definedName>
    <definedName name="生产列6" localSheetId="0">'[61]#REF!'!#REF!</definedName>
    <definedName name="生产列6">#REF!</definedName>
    <definedName name="生产列7" localSheetId="0">'[61]#REF!'!#REF!</definedName>
    <definedName name="生产列7">#REF!</definedName>
    <definedName name="生产列8" localSheetId="0">'[61]#REF!'!#REF!</definedName>
    <definedName name="生产列8">#REF!</definedName>
    <definedName name="生产列9" localSheetId="0">'[61]#REF!'!#REF!</definedName>
    <definedName name="生产列9">#REF!</definedName>
    <definedName name="生产期" localSheetId="0">'[61]#REF!'!#REF!</definedName>
    <definedName name="生产期">#REF!</definedName>
    <definedName name="生产期1" localSheetId="0">'[61]#REF!'!#REF!</definedName>
    <definedName name="生产期1">#REF!</definedName>
    <definedName name="生产期11" localSheetId="0">'[61]#REF!'!#REF!</definedName>
    <definedName name="生产期11">#REF!</definedName>
    <definedName name="生产期15" localSheetId="0">'[61]#REF!'!#REF!</definedName>
    <definedName name="生产期15">#REF!</definedName>
    <definedName name="生产期16" localSheetId="0">'[61]#REF!'!#REF!</definedName>
    <definedName name="生产期16">#REF!</definedName>
    <definedName name="生产期17" localSheetId="0">'[61]#REF!'!#REF!</definedName>
    <definedName name="生产期17">#REF!</definedName>
    <definedName name="生产期19" localSheetId="0">'[61]#REF!'!#REF!</definedName>
    <definedName name="生产期19">#REF!</definedName>
    <definedName name="生产期2" localSheetId="0">'[61]#REF!'!#REF!</definedName>
    <definedName name="生产期2">#REF!</definedName>
    <definedName name="生产期20" localSheetId="0">'[61]#REF!'!#REF!</definedName>
    <definedName name="生产期20">#REF!</definedName>
    <definedName name="生产期3" localSheetId="0">'[61]#REF!'!#REF!</definedName>
    <definedName name="生产期3">#REF!</definedName>
    <definedName name="生产期4" localSheetId="0">'[61]#REF!'!#REF!</definedName>
    <definedName name="生产期4">#REF!</definedName>
    <definedName name="生产期5" localSheetId="0">'[61]#REF!'!#REF!</definedName>
    <definedName name="生产期5">'[124]资产负债表(本部原报)'!#REF!</definedName>
    <definedName name="生产期6" localSheetId="0">'[61]#REF!'!#REF!</definedName>
    <definedName name="生产期6">#REF!</definedName>
    <definedName name="生产期7" localSheetId="0">'[61]#REF!'!#REF!</definedName>
    <definedName name="生产期7">#REF!</definedName>
    <definedName name="生产期8" localSheetId="0">'[61]#REF!'!#REF!</definedName>
    <definedName name="生产期8">#REF!</definedName>
    <definedName name="生产期9" localSheetId="0">'[61]#REF!'!#REF!</definedName>
    <definedName name="生产期9">#REF!</definedName>
    <definedName name="失业">#REF!</definedName>
    <definedName name="失业保险">#REF!</definedName>
    <definedName name="施工单位负责人">[101]工作台帐!#REF!</definedName>
    <definedName name="石材踢脚线人工">'[76]#REF!'!$L$18</definedName>
    <definedName name="石膏板9厘">'[76]#REF!'!$D$19</definedName>
    <definedName name="石膏线60包人工">'[76]#REF!'!$D$16</definedName>
    <definedName name="石灰">[18]材料表!$E$52</definedName>
    <definedName name="石屑">[18]材料表!$E$44</definedName>
    <definedName name="实发金额">#REF!</definedName>
    <definedName name="实发数">#REF!</definedName>
    <definedName name="是">#REF!</definedName>
    <definedName name="室内标高">#REF!</definedName>
    <definedName name="室内电气">'[125]清单-总'!#REF!</definedName>
    <definedName name="室内煤气工程">'[125]清单-总'!#REF!</definedName>
    <definedName name="室内外地坪高差">#REF!</definedName>
    <definedName name="室内外地台差">'[93]承台(砖模) '!#REF!</definedName>
    <definedName name="室内外高差" localSheetId="0">#REF!</definedName>
    <definedName name="室内外高差">#REF!</definedName>
    <definedName name="室内消防报警">'[125]清单-总'!#REF!</definedName>
    <definedName name="室内装修价格明细">_xleta.EVALUATE+#REF!</definedName>
    <definedName name="数量" localSheetId="0">#REF!</definedName>
    <definedName name="数量">#REF!</definedName>
    <definedName name="数量金额明细账">#REF!</definedName>
    <definedName name="数量金额总账">#REF!</definedName>
    <definedName name="双层石膏板人工">'[76]#REF!'!$L$13</definedName>
    <definedName name="水">[92]工程材料!$C$32</definedName>
    <definedName name="水电编制说明">#N/A</definedName>
    <definedName name="水电费">#REF!</definedName>
    <definedName name="水泥425">[92]工程材料!$C$11</definedName>
    <definedName name="水泥沙">'[76]#REF!'!$D$3</definedName>
    <definedName name="水泥砂浆12.5">[126]工程材料!$B$56</definedName>
    <definedName name="水泥砂浆1B1B6">[18]砂浆单价表!$I$27</definedName>
    <definedName name="水泥砂浆1B2">[18]砂浆单价表!$I$18</definedName>
    <definedName name="水泥砂浆1B2.5">[18]砂浆单价表!$I$21</definedName>
    <definedName name="水泥砂浆1B2.5防水">[18]砂浆单价表!$I$35</definedName>
    <definedName name="水泥砂浆找平人工">'[76]#REF!'!$L$6</definedName>
    <definedName name="水泥石灰砂浆116">[126]工程材料!$B$55</definedName>
    <definedName name="水泥石灰砂浆M5">[92]工程材料!$B$54</definedName>
    <definedName name="税">#REF!</definedName>
    <definedName name="税率">#REF!</definedName>
    <definedName name="顺丰">[127]墙面工程!#REF!</definedName>
    <definedName name="速_动_资_产93">'[83]M-5A'!$B$14</definedName>
    <definedName name="速_动_资_产94">'[83]M-5A'!$C$14</definedName>
    <definedName name="速_动_资_产95">'[83]M-5A'!$D$14</definedName>
    <definedName name="速算扣除数">#REF!</definedName>
    <definedName name="碎石">[18]材料表!$E$43</definedName>
    <definedName name="台">#REF!</definedName>
    <definedName name="台呢哈">'[5]SW-TEO'!#REF!</definedName>
    <definedName name="陶粒砼">[18]材料表!$E$37</definedName>
    <definedName name="陶粒砼空心砌块">[18]材料表!$E$50</definedName>
    <definedName name="套筒">[79]工程材料!$C$9</definedName>
    <definedName name="梯">封面!B</definedName>
    <definedName name="踢脚线高">[93]柱!#REF!</definedName>
    <definedName name="天">[81]企业表一!$H$7</definedName>
    <definedName name="天沟">#REF!</definedName>
    <definedName name="天河">#REF!</definedName>
    <definedName name="铁钉">[92]工程材料!$C$34</definedName>
    <definedName name="铁丝">[79]工程材料!$C$37</definedName>
    <definedName name="砼">#REF!</definedName>
    <definedName name="砼10">#REF!</definedName>
    <definedName name="砼15">#REF!</definedName>
    <definedName name="砼20">#REF!</definedName>
    <definedName name="砼25">#REF!</definedName>
    <definedName name="砼30">#REF!</definedName>
    <definedName name="砼35">#REF!</definedName>
    <definedName name="砼40">#REF!</definedName>
    <definedName name="砼45">#REF!</definedName>
    <definedName name="砼50">#REF!</definedName>
    <definedName name="砼55">#REF!</definedName>
    <definedName name="砼C10">[18]材料表!$E$5</definedName>
    <definedName name="砼C15">[18]材料表!$E$6</definedName>
    <definedName name="砼C20">[18]材料表!$E$7</definedName>
    <definedName name="砼C25">[18]材料表!$E$8</definedName>
    <definedName name="砼C30">[18]材料表!$E$9</definedName>
    <definedName name="砼C35">[18]材料表!$E$10</definedName>
    <definedName name="砼C40">[18]材料表!$E$11</definedName>
    <definedName name="砼C45">[18]材料表!$E$12</definedName>
    <definedName name="砼C50">[18]材料表!$E$13</definedName>
    <definedName name="砼C55">[18]材料表!$E$14</definedName>
    <definedName name="砼C60">[18]材料表!$E$15</definedName>
    <definedName name="砼工程量">SUM([97]分部分项工程量清单计价表!#REF!,[97]分部分项工程量清单计价表!#REF!*0.06,[97]分部分项工程量清单计价表!#REF!*0.1,[97]分部分项工程量清单计价表!#REF!,[97]分部分项工程量清单计价表!#REF!)</definedName>
    <definedName name="砼浇">#REF!</definedName>
    <definedName name="砼结果">[128]B4零星!#REF!</definedName>
    <definedName name="砼空心砌块">[18]材料表!$E$51</definedName>
    <definedName name="筒灯华辉4寸防雾">'[76]#REF!'!$D$26</definedName>
    <definedName name="筒灯华辉9w">'[76]#REF!'!$D$25</definedName>
    <definedName name="筒灯欧普">'[129]#REF!'!$D$36</definedName>
    <definedName name="头">#REF!</definedName>
    <definedName name="突窗长度">#REF!</definedName>
    <definedName name="土建10001">#REF!</definedName>
    <definedName name="土建10002">#REF!</definedName>
    <definedName name="土建10003">#REF!</definedName>
    <definedName name="土建10004">#REF!</definedName>
    <definedName name="土建10005">#REF!</definedName>
    <definedName name="土建10006">#REF!</definedName>
    <definedName name="土建10007">#REF!</definedName>
    <definedName name="土建10008">#REF!</definedName>
    <definedName name="土建10009">#REF!</definedName>
    <definedName name="土建10010">#REF!</definedName>
    <definedName name="土建10011">#REF!</definedName>
    <definedName name="土建2046.">[130]土建工程综合单价组价明细表!#REF!</definedName>
    <definedName name="土建21001">#REF!</definedName>
    <definedName name="土建21002">#REF!</definedName>
    <definedName name="土建21003">#REF!</definedName>
    <definedName name="土建21004">#REF!</definedName>
    <definedName name="土建21005">#REF!</definedName>
    <definedName name="土建21006">#REF!</definedName>
    <definedName name="土建21007">#REF!</definedName>
    <definedName name="土建21008">#REF!</definedName>
    <definedName name="土建21009">#REF!</definedName>
    <definedName name="土建21010">#REF!</definedName>
    <definedName name="土建21011">#REF!</definedName>
    <definedName name="土建21012">#REF!</definedName>
    <definedName name="土建21013">#REF!</definedName>
    <definedName name="土建21014">#REF!</definedName>
    <definedName name="土建21015">#REF!</definedName>
    <definedName name="土建21016">#REF!</definedName>
    <definedName name="土建21017">#REF!</definedName>
    <definedName name="土建21018">#REF!</definedName>
    <definedName name="土建21019">#REF!</definedName>
    <definedName name="土建21020">#REF!</definedName>
    <definedName name="土建21021">#REF!</definedName>
    <definedName name="土建21022">#REF!</definedName>
    <definedName name="土建21023">#REF!</definedName>
    <definedName name="土建21024">#REF!</definedName>
    <definedName name="土建21025">#REF!</definedName>
    <definedName name="土建21026">#REF!</definedName>
    <definedName name="土建21027">#REF!</definedName>
    <definedName name="土建21028">#REF!</definedName>
    <definedName name="土建21029">#REF!</definedName>
    <definedName name="土建21030">#REF!</definedName>
    <definedName name="土建21031">#REF!</definedName>
    <definedName name="土建21032">#REF!</definedName>
    <definedName name="土建21033">#REF!</definedName>
    <definedName name="土建21034">#REF!</definedName>
    <definedName name="土建21035">#REF!</definedName>
    <definedName name="土建21036">#REF!</definedName>
    <definedName name="土建21037">#REF!</definedName>
    <definedName name="土建21038">#REF!</definedName>
    <definedName name="土建21039">#REF!</definedName>
    <definedName name="土建21040">#REF!</definedName>
    <definedName name="土建21041">#REF!</definedName>
    <definedName name="土建21042">#REF!</definedName>
    <definedName name="土建21043">#REF!</definedName>
    <definedName name="土建21044">#REF!</definedName>
    <definedName name="土建21045">#REF!</definedName>
    <definedName name="土建21046">#REF!</definedName>
    <definedName name="土建21047">#REF!</definedName>
    <definedName name="土建21048">#REF!</definedName>
    <definedName name="土建21049">#REF!</definedName>
    <definedName name="土建21050">#REF!</definedName>
    <definedName name="土建21051">#REF!</definedName>
    <definedName name="土建21052">#REF!</definedName>
    <definedName name="土建21053">#REF!</definedName>
    <definedName name="土建21054">#REF!</definedName>
    <definedName name="土建21055">#REF!</definedName>
    <definedName name="土建21056">#REF!</definedName>
    <definedName name="土建21057">#REF!</definedName>
    <definedName name="土建21058">#REF!</definedName>
    <definedName name="土建21059">#REF!</definedName>
    <definedName name="土建21060">#REF!</definedName>
    <definedName name="土建21061">#REF!</definedName>
    <definedName name="土建21062">#REF!</definedName>
    <definedName name="土建21063">#REF!</definedName>
    <definedName name="土建21064">#REF!</definedName>
    <definedName name="土建21065">#REF!</definedName>
    <definedName name="土建21066">#REF!</definedName>
    <definedName name="土建21067">#REF!</definedName>
    <definedName name="土建21068">#REF!</definedName>
    <definedName name="土建21069">#REF!</definedName>
    <definedName name="土建21070">#REF!</definedName>
    <definedName name="土建21071">#REF!</definedName>
    <definedName name="土建21072">#REF!</definedName>
    <definedName name="土建21073">#REF!</definedName>
    <definedName name="土建21074">#REF!</definedName>
    <definedName name="土建21075">#REF!</definedName>
    <definedName name="土建21076">#REF!</definedName>
    <definedName name="土建21077">#REF!</definedName>
    <definedName name="土建21078">#REF!</definedName>
    <definedName name="土建21079">#REF!</definedName>
    <definedName name="土建21080">#REF!</definedName>
    <definedName name="土建21081">#REF!</definedName>
    <definedName name="土建21082">#REF!</definedName>
    <definedName name="土建21083">#REF!</definedName>
    <definedName name="土建21084">#REF!</definedName>
    <definedName name="土建21085">#REF!</definedName>
    <definedName name="土建21086">#REF!</definedName>
    <definedName name="土建21087">#REF!</definedName>
    <definedName name="土建21088">#REF!</definedName>
    <definedName name="土建21089">#REF!</definedName>
    <definedName name="土建21090">#REF!</definedName>
    <definedName name="土建21091">#REF!</definedName>
    <definedName name="土建21092">#REF!</definedName>
    <definedName name="土建21093">#REF!</definedName>
    <definedName name="土建21094">#REF!</definedName>
    <definedName name="土建21095">#REF!</definedName>
    <definedName name="土建21096">#REF!</definedName>
    <definedName name="土建21097">#REF!</definedName>
    <definedName name="土建21098">#REF!</definedName>
    <definedName name="土建21099">#REF!</definedName>
    <definedName name="土建21100">#REF!</definedName>
    <definedName name="土建21101">[130]土建工程综合单价组价明细表!#REF!</definedName>
    <definedName name="土建21101.">[130]土建工程综合单价组价明细表!#REF!</definedName>
    <definedName name="土建22001">#REF!</definedName>
    <definedName name="土建22002">#REF!</definedName>
    <definedName name="土建22003">#REF!</definedName>
    <definedName name="土建22004">#REF!</definedName>
    <definedName name="土建22005">#REF!</definedName>
    <definedName name="土建22006">#REF!</definedName>
    <definedName name="土建22007">#REF!</definedName>
    <definedName name="土建22008">#REF!</definedName>
    <definedName name="土建22009">#REF!</definedName>
    <definedName name="土建22010">#REF!</definedName>
    <definedName name="土建23001">#REF!</definedName>
    <definedName name="土建23002">#REF!</definedName>
    <definedName name="土建23003">#REF!</definedName>
    <definedName name="土建23004">#REF!</definedName>
    <definedName name="土建23005">#REF!</definedName>
    <definedName name="土建23006">#REF!</definedName>
    <definedName name="土建23007">#REF!</definedName>
    <definedName name="土建23008">#REF!</definedName>
    <definedName name="土建23009">#REF!</definedName>
    <definedName name="土建23010">#REF!</definedName>
    <definedName name="土建23011">#REF!</definedName>
    <definedName name="土建23012">#REF!</definedName>
    <definedName name="土建23013">#REF!</definedName>
    <definedName name="土建23014">#REF!</definedName>
    <definedName name="土建23015">#REF!</definedName>
    <definedName name="土建23016">#REF!</definedName>
    <definedName name="土建23017">#REF!</definedName>
    <definedName name="土建23018">#REF!</definedName>
    <definedName name="土建23019">#REF!</definedName>
    <definedName name="土建23020">#REF!</definedName>
    <definedName name="土建23021">#REF!</definedName>
    <definedName name="土建23022">#REF!</definedName>
    <definedName name="土建23023">#REF!</definedName>
    <definedName name="土建23024">#REF!</definedName>
    <definedName name="土建23025">#REF!</definedName>
    <definedName name="土建23026">#REF!</definedName>
    <definedName name="土建23027">#REF!</definedName>
    <definedName name="土建23028">#REF!</definedName>
    <definedName name="土建23029">#REF!</definedName>
    <definedName name="土建23030">#REF!</definedName>
    <definedName name="土建23031">#REF!</definedName>
    <definedName name="土建23032">#REF!</definedName>
    <definedName name="土建23033">#REF!</definedName>
    <definedName name="土建23034">#REF!</definedName>
    <definedName name="土建23035">#REF!</definedName>
    <definedName name="土建23036">#REF!</definedName>
    <definedName name="土建23037">#REF!</definedName>
    <definedName name="土建23038">#REF!</definedName>
    <definedName name="土建23039">#REF!</definedName>
    <definedName name="土建23040">#REF!</definedName>
    <definedName name="土建23041">#REF!</definedName>
    <definedName name="土建23042">#REF!</definedName>
    <definedName name="土建23043">[130]土建工程综合单价组价明细表!#REF!</definedName>
    <definedName name="土建23043.">#REF!</definedName>
    <definedName name="土建23043。">[130]土建工程综合单价组价明细表!#REF!</definedName>
    <definedName name="土建23044">[130]土建工程综合单价组价明细表!#REF!</definedName>
    <definedName name="土建23044.">#REF!</definedName>
    <definedName name="土建23045">[130]土建工程综合单价组价明细表!#REF!</definedName>
    <definedName name="土建23045.">#REF!</definedName>
    <definedName name="土建23046">[130]土建工程综合单价组价明细表!#REF!</definedName>
    <definedName name="土建23046.">#REF!</definedName>
    <definedName name="土建23047">[130]土建工程综合单价组价明细表!#REF!</definedName>
    <definedName name="土建23047.">#REF!</definedName>
    <definedName name="土建23048">[130]土建工程综合单价组价明细表!#REF!</definedName>
    <definedName name="土建23048.">#REF!</definedName>
    <definedName name="土建23049">[130]土建工程综合单价组价明细表!#REF!</definedName>
    <definedName name="土建23049.">#REF!</definedName>
    <definedName name="土建23050">[130]土建工程综合单价组价明细表!#REF!</definedName>
    <definedName name="土建23050.">#REF!</definedName>
    <definedName name="土建23051">[130]土建工程综合单价组价明细表!#REF!</definedName>
    <definedName name="土建23051.">#REF!</definedName>
    <definedName name="土建23052">[130]土建工程综合单价组价明细表!#REF!</definedName>
    <definedName name="土建23052.">#REF!</definedName>
    <definedName name="土建30001">#REF!</definedName>
    <definedName name="土建30002">#REF!</definedName>
    <definedName name="土建30003">#REF!</definedName>
    <definedName name="土建30004">#REF!</definedName>
    <definedName name="土建30005">#REF!</definedName>
    <definedName name="土建30006">#REF!</definedName>
    <definedName name="土建30007">#REF!</definedName>
    <definedName name="土建30008">#REF!</definedName>
    <definedName name="土建30009">#REF!</definedName>
    <definedName name="土建30010">#REF!</definedName>
    <definedName name="土建30011">#REF!</definedName>
    <definedName name="土建30012">#REF!</definedName>
    <definedName name="土建30013">#REF!</definedName>
    <definedName name="土建30014">#REF!</definedName>
    <definedName name="土建30015">#REF!</definedName>
    <definedName name="土建30016">#REF!</definedName>
    <definedName name="土建30017">#REF!</definedName>
    <definedName name="土建30018">#REF!</definedName>
    <definedName name="土建30019">#REF!</definedName>
    <definedName name="土建30020">#REF!</definedName>
    <definedName name="土建30021">#REF!</definedName>
    <definedName name="土建30022">#REF!</definedName>
    <definedName name="土建30023">#REF!</definedName>
    <definedName name="土建30024">#REF!</definedName>
    <definedName name="土建30025">#REF!</definedName>
    <definedName name="土建30026">#REF!</definedName>
    <definedName name="土建30027">#REF!</definedName>
    <definedName name="土建30028">#REF!</definedName>
    <definedName name="土建30029">#REF!</definedName>
    <definedName name="土建40001">#REF!</definedName>
    <definedName name="土建50001">#REF!</definedName>
    <definedName name="土建50002">#REF!</definedName>
    <definedName name="土建50003">#REF!</definedName>
    <definedName name="土建50004">#REF!</definedName>
    <definedName name="土建50005">#REF!</definedName>
    <definedName name="土建50006">#REF!</definedName>
    <definedName name="土建50007">#REF!</definedName>
    <definedName name="土建50008">#REF!</definedName>
    <definedName name="土建50009">#REF!</definedName>
    <definedName name="土建50010">#REF!</definedName>
    <definedName name="土建50010.">#REF!</definedName>
    <definedName name="土建50011">#REF!</definedName>
    <definedName name="土建50012">#REF!</definedName>
    <definedName name="土建50013">#REF!</definedName>
    <definedName name="土建50014">#REF!</definedName>
    <definedName name="土建50015">#REF!</definedName>
    <definedName name="土建50016">#REF!</definedName>
    <definedName name="土建5010">#REF!</definedName>
    <definedName name="土建60001">#REF!</definedName>
    <definedName name="土建60002">#REF!</definedName>
    <definedName name="土建60003">#REF!</definedName>
    <definedName name="土建60004">#REF!</definedName>
    <definedName name="土建60005">#REF!</definedName>
    <definedName name="土建60006">#REF!</definedName>
    <definedName name="土建60007">#REF!</definedName>
    <definedName name="土建60008">#REF!</definedName>
    <definedName name="土建60009">#REF!</definedName>
    <definedName name="土建60010">#REF!</definedName>
    <definedName name="土建60011">#REF!</definedName>
    <definedName name="土建60012">#REF!</definedName>
    <definedName name="土建60013">#REF!</definedName>
    <definedName name="土建60014">#REF!</definedName>
    <definedName name="土建60015">#REF!</definedName>
    <definedName name="土建60016">#REF!</definedName>
    <definedName name="土建60017">#REF!</definedName>
    <definedName name="土建60018">#REF!</definedName>
    <definedName name="土建60019">#REF!</definedName>
    <definedName name="土建60020">#REF!</definedName>
    <definedName name="土建60021">#REF!</definedName>
    <definedName name="土建60022">#REF!</definedName>
    <definedName name="土建60023">#REF!</definedName>
    <definedName name="土建60024">#REF!</definedName>
    <definedName name="土建60025">#REF!</definedName>
    <definedName name="土建60026">#REF!</definedName>
    <definedName name="土建60027">#REF!</definedName>
    <definedName name="土建60028">#REF!</definedName>
    <definedName name="土建60029">#REF!</definedName>
    <definedName name="土建60030">#REF!</definedName>
    <definedName name="土建60031">#REF!</definedName>
    <definedName name="土建60032">#REF!</definedName>
    <definedName name="土建60033">#REF!</definedName>
    <definedName name="土建60034">#REF!</definedName>
    <definedName name="土建60035">#REF!</definedName>
    <definedName name="土建60036">#REF!</definedName>
    <definedName name="土建60037">#REF!</definedName>
    <definedName name="土建60038">#REF!</definedName>
    <definedName name="土建60039">#REF!</definedName>
    <definedName name="土建60040">#REF!</definedName>
    <definedName name="土建60041">#REF!</definedName>
    <definedName name="土建60042">#REF!</definedName>
    <definedName name="土建60043">#REF!</definedName>
    <definedName name="土建60044">#REF!</definedName>
    <definedName name="土建60045">#REF!</definedName>
    <definedName name="土建60046">#REF!</definedName>
    <definedName name="土建60047">#REF!</definedName>
    <definedName name="土建60048">#REF!</definedName>
    <definedName name="土建60049">#REF!</definedName>
    <definedName name="土建60050">#REF!</definedName>
    <definedName name="土建60051">#REF!</definedName>
    <definedName name="土建60052">#REF!</definedName>
    <definedName name="土建60053">#REF!</definedName>
    <definedName name="土建60054">#REF!</definedName>
    <definedName name="土建60055">#REF!</definedName>
    <definedName name="土建60056">#REF!</definedName>
    <definedName name="土建60057">#REF!</definedName>
    <definedName name="土建60058">#REF!</definedName>
    <definedName name="土建60059">#REF!</definedName>
    <definedName name="土建60060">#REF!</definedName>
    <definedName name="土建60061">#REF!</definedName>
    <definedName name="土建60062">#REF!</definedName>
    <definedName name="土建60063">#REF!</definedName>
    <definedName name="土建60064">#REF!</definedName>
    <definedName name="土建60065">#REF!</definedName>
    <definedName name="土建60066">#REF!</definedName>
    <definedName name="土建60067">#REF!</definedName>
    <definedName name="土建60068">#REF!</definedName>
    <definedName name="土建60069">#REF!</definedName>
    <definedName name="土建60070">#REF!</definedName>
    <definedName name="土建60071">#REF!</definedName>
    <definedName name="土建60072">#REF!</definedName>
    <definedName name="土建60073">#REF!</definedName>
    <definedName name="土建60074">#REF!</definedName>
    <definedName name="土建60075">#REF!</definedName>
    <definedName name="土建60076">#REF!</definedName>
    <definedName name="土建60077">#REF!</definedName>
    <definedName name="土建70001">#REF!</definedName>
    <definedName name="土建70002">#REF!</definedName>
    <definedName name="土建70003">#REF!</definedName>
    <definedName name="土建70004">#REF!</definedName>
    <definedName name="土建70005">#REF!</definedName>
    <definedName name="土建70006">#REF!</definedName>
    <definedName name="土建70007">#REF!</definedName>
    <definedName name="土建70008">#REF!</definedName>
    <definedName name="土建70009">#REF!</definedName>
    <definedName name="土建70010">#REF!</definedName>
    <definedName name="土建70011">#REF!</definedName>
    <definedName name="土建70012">#REF!</definedName>
    <definedName name="土建70013">#REF!</definedName>
    <definedName name="土建70014">#REF!</definedName>
    <definedName name="土建70015">#REF!</definedName>
    <definedName name="土建70016">#REF!</definedName>
    <definedName name="土建70017">#REF!</definedName>
    <definedName name="土建70018">#REF!</definedName>
    <definedName name="土建70019">#REF!</definedName>
    <definedName name="土建70020">#REF!</definedName>
    <definedName name="土建70021">#REF!</definedName>
    <definedName name="土建70022">#REF!</definedName>
    <definedName name="土建70023">#REF!</definedName>
    <definedName name="土建70024">#REF!</definedName>
    <definedName name="土建70025">#REF!</definedName>
    <definedName name="土建70026">#REF!</definedName>
    <definedName name="土建70027">#REF!</definedName>
    <definedName name="土建80001">#REF!</definedName>
    <definedName name="土建80002">#REF!</definedName>
    <definedName name="土建80003">#REF!</definedName>
    <definedName name="土建80004">#REF!</definedName>
    <definedName name="土建80005">#REF!</definedName>
    <definedName name="土建80006">#REF!</definedName>
    <definedName name="土建80007">#REF!</definedName>
    <definedName name="土建80008">#REF!</definedName>
    <definedName name="土建80009">#REF!</definedName>
    <definedName name="土建80010">#REF!</definedName>
    <definedName name="土建80011">#REF!</definedName>
    <definedName name="土建80012">#REF!</definedName>
    <definedName name="土建80013">#REF!</definedName>
    <definedName name="土建80014">#REF!</definedName>
    <definedName name="土建80015">#REF!</definedName>
    <definedName name="土建80016">#REF!</definedName>
    <definedName name="土建80017">#REF!</definedName>
    <definedName name="挖">'[61]#REF!'!#REF!</definedName>
    <definedName name="外面砖">#REF!</definedName>
    <definedName name="外涂">#REF!</definedName>
    <definedName name="往来">[131]科目余额表正式!$A$1:$F$1625</definedName>
    <definedName name="往往外">[82]企业表一!$H$17</definedName>
    <definedName name="委托加工">#REF!</definedName>
    <definedName name="屗">'[61]#REF!'!#REF!</definedName>
    <definedName name="我">#REF!</definedName>
    <definedName name="我的">[132]工作台帐!#REF!</definedName>
    <definedName name="五金配件">#REF!</definedName>
    <definedName name="物1">#REF!</definedName>
    <definedName name="西班牙米黄">'[76]#REF!'!$D$11</definedName>
    <definedName name="细石">[18]材料表!$E$16</definedName>
    <definedName name="限价表">'[93]承台(砖模) '!#REF!</definedName>
    <definedName name="项目总账">#REF!</definedName>
    <definedName name="小计1">#REF!</definedName>
    <definedName name="小计2">#REF!</definedName>
    <definedName name="新">#REF!</definedName>
    <definedName name="新二">#REF!</definedName>
    <definedName name="新砌">[127]墙面工程!#REF!</definedName>
    <definedName name="新西米">'[76]#REF!'!$D$6</definedName>
    <definedName name="新西米门套鞋">'[76]#REF!'!$D$24</definedName>
    <definedName name="新增项材料费">#REF!</definedName>
    <definedName name="型材名称及比重">#REF!</definedName>
    <definedName name="型号">#REF!</definedName>
    <definedName name="兴表">#REF!</definedName>
    <definedName name="姓名">#REF!</definedName>
    <definedName name="序号">IF('[33]#REF!'!#REF!="","",COUNTA('[33]#REF!'!#REF!))</definedName>
    <definedName name="压下">'[81]M-5A'!$B$14</definedName>
    <definedName name="檐口大样１">#REF!</definedName>
    <definedName name="阳台处砌墙收口">#REF!</definedName>
    <definedName name="阳台改房间">#REF!</definedName>
    <definedName name="阳台后加板">'[78]楼板镂空及加楼板（部分项目有争议）'!$A$4:$G$299</definedName>
    <definedName name="养老">#REF!</definedName>
    <definedName name="养老金">#REF!</definedName>
    <definedName name="腰筋锚长">#REF!</definedName>
    <definedName name="要求直径">14</definedName>
    <definedName name="页岩砖">[18]材料表!$E$47</definedName>
    <definedName name="一" localSheetId="0">#REF!</definedName>
    <definedName name="一">[133]总分类账!$B$3:$C$18</definedName>
    <definedName name="一层板构件特征">#REF!</definedName>
    <definedName name="一级">[91]基础项目!#REF!</definedName>
    <definedName name="医疗">#REF!</definedName>
    <definedName name="医疗保险">#REF!</definedName>
    <definedName name="乁">'[61]#REF!'!#REF!</definedName>
    <definedName name="已付款明细表">#REF!</definedName>
    <definedName name="异柱模">#REF!</definedName>
    <definedName name="应付">'[108]M-5A'!$D$10</definedName>
    <definedName name="应付票据1">[108]企业表一!$H$17</definedName>
    <definedName name="应付票据2">'[108]M-5C'!$D$24</definedName>
    <definedName name="应缴税所得">#REF!</definedName>
    <definedName name="应收取">#REF!</definedName>
    <definedName name="应收帐款">[134]企业表一!$G$6</definedName>
    <definedName name="应收帐款93期初">[83]企业表一!$C$6</definedName>
    <definedName name="应收帐款93期末">[83]企业表一!$D$6</definedName>
    <definedName name="应收帐款94期初">[83]企业表一!$E$6</definedName>
    <definedName name="应收帐款94期末">[83]企业表一!$F$6</definedName>
    <definedName name="应收帐款95期初">[83]企业表一!$G$6</definedName>
    <definedName name="应收帐款95期末">[83]企业表一!$H$6</definedName>
    <definedName name="应收账款">#REF!</definedName>
    <definedName name="应收账款94期初">[135]企业表一!$G$6</definedName>
    <definedName name="应收账款贷方">#REF!</definedName>
    <definedName name="英国棕">'[76]#REF!'!$D$7</definedName>
    <definedName name="英国棕门套鞋">'[76]#REF!'!$D$23</definedName>
    <definedName name="营本月">OFFSET([77]营业费用!D1,0,MONTH([77]营业费用!$A$2)-1)</definedName>
    <definedName name="营累计">SUM([77]营业费用!C1:OFFSET([77]营业费用!C1,0,MONTH([77]营业费用!$A$2)-1))</definedName>
    <definedName name="油漆人工">'[76]#REF!'!$L$10</definedName>
    <definedName name="余额">#REF!</definedName>
    <definedName name="余额表">#REF!</definedName>
    <definedName name="与体">#REF!</definedName>
    <definedName name="预处理02年">#REF!</definedName>
    <definedName name="预付">#REF!</definedName>
    <definedName name="预付款">#REF!</definedName>
    <definedName name="预付款明细">#REF!</definedName>
    <definedName name="原材料">#REF!</definedName>
    <definedName name="原料长">#REF!</definedName>
    <definedName name="圆钢筋">[79]工程材料!$C$4</definedName>
    <definedName name="月份">MONTH([77]目录!$A$2)</definedName>
    <definedName name="月份变动表">[24]核算项目余额表!$A$1:$L$15</definedName>
    <definedName name="再见">#REF!</definedName>
    <definedName name="在">#REF!</definedName>
    <definedName name="在建筑1">#REF!</definedName>
    <definedName name="在途材料">#REF!</definedName>
    <definedName name="长期借款">#REF!</definedName>
    <definedName name="蒸压粉煤灰砌块">[18]材料表!$E$48</definedName>
    <definedName name="蒸压加气砼砌块">[18]材料表!$E$49</definedName>
    <definedName name="直接成本">#REF!</definedName>
    <definedName name="职务或职称补贴">#REF!</definedName>
    <definedName name="止">#REF!</definedName>
    <definedName name="制本月">OFFSET([77]制造费用!D1,0,MONTH([77]制造费用!$A$2)-1)</definedName>
    <definedName name="制累计">SUM([77]制造费用!C1:OFFSET([77]制造费用!C1,0,MONTH([77]制造费用!$A$2)-1))</definedName>
    <definedName name="制造费用明细表">#REF!</definedName>
    <definedName name="治安">#REF!</definedName>
    <definedName name="中">#REF!</definedName>
    <definedName name="中砂">[18]材料表!$E$42</definedName>
    <definedName name="周建国">#REF!</definedName>
    <definedName name="主材代号">#REF!</definedName>
    <definedName name="主要">#REF!</definedName>
    <definedName name="住房公积金">#REF!</definedName>
    <definedName name="柱2">#REF!</definedName>
    <definedName name="柱2数量">#REF!</definedName>
    <definedName name="柱3">#REF!</definedName>
    <definedName name="柱3数量">#REF!</definedName>
    <definedName name="柱4">#REF!</definedName>
    <definedName name="柱4数量">#REF!</definedName>
    <definedName name="转">'[111]21'!$B$1:$B$802</definedName>
    <definedName name="桩模">#REF!</definedName>
    <definedName name="资产合计93期初">[83]企业表一!$C$14</definedName>
    <definedName name="资产合计93期末">[83]企业表一!$D$14</definedName>
    <definedName name="资产合计94期初">[83]企业表一!$E$14</definedName>
    <definedName name="资产合计94期末">[83]企业表一!$F$14</definedName>
    <definedName name="资产合计95期初">[83]企业表一!$G$14</definedName>
    <definedName name="资产合计95期末">[83]企业表一!$H$14</definedName>
    <definedName name="资料情况">[101]工作台帐!#REF!</definedName>
    <definedName name="自">'[61]#REF!'!#REF!</definedName>
    <definedName name="总分类账">#REF!</definedName>
    <definedName name="租金">#REF!</definedName>
    <definedName name="阻塞">#REF!</definedName>
    <definedName name="전" localSheetId="0">#REF!</definedName>
    <definedName name="전">#REF!</definedName>
    <definedName name="주택사업본부" localSheetId="0">#REF!</definedName>
    <definedName name="주택사업본부">#REF!</definedName>
    <definedName name="철구사업본부" localSheetId="0">#REF!</definedName>
    <definedName name="철구사업본부">#REF!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<sst xmlns="http://schemas.openxmlformats.org/spreadsheetml/2006/main" count="81" uniqueCount="65">
  <si>
    <t>花都湖数字经济与创新产业园项目5号楼升级改造工程设计施工总承包</t>
  </si>
  <si>
    <t>投 标 总 价</t>
  </si>
  <si>
    <t>发     包     人：</t>
  </si>
  <si>
    <t>广州花都产城建设投资有限公司</t>
  </si>
  <si>
    <t>工  程   名   称：</t>
  </si>
  <si>
    <t xml:space="preserve">投标总价（小写）：                         </t>
  </si>
  <si>
    <t xml:space="preserve">        （大写）：                         </t>
  </si>
  <si>
    <t>投     标     人：</t>
  </si>
  <si>
    <t xml:space="preserve">              （单位盖章）</t>
  </si>
  <si>
    <t xml:space="preserve">投  标   时   间：              </t>
  </si>
  <si>
    <t xml:space="preserve">           年   月   日</t>
  </si>
  <si>
    <t>投标报价填写说明</t>
  </si>
  <si>
    <t>1、投标单位需填写“2设计费报价汇总表”中的设计费清单部分报价的“不含税综合单价”及税率。</t>
  </si>
  <si>
    <t>2、投标单位需填写“建安工程费报价汇总表”中“采用模拟清单报下浮率部分”的“投标下浮率（综合下浮率）”</t>
  </si>
  <si>
    <t>3、其余部分已设置自动链接，无需填写。</t>
  </si>
  <si>
    <t>一、投标总报价汇总表</t>
  </si>
  <si>
    <t>工程名称：花都湖数字经济与创新产业园项目5号楼升级改造工程设计施工总承包</t>
  </si>
  <si>
    <t>序号</t>
  </si>
  <si>
    <t>项目名称</t>
  </si>
  <si>
    <t>含税最高投标限价
(元)</t>
  </si>
  <si>
    <t>不含税投标报价
（元）</t>
  </si>
  <si>
    <t>税金（元）</t>
  </si>
  <si>
    <t>含税投标报价
（元）</t>
  </si>
  <si>
    <t>备注</t>
  </si>
  <si>
    <t>设计费</t>
  </si>
  <si>
    <t>建安工程费</t>
  </si>
  <si>
    <t>小计（1+2）</t>
  </si>
  <si>
    <t>注：投标报价保留两位小数，第三位小数四舍五入。</t>
  </si>
  <si>
    <t>二、设计费报价汇总表</t>
  </si>
  <si>
    <t>投标人式</t>
  </si>
  <si>
    <t>总建筑面积（m2）</t>
  </si>
  <si>
    <t>不含税综合单价（元）</t>
  </si>
  <si>
    <t>不含税综合单价投标报价（元）</t>
  </si>
  <si>
    <t>不含税投标报价（元）</t>
  </si>
  <si>
    <t>税率</t>
  </si>
  <si>
    <t>备  注</t>
  </si>
  <si>
    <t>设计费清单部分报价</t>
  </si>
  <si>
    <t>合计</t>
  </si>
  <si>
    <t>注：
（1）投标报价不得超过相应的最高投标限价中对应的价格。
（2）以上报价包括各项设计工作费用、设计评审费用、投标人履行本项目合同所必须的所有成本费用和投标人应承担的一切税费，包括但不限于办公、交通、人员、差旅、文件、税费、利润、测试工具费用及其他管理费用等。
（3）投标报价保留两位小数，第三位小数四舍五入。</t>
  </si>
  <si>
    <t>三、建安工程费报价汇总表</t>
  </si>
  <si>
    <t>含税最高投标限价(元)</t>
  </si>
  <si>
    <t>投标下浮率
(综合下浮率)</t>
  </si>
  <si>
    <t>含税投标报价（元）</t>
  </si>
  <si>
    <t>采用模拟清单报下浮率部分</t>
  </si>
  <si>
    <t>暂列金</t>
  </si>
  <si>
    <t>/</t>
  </si>
  <si>
    <t>建安工程费合计（1+2）</t>
  </si>
  <si>
    <t>注：
（1）采用下浮率报价部分的建安工程费含税投标报价=采用下浮报价部分含税最高投标限价×（1-投标下浮率）
（2）投标报价不得超过相应的最高投标限价中对应的价格。
（3）投标报价保留两位小数，第三位小数四舍五入。</t>
  </si>
  <si>
    <t>四、采用模拟清单报价部分明细</t>
  </si>
  <si>
    <t>工程项目名称</t>
  </si>
  <si>
    <t>其中含税措施费</t>
  </si>
  <si>
    <t>含税基准价（元）</t>
  </si>
  <si>
    <t>建筑面积</t>
  </si>
  <si>
    <t>含税基准价单方（元）</t>
  </si>
  <si>
    <t>投标下浮率</t>
  </si>
  <si>
    <t>小计</t>
  </si>
  <si>
    <t>绿色施工安全防护措施项目费</t>
  </si>
  <si>
    <t>（A）</t>
  </si>
  <si>
    <t>（B）</t>
  </si>
  <si>
    <t>（C）</t>
  </si>
  <si>
    <t>（D）</t>
  </si>
  <si>
    <t>（E=A*(1-B）)</t>
  </si>
  <si>
    <t>模拟清单</t>
  </si>
  <si>
    <t>总报价</t>
  </si>
  <si>
    <t>注：
1、模拟清单综合单价报价，采用整体单价下浮率报价，含税投标报价=采用下浮报价部分含税基准价×（1-投标下浮率）
2、投标报价保留两位小数，第三位小数四舍五入。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</si>
</sst>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400]h:mm:ss\ AM/PM"/>
    <numFmt numFmtId="177" formatCode="0.00_ "/>
    <numFmt numFmtId="178" formatCode="#,##0.00_ "/>
    <numFmt numFmtId="179" formatCode="#,##0.00&quot;元&quot;"/>
  </numFmts>
  <fonts count="43">
    <font>
      <sz val="11"/>
      <color theme="1"/>
      <name val="宋体"/>
      <charset val="134"/>
      <scheme val="minor"/>
    </font>
    <font>
      <b/>
      <sz val="11"/>
      <name val="宋体"/>
      <charset val="134"/>
      <scheme val="minor"/>
    </font>
    <font>
      <sz val="11"/>
      <name val="宋体"/>
      <charset val="134"/>
      <scheme val="minor"/>
    </font>
    <font>
      <b/>
      <sz val="20"/>
      <name val="宋体"/>
      <charset val="134"/>
    </font>
    <font>
      <b/>
      <sz val="10"/>
      <name val="宋体"/>
      <charset val="134"/>
    </font>
    <font>
      <sz val="10"/>
      <name val="宋体"/>
      <charset val="134"/>
    </font>
    <font>
      <sz val="11"/>
      <name val="宋体"/>
      <charset val="134"/>
    </font>
    <font>
      <b/>
      <sz val="11"/>
      <name val="宋体"/>
      <charset val="134"/>
    </font>
    <font>
      <b/>
      <sz val="10.5"/>
      <color theme="1"/>
      <name val="宋体"/>
      <charset val="134"/>
      <scheme val="minor"/>
    </font>
    <font>
      <sz val="10.5"/>
      <color theme="1"/>
      <name val="宋体"/>
      <charset val="134"/>
      <scheme val="minor"/>
    </font>
    <font>
      <sz val="10"/>
      <color rgb="FF000000"/>
      <name val="宋体"/>
      <charset val="134"/>
    </font>
    <font>
      <sz val="10.5"/>
      <name val="宋体"/>
      <charset val="134"/>
      <scheme val="minor"/>
    </font>
    <font>
      <b/>
      <sz val="10.5"/>
      <name val="宋体"/>
      <charset val="134"/>
      <scheme val="minor"/>
    </font>
    <font>
      <sz val="11"/>
      <color rgb="FF000000"/>
      <name val="宋体"/>
      <charset val="134"/>
    </font>
    <font>
      <b/>
      <sz val="16"/>
      <color theme="1"/>
      <name val="宋体"/>
      <charset val="134"/>
      <scheme val="minor"/>
    </font>
    <font>
      <b/>
      <sz val="11"/>
      <color theme="1"/>
      <name val="宋体"/>
      <charset val="134"/>
      <scheme val="minor"/>
    </font>
    <font>
      <b/>
      <sz val="10"/>
      <color rgb="FF000000"/>
      <name val="宋体"/>
      <charset val="134"/>
    </font>
    <font>
      <sz val="11"/>
      <color indexed="8"/>
      <name val="宋体"/>
      <charset val="134"/>
    </font>
    <font>
      <b/>
      <sz val="11"/>
      <color rgb="FFFF0000"/>
      <name val="宋体"/>
      <charset val="134"/>
      <scheme val="minor"/>
    </font>
    <font>
      <b/>
      <sz val="14"/>
      <color theme="1"/>
      <name val="宋体"/>
      <charset val="134"/>
      <scheme val="minor"/>
    </font>
    <font>
      <b/>
      <sz val="20"/>
      <color theme="1"/>
      <name val="宋体"/>
      <charset val="134"/>
      <scheme val="minor"/>
    </font>
    <font>
      <sz val="14"/>
      <color theme="1"/>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2"/>
      <name val="Times New Roman"/>
      <charset val="0"/>
    </font>
    <font>
      <sz val="12"/>
      <name val="宋体"/>
      <charset val="134"/>
    </font>
    <font>
      <sz val="10"/>
      <name val="Arial"/>
      <charset val="0"/>
    </font>
    <font>
      <sz val="9"/>
      <color indexed="8"/>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rgb="FF000000"/>
      </left>
      <right style="thin">
        <color rgb="FF000000"/>
      </right>
      <top style="thin">
        <color rgb="FF000000"/>
      </top>
      <bottom/>
      <diagonal/>
    </border>
    <border>
      <left/>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9" fillId="0" borderId="20" applyNumberFormat="0" applyFill="0" applyAlignment="0" applyProtection="0">
      <alignment vertical="center"/>
    </xf>
    <xf numFmtId="0" fontId="29" fillId="0" borderId="0" applyNumberFormat="0" applyFill="0" applyBorder="0" applyAlignment="0" applyProtection="0">
      <alignment vertical="center"/>
    </xf>
    <xf numFmtId="0" fontId="30" fillId="4" borderId="21" applyNumberFormat="0" applyAlignment="0" applyProtection="0">
      <alignment vertical="center"/>
    </xf>
    <xf numFmtId="0" fontId="31" fillId="5" borderId="22" applyNumberFormat="0" applyAlignment="0" applyProtection="0">
      <alignment vertical="center"/>
    </xf>
    <xf numFmtId="0" fontId="32" fillId="5" borderId="21" applyNumberFormat="0" applyAlignment="0" applyProtection="0">
      <alignment vertical="center"/>
    </xf>
    <xf numFmtId="0" fontId="33" fillId="6" borderId="23" applyNumberFormat="0" applyAlignment="0" applyProtection="0">
      <alignment vertical="center"/>
    </xf>
    <xf numFmtId="0" fontId="34" fillId="0" borderId="24" applyNumberFormat="0" applyFill="0" applyAlignment="0" applyProtection="0">
      <alignment vertical="center"/>
    </xf>
    <xf numFmtId="0" fontId="15" fillId="0" borderId="25"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38" fillId="33" borderId="0" applyNumberFormat="0" applyBorder="0" applyAlignment="0" applyProtection="0">
      <alignment vertical="center"/>
    </xf>
    <xf numFmtId="0" fontId="39" fillId="0" borderId="0">
      <alignment vertical="center"/>
    </xf>
    <xf numFmtId="176" fontId="40" fillId="0" borderId="0"/>
    <xf numFmtId="176" fontId="40" fillId="0" borderId="0"/>
    <xf numFmtId="0" fontId="17" fillId="0" borderId="0">
      <alignment vertical="center"/>
    </xf>
    <xf numFmtId="0" fontId="39" fillId="0" borderId="0"/>
    <xf numFmtId="0" fontId="40" fillId="0" borderId="0"/>
    <xf numFmtId="0" fontId="40" fillId="0" borderId="0">
      <alignment vertical="center"/>
    </xf>
    <xf numFmtId="0" fontId="41" fillId="0" borderId="0"/>
    <xf numFmtId="0" fontId="42" fillId="0" borderId="0">
      <alignment vertical="center"/>
    </xf>
    <xf numFmtId="0" fontId="0" fillId="0" borderId="0"/>
    <xf numFmtId="0" fontId="0" fillId="0" borderId="0">
      <alignment vertical="center"/>
    </xf>
    <xf numFmtId="43" fontId="40" fillId="0" borderId="0" applyFont="0" applyFill="0" applyBorder="0" applyAlignment="0" applyProtection="0">
      <alignment vertical="center"/>
    </xf>
    <xf numFmtId="0" fontId="17" fillId="0" borderId="0">
      <alignment vertical="center"/>
    </xf>
    <xf numFmtId="0" fontId="40" fillId="0" borderId="0"/>
    <xf numFmtId="176" fontId="0" fillId="0" borderId="0"/>
  </cellStyleXfs>
  <cellXfs count="136">
    <xf numFmtId="0" fontId="0" fillId="0" borderId="0" xfId="0">
      <alignment vertical="center"/>
    </xf>
    <xf numFmtId="0" fontId="1" fillId="0" borderId="0" xfId="0" applyFont="1" applyFill="1" applyBorder="1" applyAlignment="1" applyProtection="1">
      <alignment vertical="center"/>
    </xf>
    <xf numFmtId="0" fontId="1" fillId="0" borderId="0" xfId="0" applyFont="1" applyFill="1" applyAlignment="1" applyProtection="1">
      <alignment vertical="center"/>
    </xf>
    <xf numFmtId="0" fontId="2" fillId="0" borderId="0" xfId="0" applyFont="1" applyFill="1" applyBorder="1" applyAlignment="1" applyProtection="1">
      <alignment vertical="center"/>
    </xf>
    <xf numFmtId="0" fontId="1" fillId="0" borderId="0" xfId="0" applyFont="1" applyFill="1" applyBorder="1" applyAlignment="1" applyProtection="1">
      <alignment vertical="center" wrapText="1"/>
    </xf>
    <xf numFmtId="0" fontId="2" fillId="0" borderId="0" xfId="0" applyFont="1" applyFill="1" applyBorder="1" applyAlignment="1" applyProtection="1">
      <alignment horizontal="center" vertical="center"/>
    </xf>
    <xf numFmtId="0" fontId="3" fillId="0" borderId="0" xfId="55" applyFont="1" applyFill="1" applyAlignment="1" applyProtection="1">
      <alignment horizontal="center" vertical="center"/>
    </xf>
    <xf numFmtId="0" fontId="2" fillId="0" borderId="0" xfId="0" applyFont="1" applyFill="1" applyProtection="1">
      <alignment vertical="center"/>
    </xf>
    <xf numFmtId="0" fontId="2" fillId="0" borderId="0" xfId="0" applyFont="1" applyFill="1" applyAlignment="1" applyProtection="1">
      <alignment horizontal="center" vertical="center"/>
    </xf>
    <xf numFmtId="0" fontId="4" fillId="0" borderId="1" xfId="55" applyFont="1" applyFill="1" applyBorder="1" applyAlignment="1" applyProtection="1">
      <alignment horizontal="center" vertical="center" wrapText="1"/>
    </xf>
    <xf numFmtId="0" fontId="4" fillId="0" borderId="2" xfId="55" applyFont="1" applyFill="1" applyBorder="1" applyAlignment="1" applyProtection="1">
      <alignment horizontal="center" vertical="center" wrapText="1"/>
    </xf>
    <xf numFmtId="0" fontId="4" fillId="0" borderId="3" xfId="55" applyFont="1" applyFill="1" applyBorder="1" applyAlignment="1" applyProtection="1">
      <alignment horizontal="center" vertical="center" wrapText="1"/>
    </xf>
    <xf numFmtId="0" fontId="4" fillId="0" borderId="4" xfId="55" applyFont="1" applyFill="1" applyBorder="1" applyAlignment="1" applyProtection="1">
      <alignment horizontal="center" vertical="center" wrapText="1"/>
    </xf>
    <xf numFmtId="0" fontId="4" fillId="0" borderId="5" xfId="55" applyFont="1" applyFill="1" applyBorder="1" applyAlignment="1" applyProtection="1">
      <alignment horizontal="center" vertical="center" wrapText="1"/>
    </xf>
    <xf numFmtId="0" fontId="4" fillId="0" borderId="6" xfId="55" applyFont="1" applyFill="1" applyBorder="1" applyAlignment="1" applyProtection="1">
      <alignment horizontal="center" vertical="center" wrapText="1"/>
    </xf>
    <xf numFmtId="177" fontId="4" fillId="0" borderId="6" xfId="55" applyNumberFormat="1" applyFont="1" applyFill="1" applyBorder="1" applyAlignment="1" applyProtection="1">
      <alignment horizontal="center" vertical="center" wrapText="1"/>
    </xf>
    <xf numFmtId="0" fontId="5" fillId="0" borderId="5" xfId="55" applyFont="1" applyFill="1" applyBorder="1" applyAlignment="1" applyProtection="1">
      <alignment horizontal="center" vertical="center" wrapText="1"/>
    </xf>
    <xf numFmtId="0" fontId="2" fillId="0" borderId="6" xfId="0" applyFont="1" applyFill="1" applyBorder="1" applyAlignment="1" applyProtection="1">
      <alignment vertical="center" wrapText="1"/>
    </xf>
    <xf numFmtId="43" fontId="5" fillId="0" borderId="6" xfId="1" applyNumberFormat="1" applyFont="1" applyFill="1" applyBorder="1" applyAlignment="1" applyProtection="1">
      <alignment horizontal="center" vertical="center" wrapText="1"/>
    </xf>
    <xf numFmtId="10" fontId="5" fillId="0" borderId="6" xfId="3" applyNumberFormat="1" applyFont="1" applyFill="1" applyBorder="1" applyAlignment="1" applyProtection="1">
      <alignment horizontal="center" vertical="center" wrapText="1"/>
    </xf>
    <xf numFmtId="49" fontId="4" fillId="0" borderId="7" xfId="55" applyNumberFormat="1" applyFont="1" applyFill="1" applyBorder="1" applyAlignment="1" applyProtection="1">
      <alignment horizontal="left" vertical="center" wrapText="1"/>
    </xf>
    <xf numFmtId="43" fontId="4" fillId="0" borderId="7" xfId="1" applyNumberFormat="1" applyFont="1" applyFill="1" applyBorder="1" applyAlignment="1" applyProtection="1">
      <alignment horizontal="center" vertical="center" wrapText="1"/>
    </xf>
    <xf numFmtId="0" fontId="4" fillId="0" borderId="0" xfId="55" applyFont="1" applyFill="1" applyAlignment="1" applyProtection="1">
      <alignment horizontal="center" vertical="center" wrapText="1"/>
    </xf>
    <xf numFmtId="49" fontId="4" fillId="0" borderId="0" xfId="55" applyNumberFormat="1" applyFont="1" applyFill="1" applyAlignment="1" applyProtection="1">
      <alignment horizontal="left" vertical="center" wrapText="1"/>
    </xf>
    <xf numFmtId="43" fontId="4" fillId="0" borderId="0" xfId="1" applyNumberFormat="1" applyFont="1" applyFill="1" applyAlignment="1" applyProtection="1">
      <alignment horizontal="center" vertical="center" wrapText="1"/>
    </xf>
    <xf numFmtId="0" fontId="5" fillId="0" borderId="0" xfId="55" applyFont="1" applyFill="1" applyAlignment="1" applyProtection="1">
      <alignment horizontal="left" vertical="center" wrapText="1"/>
    </xf>
    <xf numFmtId="0" fontId="4" fillId="0" borderId="0" xfId="55" applyFont="1" applyFill="1" applyAlignment="1" applyProtection="1">
      <alignment horizontal="left" vertical="center" wrapText="1"/>
    </xf>
    <xf numFmtId="0" fontId="5" fillId="0" borderId="0" xfId="55" applyFont="1" applyFill="1" applyAlignment="1" applyProtection="1">
      <alignment horizontal="center" vertical="center" wrapText="1"/>
    </xf>
    <xf numFmtId="0" fontId="6" fillId="0" borderId="0" xfId="57" applyFont="1" applyFill="1" applyBorder="1" applyAlignment="1" applyProtection="1"/>
    <xf numFmtId="0" fontId="7" fillId="0" borderId="0" xfId="57" applyFont="1" applyFill="1" applyBorder="1" applyAlignment="1" applyProtection="1">
      <alignment wrapText="1"/>
    </xf>
    <xf numFmtId="0" fontId="6" fillId="0" borderId="0" xfId="57" applyFont="1" applyFill="1" applyBorder="1" applyAlignment="1" applyProtection="1">
      <alignment horizontal="center" vertical="center"/>
    </xf>
    <xf numFmtId="177" fontId="4" fillId="0" borderId="2" xfId="55" applyNumberFormat="1" applyFont="1" applyFill="1" applyBorder="1" applyAlignment="1" applyProtection="1">
      <alignment horizontal="center" vertical="center" wrapText="1"/>
    </xf>
    <xf numFmtId="177" fontId="4" fillId="0" borderId="8" xfId="55" applyNumberFormat="1" applyFont="1" applyFill="1" applyBorder="1" applyAlignment="1" applyProtection="1">
      <alignment horizontal="center" vertical="center" wrapText="1"/>
    </xf>
    <xf numFmtId="177" fontId="4" fillId="0" borderId="9" xfId="55" applyNumberFormat="1" applyFont="1" applyFill="1" applyBorder="1" applyAlignment="1" applyProtection="1">
      <alignment horizontal="center" vertical="center" wrapText="1"/>
    </xf>
    <xf numFmtId="177" fontId="5" fillId="0" borderId="10" xfId="55" applyNumberFormat="1" applyFont="1" applyFill="1" applyBorder="1" applyAlignment="1" applyProtection="1">
      <alignment horizontal="center" vertical="center" wrapText="1"/>
    </xf>
    <xf numFmtId="177" fontId="4" fillId="0" borderId="11" xfId="55" applyNumberFormat="1" applyFont="1" applyFill="1" applyBorder="1" applyAlignment="1" applyProtection="1">
      <alignment horizontal="center" vertical="center" wrapText="1"/>
    </xf>
    <xf numFmtId="177" fontId="4" fillId="0" borderId="0" xfId="55" applyNumberFormat="1" applyFont="1" applyFill="1" applyAlignment="1" applyProtection="1">
      <alignment horizontal="center" vertical="center" wrapText="1"/>
    </xf>
    <xf numFmtId="177" fontId="6" fillId="0" borderId="0" xfId="57" applyNumberFormat="1" applyFont="1" applyFill="1" applyAlignment="1" applyProtection="1">
      <alignment horizontal="left" vertical="center" wrapText="1"/>
    </xf>
    <xf numFmtId="0" fontId="0" fillId="0" borderId="0" xfId="0" applyProtection="1">
      <alignment vertical="center"/>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8" xfId="0" applyFont="1" applyBorder="1" applyAlignment="1" applyProtection="1">
      <alignment horizontal="center" vertical="center" wrapText="1"/>
    </xf>
    <xf numFmtId="0" fontId="9" fillId="0" borderId="5" xfId="0" applyFont="1" applyBorder="1" applyAlignment="1" applyProtection="1">
      <alignment horizontal="center" vertical="center" wrapText="1"/>
    </xf>
    <xf numFmtId="0" fontId="9" fillId="0" borderId="6" xfId="0" applyFont="1" applyBorder="1" applyAlignment="1" applyProtection="1">
      <alignment horizontal="left" vertical="center" wrapText="1"/>
    </xf>
    <xf numFmtId="178" fontId="10" fillId="0" borderId="6" xfId="55" applyNumberFormat="1" applyFont="1" applyFill="1" applyBorder="1" applyAlignment="1" applyProtection="1">
      <alignment vertical="center"/>
    </xf>
    <xf numFmtId="10" fontId="11" fillId="2" borderId="6" xfId="0" applyNumberFormat="1" applyFont="1" applyFill="1" applyBorder="1" applyAlignment="1" applyProtection="1">
      <alignment horizontal="center" vertical="center" wrapText="1"/>
    </xf>
    <xf numFmtId="43" fontId="5" fillId="0" borderId="6" xfId="1" applyNumberFormat="1" applyFont="1" applyFill="1" applyBorder="1" applyAlignment="1" applyProtection="1">
      <alignment horizontal="center" vertical="center"/>
    </xf>
    <xf numFmtId="0" fontId="9" fillId="0" borderId="9" xfId="0" applyFont="1" applyBorder="1" applyAlignment="1" applyProtection="1">
      <alignment horizontal="center" vertical="center" wrapText="1"/>
    </xf>
    <xf numFmtId="0" fontId="9" fillId="0" borderId="12" xfId="0" applyFont="1" applyBorder="1" applyAlignment="1" applyProtection="1">
      <alignment horizontal="left" vertical="center" wrapText="1"/>
    </xf>
    <xf numFmtId="178" fontId="9" fillId="0" borderId="6" xfId="0" applyNumberFormat="1" applyFont="1" applyBorder="1" applyAlignment="1" applyProtection="1">
      <alignment horizontal="center" vertical="center" wrapText="1"/>
    </xf>
    <xf numFmtId="43" fontId="5" fillId="0" borderId="6" xfId="1" applyNumberFormat="1" applyFont="1" applyFill="1" applyBorder="1" applyAlignment="1" applyProtection="1">
      <alignment vertical="center"/>
    </xf>
    <xf numFmtId="0" fontId="12" fillId="0" borderId="10" xfId="0" applyFont="1" applyBorder="1" applyAlignment="1" applyProtection="1">
      <alignment horizontal="center" vertical="center" wrapText="1"/>
    </xf>
    <xf numFmtId="0" fontId="9" fillId="0" borderId="13" xfId="0" applyFont="1" applyBorder="1" applyAlignment="1" applyProtection="1">
      <alignment horizontal="center" vertical="center" wrapText="1"/>
    </xf>
    <xf numFmtId="0" fontId="9" fillId="0" borderId="7" xfId="0" applyFont="1" applyBorder="1" applyAlignment="1" applyProtection="1">
      <alignment vertical="center" wrapText="1"/>
    </xf>
    <xf numFmtId="178" fontId="10" fillId="0" borderId="7" xfId="55" applyNumberFormat="1" applyFont="1" applyFill="1" applyBorder="1" applyAlignment="1" applyProtection="1">
      <alignment vertical="center"/>
    </xf>
    <xf numFmtId="178" fontId="9" fillId="0" borderId="7" xfId="0" applyNumberFormat="1" applyFont="1" applyBorder="1" applyAlignment="1" applyProtection="1">
      <alignment horizontal="center" vertical="center" wrapText="1"/>
    </xf>
    <xf numFmtId="43" fontId="5" fillId="0" borderId="7" xfId="1" applyNumberFormat="1" applyFont="1" applyFill="1" applyBorder="1" applyAlignment="1" applyProtection="1">
      <alignment vertical="center"/>
    </xf>
    <xf numFmtId="0" fontId="0" fillId="0" borderId="11" xfId="0" applyBorder="1" applyProtection="1">
      <alignment vertical="center"/>
    </xf>
    <xf numFmtId="0" fontId="9" fillId="0" borderId="0" xfId="0" applyFont="1" applyBorder="1" applyAlignment="1" applyProtection="1">
      <alignment horizontal="center" vertical="center" wrapText="1"/>
    </xf>
    <xf numFmtId="0" fontId="9" fillId="0" borderId="0" xfId="0" applyFont="1" applyBorder="1" applyAlignment="1" applyProtection="1">
      <alignment vertical="center" wrapText="1"/>
    </xf>
    <xf numFmtId="178" fontId="9" fillId="0" borderId="0" xfId="0" applyNumberFormat="1" applyFont="1" applyBorder="1" applyAlignment="1" applyProtection="1">
      <alignment horizontal="center" vertical="center" wrapText="1"/>
    </xf>
    <xf numFmtId="178" fontId="9" fillId="0" borderId="0" xfId="0" applyNumberFormat="1" applyFont="1" applyBorder="1" applyAlignment="1" applyProtection="1">
      <alignment vertical="center" wrapText="1"/>
    </xf>
    <xf numFmtId="178" fontId="9" fillId="0" borderId="0" xfId="0" applyNumberFormat="1" applyFont="1" applyBorder="1" applyAlignment="1" applyProtection="1">
      <alignment horizontal="right" vertical="center" wrapText="1"/>
    </xf>
    <xf numFmtId="0" fontId="0" fillId="0" borderId="0" xfId="0" applyBorder="1" applyProtection="1">
      <alignment vertical="center"/>
    </xf>
    <xf numFmtId="0" fontId="0" fillId="0" borderId="0" xfId="0" applyAlignment="1" applyProtection="1">
      <alignment horizontal="left" vertical="top" wrapText="1"/>
    </xf>
    <xf numFmtId="0" fontId="0" fillId="0" borderId="0" xfId="0" applyAlignment="1" applyProtection="1">
      <alignment horizontal="left" vertical="top"/>
    </xf>
    <xf numFmtId="177" fontId="13" fillId="0" borderId="0" xfId="57" applyNumberFormat="1" applyFont="1" applyFill="1" applyAlignment="1" applyProtection="1">
      <alignment vertical="center" wrapText="1"/>
    </xf>
    <xf numFmtId="177" fontId="13" fillId="0" borderId="0" xfId="57" applyNumberFormat="1" applyFont="1" applyFill="1" applyAlignment="1" applyProtection="1">
      <alignment horizontal="left" vertical="center" wrapText="1"/>
    </xf>
    <xf numFmtId="9" fontId="0" fillId="0" borderId="0" xfId="3" applyNumberFormat="1" applyFont="1" applyProtection="1">
      <alignment vertical="center"/>
    </xf>
    <xf numFmtId="43" fontId="0" fillId="0" borderId="0" xfId="0" applyNumberFormat="1" applyProtection="1">
      <alignment vertical="center"/>
    </xf>
    <xf numFmtId="0" fontId="14" fillId="0" borderId="0" xfId="0" applyFont="1" applyAlignment="1" applyProtection="1">
      <alignment vertical="center" wrapText="1"/>
    </xf>
    <xf numFmtId="0" fontId="0" fillId="0" borderId="0" xfId="0" applyAlignment="1" applyProtection="1">
      <alignment vertical="center" wrapText="1"/>
    </xf>
    <xf numFmtId="0" fontId="15" fillId="0" borderId="0" xfId="0" applyFont="1" applyAlignment="1" applyProtection="1">
      <alignment horizontal="center" vertical="center" wrapText="1"/>
    </xf>
    <xf numFmtId="0" fontId="0" fillId="0" borderId="6" xfId="0" applyBorder="1" applyAlignment="1" applyProtection="1">
      <alignment horizontal="center" vertical="center" wrapText="1"/>
    </xf>
    <xf numFmtId="0" fontId="0" fillId="0" borderId="6" xfId="0" applyBorder="1" applyAlignment="1" applyProtection="1">
      <alignment vertical="center" wrapText="1"/>
    </xf>
    <xf numFmtId="0" fontId="14" fillId="0" borderId="0" xfId="0" applyFont="1" applyBorder="1" applyAlignment="1" applyProtection="1">
      <alignment horizontal="center" vertical="center" wrapText="1"/>
    </xf>
    <xf numFmtId="0" fontId="0" fillId="0" borderId="0" xfId="0" applyBorder="1" applyAlignment="1" applyProtection="1">
      <alignment horizontal="left" vertical="center" wrapText="1"/>
    </xf>
    <xf numFmtId="0" fontId="0" fillId="0" borderId="0" xfId="0" applyBorder="1" applyAlignment="1" applyProtection="1">
      <alignment horizontal="center" vertical="center" wrapText="1"/>
    </xf>
    <xf numFmtId="0" fontId="15" fillId="0" borderId="6" xfId="0" applyFont="1" applyBorder="1" applyAlignment="1" applyProtection="1">
      <alignment horizontal="center" vertical="center" wrapText="1"/>
    </xf>
    <xf numFmtId="43" fontId="0" fillId="0" borderId="6" xfId="0" applyNumberFormat="1" applyFill="1" applyBorder="1" applyAlignment="1" applyProtection="1">
      <alignment vertical="center" wrapText="1"/>
    </xf>
    <xf numFmtId="43" fontId="0" fillId="0" borderId="6" xfId="0" applyNumberFormat="1" applyBorder="1" applyAlignment="1" applyProtection="1">
      <alignment vertical="center" wrapText="1"/>
    </xf>
    <xf numFmtId="177" fontId="0" fillId="0" borderId="6" xfId="0" applyNumberFormat="1" applyFill="1" applyBorder="1" applyAlignment="1" applyProtection="1">
      <alignment vertical="center" wrapText="1"/>
    </xf>
    <xf numFmtId="177" fontId="0" fillId="2" borderId="6" xfId="0" applyNumberFormat="1" applyFill="1" applyBorder="1" applyAlignment="1" applyProtection="1">
      <alignment vertical="center" wrapText="1"/>
    </xf>
    <xf numFmtId="9" fontId="0" fillId="0" borderId="6" xfId="0" applyNumberFormat="1" applyFill="1" applyBorder="1" applyAlignment="1" applyProtection="1">
      <alignment horizontal="center" vertical="center" wrapText="1"/>
    </xf>
    <xf numFmtId="43" fontId="4" fillId="0" borderId="6" xfId="1" applyFont="1" applyFill="1" applyBorder="1" applyAlignment="1" applyProtection="1">
      <alignment horizontal="center" vertical="center" wrapText="1"/>
    </xf>
    <xf numFmtId="0" fontId="0" fillId="0" borderId="0" xfId="0" applyBorder="1" applyAlignment="1" applyProtection="1">
      <alignment vertical="center" wrapText="1"/>
    </xf>
    <xf numFmtId="177" fontId="13" fillId="0" borderId="0" xfId="57" applyNumberFormat="1" applyFont="1" applyBorder="1" applyAlignment="1" applyProtection="1">
      <alignment horizontal="center" vertical="center" wrapText="1"/>
    </xf>
    <xf numFmtId="177" fontId="15" fillId="0" borderId="0" xfId="0" applyNumberFormat="1" applyFont="1" applyAlignment="1" applyProtection="1">
      <alignment horizontal="center" vertical="center" wrapText="1"/>
    </xf>
    <xf numFmtId="177" fontId="0" fillId="0" borderId="0" xfId="0" applyNumberFormat="1" applyAlignment="1" applyProtection="1">
      <alignment vertical="center" wrapText="1"/>
    </xf>
    <xf numFmtId="177" fontId="13" fillId="0" borderId="0" xfId="57" applyNumberFormat="1" applyFont="1" applyBorder="1" applyAlignment="1" applyProtection="1">
      <alignment horizontal="left" vertical="center" wrapText="1"/>
    </xf>
    <xf numFmtId="0" fontId="0" fillId="0" borderId="0" xfId="0" applyFont="1" applyFill="1" applyBorder="1" applyAlignment="1" applyProtection="1">
      <alignment vertical="center"/>
    </xf>
    <xf numFmtId="0" fontId="0" fillId="0" borderId="0" xfId="0" applyFont="1" applyFill="1" applyAlignment="1">
      <alignment vertical="center"/>
    </xf>
    <xf numFmtId="0" fontId="0" fillId="0" borderId="0" xfId="0" applyFont="1" applyFill="1" applyBorder="1" applyAlignment="1">
      <alignment vertical="center"/>
    </xf>
    <xf numFmtId="0" fontId="3" fillId="0" borderId="0" xfId="55" applyFont="1" applyFill="1" applyAlignment="1">
      <alignment horizontal="center" vertical="center"/>
    </xf>
    <xf numFmtId="0" fontId="16" fillId="0" borderId="1" xfId="55" applyFont="1" applyFill="1" applyBorder="1" applyAlignment="1">
      <alignment horizontal="center" vertical="center" wrapText="1"/>
    </xf>
    <xf numFmtId="0" fontId="16" fillId="0" borderId="2" xfId="55" applyFont="1" applyFill="1" applyBorder="1" applyAlignment="1">
      <alignment horizontal="center" vertical="center" wrapText="1"/>
    </xf>
    <xf numFmtId="177" fontId="16" fillId="0" borderId="2" xfId="55" applyNumberFormat="1" applyFont="1" applyFill="1" applyBorder="1" applyAlignment="1">
      <alignment horizontal="center" vertical="center" wrapText="1"/>
    </xf>
    <xf numFmtId="177" fontId="16" fillId="0" borderId="8" xfId="55" applyNumberFormat="1" applyFont="1" applyFill="1" applyBorder="1" applyAlignment="1">
      <alignment horizontal="center" vertical="center" wrapText="1"/>
    </xf>
    <xf numFmtId="0" fontId="10" fillId="0" borderId="5" xfId="55" applyFont="1" applyFill="1" applyBorder="1" applyAlignment="1">
      <alignment horizontal="center" vertical="center" wrapText="1"/>
    </xf>
    <xf numFmtId="49" fontId="10" fillId="0" borderId="6" xfId="55" applyNumberFormat="1" applyFont="1" applyFill="1" applyBorder="1" applyAlignment="1">
      <alignment horizontal="center" vertical="center" wrapText="1"/>
    </xf>
    <xf numFmtId="178" fontId="10" fillId="0" borderId="6" xfId="55" applyNumberFormat="1" applyFont="1" applyFill="1" applyBorder="1" applyAlignment="1">
      <alignment vertical="center"/>
    </xf>
    <xf numFmtId="43" fontId="10" fillId="0" borderId="14" xfId="1" applyNumberFormat="1" applyFont="1" applyFill="1" applyBorder="1" applyAlignment="1" applyProtection="1">
      <alignment horizontal="center" vertical="center"/>
      <protection locked="0"/>
    </xf>
    <xf numFmtId="177" fontId="5" fillId="0" borderId="9" xfId="60" applyNumberFormat="1" applyFont="1" applyFill="1" applyBorder="1" applyAlignment="1">
      <alignment horizontal="left" vertical="center" wrapText="1"/>
    </xf>
    <xf numFmtId="4" fontId="0" fillId="0" borderId="0" xfId="0" applyNumberFormat="1" applyFont="1" applyFill="1" applyBorder="1" applyAlignment="1">
      <alignment vertical="center"/>
    </xf>
    <xf numFmtId="0" fontId="10" fillId="0" borderId="5" xfId="55" applyFont="1" applyFill="1" applyBorder="1" applyAlignment="1" applyProtection="1">
      <alignment horizontal="center" vertical="center" wrapText="1"/>
    </xf>
    <xf numFmtId="49" fontId="10" fillId="0" borderId="6" xfId="55" applyNumberFormat="1" applyFont="1" applyFill="1" applyBorder="1" applyAlignment="1" applyProtection="1">
      <alignment horizontal="center" vertical="center" wrapText="1"/>
    </xf>
    <xf numFmtId="178" fontId="10" fillId="0" borderId="6" xfId="55" applyNumberFormat="1" applyFont="1" applyFill="1" applyBorder="1" applyAlignment="1" applyProtection="1">
      <alignment horizontal="right" vertical="center"/>
    </xf>
    <xf numFmtId="177" fontId="5" fillId="0" borderId="9" xfId="60" applyNumberFormat="1" applyFont="1" applyFill="1" applyBorder="1" applyAlignment="1" applyProtection="1">
      <alignment horizontal="right" vertical="center" wrapText="1"/>
    </xf>
    <xf numFmtId="178" fontId="0" fillId="0" borderId="0" xfId="0" applyNumberFormat="1" applyFont="1" applyFill="1" applyBorder="1" applyAlignment="1" applyProtection="1">
      <alignment vertical="center" wrapText="1"/>
    </xf>
    <xf numFmtId="0" fontId="10" fillId="0" borderId="13" xfId="55" applyFont="1" applyFill="1" applyBorder="1" applyAlignment="1">
      <alignment horizontal="center" vertical="center" wrapText="1"/>
    </xf>
    <xf numFmtId="49" fontId="10" fillId="0" borderId="7" xfId="55" applyNumberFormat="1" applyFont="1" applyFill="1" applyBorder="1" applyAlignment="1">
      <alignment horizontal="center" vertical="center" wrapText="1"/>
    </xf>
    <xf numFmtId="43" fontId="10" fillId="0" borderId="7" xfId="1" applyNumberFormat="1" applyFont="1" applyFill="1" applyBorder="1" applyAlignment="1">
      <alignment vertical="center" wrapText="1"/>
    </xf>
    <xf numFmtId="43" fontId="5" fillId="0" borderId="11" xfId="1" applyNumberFormat="1" applyFont="1" applyFill="1" applyBorder="1" applyAlignment="1" applyProtection="1">
      <alignment vertical="center" wrapText="1"/>
    </xf>
    <xf numFmtId="0" fontId="0" fillId="0" borderId="0" xfId="0" applyFont="1" applyFill="1" applyBorder="1" applyAlignment="1">
      <alignment vertical="center" wrapText="1"/>
    </xf>
    <xf numFmtId="0" fontId="10" fillId="0" borderId="0" xfId="55" applyFont="1" applyFill="1" applyAlignment="1">
      <alignment horizontal="left" vertical="center" wrapText="1"/>
    </xf>
    <xf numFmtId="0" fontId="17" fillId="0" borderId="0" xfId="57" applyFont="1" applyFill="1" applyBorder="1" applyAlignment="1"/>
    <xf numFmtId="0" fontId="6" fillId="0" borderId="0" xfId="57" applyFont="1" applyFill="1" applyBorder="1" applyAlignment="1"/>
    <xf numFmtId="177" fontId="13" fillId="0" borderId="0" xfId="57" applyNumberFormat="1" applyFont="1" applyFill="1" applyAlignment="1">
      <alignment horizontal="left" vertical="center" wrapText="1"/>
    </xf>
    <xf numFmtId="0" fontId="18" fillId="0" borderId="0" xfId="0" applyFont="1" applyFill="1" applyBorder="1" applyAlignment="1">
      <alignment vertical="center"/>
    </xf>
    <xf numFmtId="0" fontId="0" fillId="0" borderId="0" xfId="0" applyFill="1" applyBorder="1" applyAlignment="1">
      <alignment vertical="center"/>
    </xf>
    <xf numFmtId="0" fontId="19" fillId="0" borderId="6" xfId="0" applyFont="1" applyFill="1" applyBorder="1" applyAlignment="1">
      <alignment horizontal="center" vertical="center"/>
    </xf>
    <xf numFmtId="0" fontId="0" fillId="0" borderId="6" xfId="0" applyFill="1" applyBorder="1" applyAlignment="1">
      <alignment vertical="center" wrapText="1"/>
    </xf>
    <xf numFmtId="0" fontId="0" fillId="0" borderId="6" xfId="0" applyFill="1" applyBorder="1" applyAlignment="1">
      <alignment vertical="center"/>
    </xf>
    <xf numFmtId="0" fontId="20" fillId="0" borderId="0" xfId="0" applyFont="1" applyAlignment="1">
      <alignment horizontal="center" vertical="center" wrapText="1"/>
    </xf>
    <xf numFmtId="0" fontId="20" fillId="0" borderId="0" xfId="0" applyFont="1" applyAlignment="1">
      <alignment horizontal="center" vertical="center"/>
    </xf>
    <xf numFmtId="0" fontId="19"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vertical="center" wrapText="1"/>
    </xf>
    <xf numFmtId="0" fontId="21" fillId="0" borderId="15" xfId="0" applyFont="1" applyBorder="1" applyAlignment="1">
      <alignment vertical="center" wrapText="1"/>
    </xf>
    <xf numFmtId="0" fontId="21" fillId="0" borderId="16" xfId="0" applyFont="1" applyBorder="1" applyAlignment="1">
      <alignment vertical="center" wrapText="1"/>
    </xf>
    <xf numFmtId="0" fontId="21" fillId="0" borderId="0" xfId="0" applyFont="1">
      <alignment vertical="center"/>
    </xf>
    <xf numFmtId="179" fontId="21" fillId="0" borderId="16" xfId="1" applyNumberFormat="1" applyFont="1" applyBorder="1" applyAlignment="1">
      <alignment horizontal="left" vertical="center"/>
    </xf>
    <xf numFmtId="0" fontId="21" fillId="0" borderId="16" xfId="0" applyFont="1" applyBorder="1">
      <alignment vertical="center"/>
    </xf>
    <xf numFmtId="0" fontId="21" fillId="0" borderId="0" xfId="0" applyFont="1" applyAlignment="1">
      <alignment vertical="center"/>
    </xf>
    <xf numFmtId="0" fontId="21" fillId="0" borderId="16" xfId="0" applyFont="1" applyBorder="1" applyAlignment="1">
      <alignment horizontal="center" vertical="center"/>
    </xf>
    <xf numFmtId="0" fontId="21" fillId="0" borderId="15" xfId="0" applyFont="1" applyFill="1" applyBorder="1" applyAlignment="1">
      <alignment vertical="center"/>
    </xf>
  </cellXfs>
  <cellStyles count="6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Sheet3_修改后万科城2.2.1期（B37~B40、K1~K2）栋总包工程量清单20121104（2012.12.19最终版合）-1_修改 2.2.2期总包清单（最终）" xfId="49"/>
    <cellStyle name="常规 13 3" xfId="50"/>
    <cellStyle name="常规 16" xfId="51"/>
    <cellStyle name="常规 13_昆山佑林5A招标清单——安装部分——15.12.22回复部分答疑修改" xfId="52"/>
    <cellStyle name="常规 10" xfId="53"/>
    <cellStyle name="常规 11" xfId="54"/>
    <cellStyle name="常规 19" xfId="55"/>
    <cellStyle name="常规 2" xfId="56"/>
    <cellStyle name="常规 2 8" xfId="57"/>
    <cellStyle name="常规 28" xfId="58"/>
    <cellStyle name="常规 3" xfId="59"/>
    <cellStyle name="千位分隔 3" xfId="60"/>
    <cellStyle name="常规 13" xfId="61"/>
    <cellStyle name="常规_广州体育职业技术学院新校区概算汇总表G4、G5、G8、G9、G10、G11(08.4.10)" xfId="62"/>
    <cellStyle name="常规 4" xfId="63"/>
  </cellStyles>
  <tableStyles count="0" defaultTableStyle="TableStyleMedium2" defaultPivotStyle="PivotStyleLight16"/>
  <colors>
    <mruColors>
      <color rgb="00FF0000"/>
      <color rgb="00000000"/>
      <color rgb="00FFFFFF"/>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externalLink" Target="externalLinks/externalLink90.xml"/><Relationship Id="rId98" Type="http://schemas.openxmlformats.org/officeDocument/2006/relationships/externalLink" Target="externalLinks/externalLink89.xml"/><Relationship Id="rId97" Type="http://schemas.openxmlformats.org/officeDocument/2006/relationships/externalLink" Target="externalLinks/externalLink88.xml"/><Relationship Id="rId96" Type="http://schemas.openxmlformats.org/officeDocument/2006/relationships/externalLink" Target="externalLinks/externalLink87.xml"/><Relationship Id="rId95" Type="http://schemas.openxmlformats.org/officeDocument/2006/relationships/externalLink" Target="externalLinks/externalLink86.xml"/><Relationship Id="rId94" Type="http://schemas.openxmlformats.org/officeDocument/2006/relationships/externalLink" Target="externalLinks/externalLink85.xml"/><Relationship Id="rId93" Type="http://schemas.openxmlformats.org/officeDocument/2006/relationships/externalLink" Target="externalLinks/externalLink84.xml"/><Relationship Id="rId92" Type="http://schemas.openxmlformats.org/officeDocument/2006/relationships/externalLink" Target="externalLinks/externalLink83.xml"/><Relationship Id="rId91" Type="http://schemas.openxmlformats.org/officeDocument/2006/relationships/externalLink" Target="externalLinks/externalLink82.xml"/><Relationship Id="rId90" Type="http://schemas.openxmlformats.org/officeDocument/2006/relationships/externalLink" Target="externalLinks/externalLink81.xml"/><Relationship Id="rId9" Type="http://schemas.openxmlformats.org/officeDocument/2006/relationships/customXml" Target="../customXml/item3.xml"/><Relationship Id="rId89" Type="http://schemas.openxmlformats.org/officeDocument/2006/relationships/externalLink" Target="externalLinks/externalLink80.xml"/><Relationship Id="rId88" Type="http://schemas.openxmlformats.org/officeDocument/2006/relationships/externalLink" Target="externalLinks/externalLink79.xml"/><Relationship Id="rId87" Type="http://schemas.openxmlformats.org/officeDocument/2006/relationships/externalLink" Target="externalLinks/externalLink78.xml"/><Relationship Id="rId86" Type="http://schemas.openxmlformats.org/officeDocument/2006/relationships/externalLink" Target="externalLinks/externalLink77.xml"/><Relationship Id="rId85" Type="http://schemas.openxmlformats.org/officeDocument/2006/relationships/externalLink" Target="externalLinks/externalLink76.xml"/><Relationship Id="rId84" Type="http://schemas.openxmlformats.org/officeDocument/2006/relationships/externalLink" Target="externalLinks/externalLink75.xml"/><Relationship Id="rId83" Type="http://schemas.openxmlformats.org/officeDocument/2006/relationships/externalLink" Target="externalLinks/externalLink74.xml"/><Relationship Id="rId82" Type="http://schemas.openxmlformats.org/officeDocument/2006/relationships/externalLink" Target="externalLinks/externalLink73.xml"/><Relationship Id="rId81" Type="http://schemas.openxmlformats.org/officeDocument/2006/relationships/externalLink" Target="externalLinks/externalLink72.xml"/><Relationship Id="rId80" Type="http://schemas.openxmlformats.org/officeDocument/2006/relationships/externalLink" Target="externalLinks/externalLink71.xml"/><Relationship Id="rId8" Type="http://schemas.openxmlformats.org/officeDocument/2006/relationships/customXml" Target="../customXml/item2.xml"/><Relationship Id="rId79" Type="http://schemas.openxmlformats.org/officeDocument/2006/relationships/externalLink" Target="externalLinks/externalLink70.xml"/><Relationship Id="rId78" Type="http://schemas.openxmlformats.org/officeDocument/2006/relationships/externalLink" Target="externalLinks/externalLink69.xml"/><Relationship Id="rId77" Type="http://schemas.openxmlformats.org/officeDocument/2006/relationships/externalLink" Target="externalLinks/externalLink68.xml"/><Relationship Id="rId76" Type="http://schemas.openxmlformats.org/officeDocument/2006/relationships/externalLink" Target="externalLinks/externalLink67.xml"/><Relationship Id="rId75" Type="http://schemas.openxmlformats.org/officeDocument/2006/relationships/externalLink" Target="externalLinks/externalLink66.xml"/><Relationship Id="rId74" Type="http://schemas.openxmlformats.org/officeDocument/2006/relationships/externalLink" Target="externalLinks/externalLink65.xml"/><Relationship Id="rId73" Type="http://schemas.openxmlformats.org/officeDocument/2006/relationships/externalLink" Target="externalLinks/externalLink64.xml"/><Relationship Id="rId72" Type="http://schemas.openxmlformats.org/officeDocument/2006/relationships/externalLink" Target="externalLinks/externalLink63.xml"/><Relationship Id="rId71" Type="http://schemas.openxmlformats.org/officeDocument/2006/relationships/externalLink" Target="externalLinks/externalLink62.xml"/><Relationship Id="rId70" Type="http://schemas.openxmlformats.org/officeDocument/2006/relationships/externalLink" Target="externalLinks/externalLink61.xml"/><Relationship Id="rId7" Type="http://schemas.openxmlformats.org/officeDocument/2006/relationships/customXml" Target="../customXml/item1.xml"/><Relationship Id="rId69" Type="http://schemas.openxmlformats.org/officeDocument/2006/relationships/externalLink" Target="externalLinks/externalLink60.xml"/><Relationship Id="rId68" Type="http://schemas.openxmlformats.org/officeDocument/2006/relationships/externalLink" Target="externalLinks/externalLink59.xml"/><Relationship Id="rId67" Type="http://schemas.openxmlformats.org/officeDocument/2006/relationships/externalLink" Target="externalLinks/externalLink58.xml"/><Relationship Id="rId66" Type="http://schemas.openxmlformats.org/officeDocument/2006/relationships/externalLink" Target="externalLinks/externalLink57.xml"/><Relationship Id="rId65" Type="http://schemas.openxmlformats.org/officeDocument/2006/relationships/externalLink" Target="externalLinks/externalLink56.xml"/><Relationship Id="rId64" Type="http://schemas.openxmlformats.org/officeDocument/2006/relationships/externalLink" Target="externalLinks/externalLink55.xml"/><Relationship Id="rId63" Type="http://schemas.openxmlformats.org/officeDocument/2006/relationships/externalLink" Target="externalLinks/externalLink54.xml"/><Relationship Id="rId62" Type="http://schemas.openxmlformats.org/officeDocument/2006/relationships/externalLink" Target="externalLinks/externalLink53.xml"/><Relationship Id="rId61" Type="http://schemas.openxmlformats.org/officeDocument/2006/relationships/externalLink" Target="externalLinks/externalLink52.xml"/><Relationship Id="rId60" Type="http://schemas.openxmlformats.org/officeDocument/2006/relationships/externalLink" Target="externalLinks/externalLink51.xml"/><Relationship Id="rId6" Type="http://schemas.openxmlformats.org/officeDocument/2006/relationships/worksheet" Target="worksheets/sheet6.xml"/><Relationship Id="rId59" Type="http://schemas.openxmlformats.org/officeDocument/2006/relationships/externalLink" Target="externalLinks/externalLink50.xml"/><Relationship Id="rId58" Type="http://schemas.openxmlformats.org/officeDocument/2006/relationships/externalLink" Target="externalLinks/externalLink49.xml"/><Relationship Id="rId57" Type="http://schemas.openxmlformats.org/officeDocument/2006/relationships/externalLink" Target="externalLinks/externalLink48.xml"/><Relationship Id="rId56" Type="http://schemas.openxmlformats.org/officeDocument/2006/relationships/externalLink" Target="externalLinks/externalLink47.xml"/><Relationship Id="rId55" Type="http://schemas.openxmlformats.org/officeDocument/2006/relationships/externalLink" Target="externalLinks/externalLink46.xml"/><Relationship Id="rId54" Type="http://schemas.openxmlformats.org/officeDocument/2006/relationships/externalLink" Target="externalLinks/externalLink45.xml"/><Relationship Id="rId53" Type="http://schemas.openxmlformats.org/officeDocument/2006/relationships/externalLink" Target="externalLinks/externalLink44.xml"/><Relationship Id="rId52" Type="http://schemas.openxmlformats.org/officeDocument/2006/relationships/externalLink" Target="externalLinks/externalLink43.xml"/><Relationship Id="rId51" Type="http://schemas.openxmlformats.org/officeDocument/2006/relationships/externalLink" Target="externalLinks/externalLink42.xml"/><Relationship Id="rId50" Type="http://schemas.openxmlformats.org/officeDocument/2006/relationships/externalLink" Target="externalLinks/externalLink41.xml"/><Relationship Id="rId5" Type="http://schemas.openxmlformats.org/officeDocument/2006/relationships/worksheet" Target="worksheets/sheet5.xml"/><Relationship Id="rId49" Type="http://schemas.openxmlformats.org/officeDocument/2006/relationships/externalLink" Target="externalLinks/externalLink40.xml"/><Relationship Id="rId48" Type="http://schemas.openxmlformats.org/officeDocument/2006/relationships/externalLink" Target="externalLinks/externalLink39.xml"/><Relationship Id="rId47" Type="http://schemas.openxmlformats.org/officeDocument/2006/relationships/externalLink" Target="externalLinks/externalLink38.xml"/><Relationship Id="rId46" Type="http://schemas.openxmlformats.org/officeDocument/2006/relationships/externalLink" Target="externalLinks/externalLink37.xml"/><Relationship Id="rId45" Type="http://schemas.openxmlformats.org/officeDocument/2006/relationships/externalLink" Target="externalLinks/externalLink36.xml"/><Relationship Id="rId44" Type="http://schemas.openxmlformats.org/officeDocument/2006/relationships/externalLink" Target="externalLinks/externalLink35.xml"/><Relationship Id="rId43" Type="http://schemas.openxmlformats.org/officeDocument/2006/relationships/externalLink" Target="externalLinks/externalLink34.xml"/><Relationship Id="rId42" Type="http://schemas.openxmlformats.org/officeDocument/2006/relationships/externalLink" Target="externalLinks/externalLink33.xml"/><Relationship Id="rId41" Type="http://schemas.openxmlformats.org/officeDocument/2006/relationships/externalLink" Target="externalLinks/externalLink32.xml"/><Relationship Id="rId40" Type="http://schemas.openxmlformats.org/officeDocument/2006/relationships/externalLink" Target="externalLinks/externalLink31.xml"/><Relationship Id="rId4" Type="http://schemas.openxmlformats.org/officeDocument/2006/relationships/worksheet" Target="worksheets/sheet4.xml"/><Relationship Id="rId39" Type="http://schemas.openxmlformats.org/officeDocument/2006/relationships/externalLink" Target="externalLinks/externalLink30.xml"/><Relationship Id="rId38" Type="http://schemas.openxmlformats.org/officeDocument/2006/relationships/externalLink" Target="externalLinks/externalLink29.xml"/><Relationship Id="rId37" Type="http://schemas.openxmlformats.org/officeDocument/2006/relationships/externalLink" Target="externalLinks/externalLink28.xml"/><Relationship Id="rId36" Type="http://schemas.openxmlformats.org/officeDocument/2006/relationships/externalLink" Target="externalLinks/externalLink27.xml"/><Relationship Id="rId35" Type="http://schemas.openxmlformats.org/officeDocument/2006/relationships/externalLink" Target="externalLinks/externalLink26.xml"/><Relationship Id="rId34" Type="http://schemas.openxmlformats.org/officeDocument/2006/relationships/externalLink" Target="externalLinks/externalLink25.xml"/><Relationship Id="rId33" Type="http://schemas.openxmlformats.org/officeDocument/2006/relationships/externalLink" Target="externalLinks/externalLink24.xml"/><Relationship Id="rId32" Type="http://schemas.openxmlformats.org/officeDocument/2006/relationships/externalLink" Target="externalLinks/externalLink23.xml"/><Relationship Id="rId31" Type="http://schemas.openxmlformats.org/officeDocument/2006/relationships/externalLink" Target="externalLinks/externalLink22.xml"/><Relationship Id="rId30" Type="http://schemas.openxmlformats.org/officeDocument/2006/relationships/externalLink" Target="externalLinks/externalLink21.xml"/><Relationship Id="rId3" Type="http://schemas.openxmlformats.org/officeDocument/2006/relationships/worksheet" Target="worksheets/sheet3.xml"/><Relationship Id="rId29" Type="http://schemas.openxmlformats.org/officeDocument/2006/relationships/externalLink" Target="externalLinks/externalLink20.xml"/><Relationship Id="rId28" Type="http://schemas.openxmlformats.org/officeDocument/2006/relationships/externalLink" Target="externalLinks/externalLink19.xml"/><Relationship Id="rId27" Type="http://schemas.openxmlformats.org/officeDocument/2006/relationships/externalLink" Target="externalLinks/externalLink18.xml"/><Relationship Id="rId26" Type="http://schemas.openxmlformats.org/officeDocument/2006/relationships/externalLink" Target="externalLinks/externalLink17.xml"/><Relationship Id="rId25" Type="http://schemas.openxmlformats.org/officeDocument/2006/relationships/externalLink" Target="externalLinks/externalLink16.xml"/><Relationship Id="rId24" Type="http://schemas.openxmlformats.org/officeDocument/2006/relationships/externalLink" Target="externalLinks/externalLink15.xml"/><Relationship Id="rId23" Type="http://schemas.openxmlformats.org/officeDocument/2006/relationships/externalLink" Target="externalLinks/externalLink14.xml"/><Relationship Id="rId22" Type="http://schemas.openxmlformats.org/officeDocument/2006/relationships/externalLink" Target="externalLinks/externalLink13.xml"/><Relationship Id="rId21" Type="http://schemas.openxmlformats.org/officeDocument/2006/relationships/externalLink" Target="externalLinks/externalLink12.xml"/><Relationship Id="rId20" Type="http://schemas.openxmlformats.org/officeDocument/2006/relationships/externalLink" Target="externalLinks/externalLink11.xml"/><Relationship Id="rId2" Type="http://schemas.openxmlformats.org/officeDocument/2006/relationships/worksheet" Target="worksheets/sheet2.xml"/><Relationship Id="rId19" Type="http://schemas.openxmlformats.org/officeDocument/2006/relationships/externalLink" Target="externalLinks/externalLink10.xml"/><Relationship Id="rId18" Type="http://schemas.openxmlformats.org/officeDocument/2006/relationships/externalLink" Target="externalLinks/externalLink9.xml"/><Relationship Id="rId17" Type="http://schemas.openxmlformats.org/officeDocument/2006/relationships/externalLink" Target="externalLinks/externalLink8.xml"/><Relationship Id="rId16" Type="http://schemas.openxmlformats.org/officeDocument/2006/relationships/externalLink" Target="externalLinks/externalLink7.xml"/><Relationship Id="rId15" Type="http://schemas.openxmlformats.org/officeDocument/2006/relationships/externalLink" Target="externalLinks/externalLink6.xml"/><Relationship Id="rId149" Type="http://schemas.openxmlformats.org/officeDocument/2006/relationships/styles" Target="styles.xml"/><Relationship Id="rId148" Type="http://schemas.openxmlformats.org/officeDocument/2006/relationships/sharedStrings" Target="sharedStrings.xml"/><Relationship Id="rId147" Type="http://schemas.openxmlformats.org/officeDocument/2006/relationships/theme" Target="theme/theme1.xml"/><Relationship Id="rId146" Type="http://www.wps.cn/officeDocument/2021/sharedlinks" Target="sharedlinks.xml"/><Relationship Id="rId145" Type="http://schemas.openxmlformats.org/officeDocument/2006/relationships/externalLink" Target="externalLinks/externalLink136.xml"/><Relationship Id="rId144" Type="http://schemas.openxmlformats.org/officeDocument/2006/relationships/externalLink" Target="externalLinks/externalLink135.xml"/><Relationship Id="rId143" Type="http://schemas.openxmlformats.org/officeDocument/2006/relationships/externalLink" Target="externalLinks/externalLink134.xml"/><Relationship Id="rId142" Type="http://schemas.openxmlformats.org/officeDocument/2006/relationships/externalLink" Target="externalLinks/externalLink133.xml"/><Relationship Id="rId141" Type="http://schemas.openxmlformats.org/officeDocument/2006/relationships/externalLink" Target="externalLinks/externalLink132.xml"/><Relationship Id="rId140" Type="http://schemas.openxmlformats.org/officeDocument/2006/relationships/externalLink" Target="externalLinks/externalLink131.xml"/><Relationship Id="rId14" Type="http://schemas.openxmlformats.org/officeDocument/2006/relationships/externalLink" Target="externalLinks/externalLink5.xml"/><Relationship Id="rId139" Type="http://schemas.openxmlformats.org/officeDocument/2006/relationships/externalLink" Target="externalLinks/externalLink130.xml"/><Relationship Id="rId138" Type="http://schemas.openxmlformats.org/officeDocument/2006/relationships/externalLink" Target="externalLinks/externalLink129.xml"/><Relationship Id="rId137" Type="http://schemas.openxmlformats.org/officeDocument/2006/relationships/externalLink" Target="externalLinks/externalLink128.xml"/><Relationship Id="rId136" Type="http://schemas.openxmlformats.org/officeDocument/2006/relationships/externalLink" Target="externalLinks/externalLink127.xml"/><Relationship Id="rId135" Type="http://schemas.openxmlformats.org/officeDocument/2006/relationships/externalLink" Target="externalLinks/externalLink126.xml"/><Relationship Id="rId134" Type="http://schemas.openxmlformats.org/officeDocument/2006/relationships/externalLink" Target="externalLinks/externalLink125.xml"/><Relationship Id="rId133" Type="http://schemas.openxmlformats.org/officeDocument/2006/relationships/externalLink" Target="externalLinks/externalLink124.xml"/><Relationship Id="rId132" Type="http://schemas.openxmlformats.org/officeDocument/2006/relationships/externalLink" Target="externalLinks/externalLink123.xml"/><Relationship Id="rId131" Type="http://schemas.openxmlformats.org/officeDocument/2006/relationships/externalLink" Target="externalLinks/externalLink122.xml"/><Relationship Id="rId130" Type="http://schemas.openxmlformats.org/officeDocument/2006/relationships/externalLink" Target="externalLinks/externalLink121.xml"/><Relationship Id="rId13" Type="http://schemas.openxmlformats.org/officeDocument/2006/relationships/externalLink" Target="externalLinks/externalLink4.xml"/><Relationship Id="rId129" Type="http://schemas.openxmlformats.org/officeDocument/2006/relationships/externalLink" Target="externalLinks/externalLink120.xml"/><Relationship Id="rId128" Type="http://schemas.openxmlformats.org/officeDocument/2006/relationships/externalLink" Target="externalLinks/externalLink119.xml"/><Relationship Id="rId127" Type="http://schemas.openxmlformats.org/officeDocument/2006/relationships/externalLink" Target="externalLinks/externalLink118.xml"/><Relationship Id="rId126" Type="http://schemas.openxmlformats.org/officeDocument/2006/relationships/externalLink" Target="externalLinks/externalLink117.xml"/><Relationship Id="rId125" Type="http://schemas.openxmlformats.org/officeDocument/2006/relationships/externalLink" Target="externalLinks/externalLink116.xml"/><Relationship Id="rId124" Type="http://schemas.openxmlformats.org/officeDocument/2006/relationships/externalLink" Target="externalLinks/externalLink115.xml"/><Relationship Id="rId123" Type="http://schemas.openxmlformats.org/officeDocument/2006/relationships/externalLink" Target="externalLinks/externalLink114.xml"/><Relationship Id="rId122" Type="http://schemas.openxmlformats.org/officeDocument/2006/relationships/externalLink" Target="externalLinks/externalLink113.xml"/><Relationship Id="rId121" Type="http://schemas.openxmlformats.org/officeDocument/2006/relationships/externalLink" Target="externalLinks/externalLink112.xml"/><Relationship Id="rId120" Type="http://schemas.openxmlformats.org/officeDocument/2006/relationships/externalLink" Target="externalLinks/externalLink111.xml"/><Relationship Id="rId12" Type="http://schemas.openxmlformats.org/officeDocument/2006/relationships/externalLink" Target="externalLinks/externalLink3.xml"/><Relationship Id="rId119" Type="http://schemas.openxmlformats.org/officeDocument/2006/relationships/externalLink" Target="externalLinks/externalLink110.xml"/><Relationship Id="rId118" Type="http://schemas.openxmlformats.org/officeDocument/2006/relationships/externalLink" Target="externalLinks/externalLink109.xml"/><Relationship Id="rId117" Type="http://schemas.openxmlformats.org/officeDocument/2006/relationships/externalLink" Target="externalLinks/externalLink108.xml"/><Relationship Id="rId116" Type="http://schemas.openxmlformats.org/officeDocument/2006/relationships/externalLink" Target="externalLinks/externalLink107.xml"/><Relationship Id="rId115" Type="http://schemas.openxmlformats.org/officeDocument/2006/relationships/externalLink" Target="externalLinks/externalLink106.xml"/><Relationship Id="rId114" Type="http://schemas.openxmlformats.org/officeDocument/2006/relationships/externalLink" Target="externalLinks/externalLink105.xml"/><Relationship Id="rId113" Type="http://schemas.openxmlformats.org/officeDocument/2006/relationships/externalLink" Target="externalLinks/externalLink104.xml"/><Relationship Id="rId112" Type="http://schemas.openxmlformats.org/officeDocument/2006/relationships/externalLink" Target="externalLinks/externalLink103.xml"/><Relationship Id="rId111" Type="http://schemas.openxmlformats.org/officeDocument/2006/relationships/externalLink" Target="externalLinks/externalLink102.xml"/><Relationship Id="rId110" Type="http://schemas.openxmlformats.org/officeDocument/2006/relationships/externalLink" Target="externalLinks/externalLink101.xml"/><Relationship Id="rId11" Type="http://schemas.openxmlformats.org/officeDocument/2006/relationships/externalLink" Target="externalLinks/externalLink2.xml"/><Relationship Id="rId109" Type="http://schemas.openxmlformats.org/officeDocument/2006/relationships/externalLink" Target="externalLinks/externalLink100.xml"/><Relationship Id="rId108" Type="http://schemas.openxmlformats.org/officeDocument/2006/relationships/externalLink" Target="externalLinks/externalLink99.xml"/><Relationship Id="rId107" Type="http://schemas.openxmlformats.org/officeDocument/2006/relationships/externalLink" Target="externalLinks/externalLink98.xml"/><Relationship Id="rId106" Type="http://schemas.openxmlformats.org/officeDocument/2006/relationships/externalLink" Target="externalLinks/externalLink97.xml"/><Relationship Id="rId105" Type="http://schemas.openxmlformats.org/officeDocument/2006/relationships/externalLink" Target="externalLinks/externalLink96.xml"/><Relationship Id="rId104" Type="http://schemas.openxmlformats.org/officeDocument/2006/relationships/externalLink" Target="externalLinks/externalLink95.xml"/><Relationship Id="rId103" Type="http://schemas.openxmlformats.org/officeDocument/2006/relationships/externalLink" Target="externalLinks/externalLink94.xml"/><Relationship Id="rId102" Type="http://schemas.openxmlformats.org/officeDocument/2006/relationships/externalLink" Target="externalLinks/externalLink93.xml"/><Relationship Id="rId101" Type="http://schemas.openxmlformats.org/officeDocument/2006/relationships/externalLink" Target="externalLinks/externalLink92.xml"/><Relationship Id="rId100" Type="http://schemas.openxmlformats.org/officeDocument/2006/relationships/externalLink" Target="externalLinks/externalLink91.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5\&#26700;&#38754;\XLS\YS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33457;&#37117;&#20964;&#20976;&#36335;&#22825;&#36149;&#36335;&#22320;&#22359;\20231128&#25910;&#36164;&#26009;\&#21672;&#35810;&#21333;&#20301;&#25552;&#36164;\&#24037;&#31243;&#37327;&#28165;&#21333;202305016-&#30058;&#31162;&#39033;&#30446;&#21442;&#32771;\file:\Yangwu\&#20315;&#23665;&#19975;&#31185;&#37329;&#22495;&#21326;&#24237;\&#19975;&#31185;&#24037;&#31243;\&#26032;&#22478;&#20108;&#26399;&#36896;&#20215;&#31649;&#29702;&#24037;&#31243;\&#25307;&#25237;&#26631;&#24037;&#20316;\&#38109;&#21512;&#37329;&#24037;&#31243;\1&#12289;2#&#27004;&#38109;&#21512;&#37329;&#24037;&#31243;\1.2#&#27004;&#31185;&#28304;&#26368;&#32456;&#28165;&#21333;&#29256;\CHEN\&#20844;&#36335;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4g8u3\e\My%20Documents\&#29750;&#27954;&#23637;&#39302;\115770\&#40644;&#38401;&#30334;&#22995;\&#40644;&#38401;&#20108;&#26631;C1~C5\(&#20116;&#22871;&#65289;C1~C5\(&#20116;&#22871;)&#20892;&#27665;&#23433;&#32622;&#21306;C1~C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2181.01&#20854;&#20182;&#24212;&#20184;&#27454;&#20313;&#39069;&#34920;(&#37096;&#38376;)&#20313;&#39069;&#349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40857;&#22303;&#31119;&#24037;&#20316;&#25991;&#20214;\&#27704;&#35029;&#22320;&#20135;\&#24191;&#24030;&#30058;&#31162;&#21306;&#27801;&#22836;&#34903;&#31162;&#23665;&#22823;&#36947;&#21335;&#20391;STJ15-02&#22320;&#22359;&#26045;&#24037;&#24635;&#25215;&#21253;&#27719;&#24635;&#34920;20230425\RecoveredExternalLink1"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26446;&#30408;&#31069;\&#26446;&#30408;&#31069;&#24037;&#20316;$\CHINA\616\BQ-MEA\MC\HOUSE\REIN_HS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21016;&#28023;&#29141;\&#26412;&#22320;&#30913;&#30424;%20(e)\&#21016;&#28023;&#29141;\&#20108;00&#19971;&#24180;\7&#26376;\&#40527;&#19975;&#37329;&#27801;&#27954;&#39033;&#30446;7.23\&#21016;&#28023;&#29141;\&#20108;00&#19971;&#24180;\&#20116;&#26376;\&#20315;&#23665;&#19975;&#31185;&#21335;&#24196;&#39033;&#30446;&#19968;&#26399;&#24037;&#31243;(5.8-5.30)\&#20108;,&#22235;,&#20845;&#25340;&#22411;\&#20315;&#23665;&#19975;&#31185;&#21335;&#24196;&#39033;&#30446;&#19968;&#26399;(2&#25340;&#25143;&#224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an\&#32768;&#21326;&#21830;&#20303;&#27004;&#24037;&#31243;\CHEN\&#20844;&#36335;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2.168.0.99\&#36896;&#20215;&#19977;&#37096;&#25991;&#20214;\Documents%20and%20Settings\Administrator\&#26700;&#38754;\2010-7-20&#25104;&#26524;&#28165;&#21333;&#65288;&#20462;&#19977;&#65289;\&#37096;&#38376;&#31649;&#29702;\&#25104;&#26412;&#31649;&#29702;&#25991;&#20214;&#22841;\&#39034;&#24503;&#28145;&#19994;&#22478;&#25104;&#26412;\CHEN\&#20844;&#36335;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37096;&#38376;&#31649;&#29702;\&#25104;&#26412;&#31649;&#29702;&#25991;&#20214;&#22841;\&#39034;&#24503;&#28145;&#19994;&#22478;&#25104;&#26412;\CHEN\&#20844;&#3633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Administrator\&#26700;&#38754;\&#39044;&#31639;&#20070;\&#20108;&#21306;&#39044;&#31639;&#24635;&#20215;\&#20108;&#24037;&#21306;&#32467;&#31639;\CHEN\&#20844;&#3633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t\&#20013;&#36716;&#25991;&#20214;&#22841;\CHEN\&#20844;&#36335;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26631;&#20215;&#19977;&#21495;\012-&#30887;&#26690;&#22253;\DOCUME~1\lwh\LOCALS~1\Temp\Rar$DI07.078\Documents%20and%20Settings\Administrator\&#26700;&#38754;\CHEN\&#20844;&#36335;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26631;&#20215;&#19977;&#21495;\012-&#30887;&#26690;&#22253;\DOCUME~1\lwh\LOCALS~1\Temp\Rar$DI07.078\&#24191;&#24030;&#22823;&#23398;&#22478;&#20108;&#26399;&#24453;&#24314;&#39033;&#30446;&#28165;&#21333;&#65288;&#21457;&#25918;&#29256;&#65289;\&#25237;&#26631;&#25991;&#20214;\(3&#26631;)&#21326;&#24037;&#28165;&#21333;\CHEN\&#20844;&#36335;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33457;&#37117;&#20964;&#20976;&#36335;&#22825;&#36149;&#36335;&#22320;&#22359;\20231128&#25910;&#36164;&#26009;\&#21672;&#35810;&#21333;&#20301;&#25552;&#36164;\&#24037;&#31243;&#37327;&#28165;&#21333;202305016-&#30058;&#31162;&#39033;&#30446;&#21442;&#32771;\file:\F:\Users\Administrator\Desktop\Users\win%2010\Documents\WeChat%20Files\kennysu2011\FileStorage\File\2019-06\04%20&#24635;&#21253;&#27169;&#25311;&#24037;&#31243;&#37327;&#28165;&#21333;20190601&#65288;&#21547;&#35745;&#31639;&#24213;&#31295;&#65289;.xlsx#REF"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26631;&#20215;&#19977;&#21495;\012-&#30887;&#26690;&#22253;\DOCUME~1\lwh\LOCALS~1\Temp\Rar$DI07.078\CHEN\&#20844;&#36335;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26446;&#30408;&#31069;\&#26446;&#30408;&#31069;&#24037;&#20316;$\&#24352;&#27426;\&#26080;&#38177;B&#21306;\&#26080;&#38177;&#28165;&#21333;05-27\&#26080;&#38177;B&#21306;\&#20998;&#20116;&#26631;&#27573;\&#19968;&#26631;&#27573;\&#24037;&#31243;\&#26080;&#38177;\&#22806;&#24149;&#22681;&#22270;&#32440;\&#26080;&#38177;A&#21306;&#26368;&#21518;&#20462;&#25913;&#22270;&#32440;\&#26080;&#38177;&#28165;&#21333;\&#26395;&#20140;A&#21306;&#25307;&#26631;\&#26395;&#20140;&#20303;&#23429;&#22806;&#39280;&#20998;&#21253;\&#22806;&#39280;&#35780;&#26631;\&#26395;&#20140;4&#65283;&#20303;&#23429;&#22806;&#39280;&#28165;&#21333;061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Users\a\Desktop\&#26032;&#24314;&#25991;&#20214;&#22841;%20(5)\&#22303;&#24314;&#23433;&#35013;&#24037;&#31243;&#25307;&#26631;&#25991;&#20214;&#21450;&#21512;&#21516;(&#27169;&#25311;&#28165;&#21333;&#25307;&#26631;)20190319\&#32511;&#22478;&#19994;&#20027;&#25552;&#20379;&#36164;&#26009;\&#26032;&#24314;&#25991;&#20214;&#22841;\&#32511;&#22478;&#24191;&#24030;&#21335;&#27801;&#24635;&#25215;&#21253;&#24037;&#31243;&#25307;&#26631;&#28165;&#21333;&#65288;&#27169;&#26495;&#21021;&#31295;&#65289;20190313.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My%20Documents\&#19975;&#31185;\&#24037;&#20316;&#20869;&#23481;\&#19975;&#31185;&#21516;&#31119;&#35199;&#39033;&#30446;\&#24037;&#31243;&#25307;&#26631;&#25991;&#20214;\&#31934;&#35013;&#20462;\&#28165;&#21333;\&#36807;&#31243;&#25991;&#20214;\2010-5-24&#37329;&#22495;&#21326;&#24237;&#21806;&#27004;&#37096;&#21450;&#22823;&#22530;&#28165;&#21333;(&#27491;&#24335;&#29256;).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Zyushu\&#39033;&#30446;&#31649;&#29702;&#21488;&#36134;\&#27700;&#21033;&#24320;&#21457;\2002&#12289;12&#12289;31\&#35013;&#39280;&#20844;&#21496;\Documents%20and%20Settings\df\Local%20Settings\Temp\2002%20&#24180;&#23457;&#35745;&#36807;&#31243;&#34920;&#31199;&#36161;&#20844;&#21496;.zip%20&#30340;&#20020;&#26102;&#30446;&#24405;%202\1133.01&#20854;&#20182;&#24212;&#25910;&#27454;(&#37096;&#38376;)&#20313;&#39069;&#3492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01-&#24037;&#20316;&#25991;&#20214;\01&#24314;&#37584;&#21672;&#35810;&#24037;&#20316;&#25991;&#20214;\01-&#33457;&#37117;&#26234;&#37117;-&#19996;&#20845;&#35946;&#23429;&#39033;&#30446;\03-&#21512;&#21516;&#36164;&#26009;\02-&#27169;&#25311;&#28165;&#21333;&#32534;&#21046;\01-&#27169;&#25311;&#28165;&#21333;\ESTIMA~1\LIN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26446;&#30408;&#31069;\&#26446;&#30408;&#31069;&#24037;&#20316;$\WINDOWS\TEMP\Leedsst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24369;&#30005;&#26234;&#33021;&#21270;\&#24037;&#20316;\&#24037;&#20316;\My%20Projects\&#20854;&#23427;\WD%20Business%20Palaze\&#28857;&#349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20309;-&#20449;&#21512;&#22823;&#21414;&#32467;&#31639;\&#20449;&#21512;\&#22303;&#24314;&#25552;&#20379;&#25968;&#25454;\&#20844;&#21496;&#25237;&#26631;\&#28145;&#22323;&#26041;&#27491;\&#26426;&#22330;&#25237;&#26631;&#35760;&#24405;\&#32508;&#21512;&#21333;&#20215;&#20998;&#26512;&#3492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24369;&#30005;&#26234;&#33021;&#21270;\&#24037;&#20316;\&#24037;&#20316;\&#26102;&#20195;&#21335;&#27801;&#65288;&#26234;&#33021;&#65289;&#24037;&#31243;&#37327;&#35745;&#31639;&#3129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38902;&#20851;&#39033;&#30446;\&#22825;&#27700;&#28246;&#19977;&#26399;&#24635;&#21253;&#39044;&#31639;&#23450;&#31295;20150519\&#22825;&#27700;&#28246;&#19977;&#26399;&#24635;&#21253;&#39044;&#31639;&#23450;&#31295;\&#22522;&#22320;&#39033;&#30446;\&#35774;&#35745;&#39044;&#31639;&#23457;&#26680;\&#19977;&#27827;&#24030;&#20108;&#26399;&#24037;&#31243;I&#22411;\&#19977;&#27827;&#24030;&#33457;&#22253;&#20108;&#26399;I4&#2663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20108;&#24037;&#21306;&#32467;&#31639;\CHEN\&#20844;&#36335;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26446;&#30408;&#31069;\&#26446;&#30408;&#31069;&#24037;&#20316;$\205%200083%20Al%20Durrah%20Tower%20Dubai\Commercial\Preliminary%20Design%20Cost%20Estimate%20Report\Updated%20Cost%2007%20Feb%2006\Updated%20Costs_07%20Feb%2005_working%20copy.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2011&#24180;\&#24120;&#29992;\&#35745;&#31639;&#3129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24369;&#30005;&#26234;&#33021;&#21270;\&#24037;&#20316;\&#24037;&#20316;\Documents%20and%20Settings\bwu\My%20Projects\&#22825;&#27941;&#20013;&#29615;&#20844;&#21496;&#39033;&#30446;\&#28392;&#28023;&#22270;&#32440;\&#28392;&#28023;&#22269;&#3615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26446;&#30408;&#31069;\&#26446;&#30408;&#31069;&#24037;&#20316;$\&#20849;&#20139;&#25991;&#26723;\H962&#65288;&#32736;&#22478;&#33457;&#22253;&#24037;&#22320;&#65289;\&#24037;&#31243;&#32467;&#31639;\&#32467;&#31639;&#30003;&#35831;&#23457;&#26680;\17-22&#26635;\&#24635;&#21253;&#32467;&#31639;\&#22522;&#22353;&#25903;&#25252;&#21644;&#26729;&#19982;&#22320;&#22522;&#22522;&#30784;&#20998;&#37096;&#24037;&#31243;2009.5.27\&#22522;&#22353;&#25903;&#25252;&#12289;&#26729;&#19982;&#22320;&#22522;&#22522;&#30784;&#24037;&#31243;&#32467;&#31639;9.9&#65288;&#20844;&#21496;&#23450;&#31295;&#65289;\&#36827;&#24230;(&#20462;&#25913;&#25968;)\&#32467;&#26500;&#28034;&#20214;&#36710;&#38388;&#31532;&#19968;&#27425;&#36827;&#24230;&#25253;&#3492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24369;&#30005;&#26234;&#33021;&#21270;\&#24037;&#20316;\&#24037;&#20316;\My%20Projects\&#20854;&#23427;\618\61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10%20&#31934;&#35013;&#20462;\03%20&#39044;&#31639;&#20070;\B2&#30005;&#26799;&#22823;&#22530;&#31934;&#35013;&#20462;&#39044;&#31639;&#2007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TS01\jhc\CHR\ARBEJDE\Q4D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26446;&#30408;&#31069;\&#26446;&#30408;&#31069;&#24037;&#20316;$\&#27494;&#27721;\&#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W11\2003&#25253;&#34920;\WINDOWS\TEMP\MP-975.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oni\soni\project\cvl\Electrical%20Boq\TEMP.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21016;&#28023;&#29141;\&#26412;&#22320;&#30913;&#30424;%20(e)\Documents%20and%20Settings\Administrator\&#26700;&#38754;\&#20315;&#23665;&#19975;&#31185;&#21335;&#24196;&#22320;&#19979;&#24037;&#31243;&#37327;&#35745;&#31639;&#24335;.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Zyushu\&#39033;&#30446;&#31649;&#29702;&#21488;&#36134;\&#28142;&#21270;&#38598;&#22242;\a&#23433;&#27704;&#22823;&#21326;\&#20225;&#19994;&#20250;&#35745;&#21046;&#24230;&#25253;&#349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My%20Documents\&#26032;&#20013;&#24335;-&#25346;&#30011;\&#24093;&#26223;&#20013;&#24335;&#28165;&#21333;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NTS01\jhc\unzipped\Eastern%20Airline%20FE\Backup%20of%20Backup%20of%20LINDA%20LISTONE.xlk"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26446;&#30408;&#31069;\&#26446;&#30408;&#31069;&#24037;&#20316;$\1.&#26446;&#25991;&#38190;\&#22825;&#27827;&#21830;&#26053;&#22823;&#24066;&#25919;\0411&#26368;&#32456;&#29256;\865Temp\BOQtemp.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26446;&#30408;&#31069;\&#26446;&#30408;&#31069;&#24037;&#20316;$\&#24037;&#20316;&#25991;&#20214;\&#38480;&#20215;&#39033;&#30446;\&#27743;&#33487;&#22826;&#20179;&#39033;&#30446;\&#27743;&#33487;&#22826;&#20179;&#21521;&#19996;&#23707;&#39033;&#30446;&#31454;&#20215;&#31435;&#39033;\&#33487;&#24030;&#22826;&#20179;\&#28165;&#21333;&#38480;&#20215;\&#27743;&#33487;&#22826;&#20179;&#21521;&#19996;&#23707;&#39033;&#30446;&#22235;&#26399;&#26045;&#24037;&#24635;&#25215;&#21253;&#21450;&#24635;&#25215;&#21253;&#31649;&#29702;&#37197;&#21512;&#26381;&#21153;&#24037;&#31243;&#28165;&#21333;(2017-9-30)&#8212;&#24320;&#38480;&#20215;&#20250;&#35843;&#25972;&#29256;\&#27743;&#33487;&#22826;&#20179;&#21521;&#19996;&#23707;&#39033;&#30446;&#22235;&#26399;&#26045;&#24037;&#24635;&#25215;&#21253;&#21450;&#24635;&#25215;&#21253;&#31649;&#29702;&#37197;&#21512;&#26381;&#21153;&#24037;&#31243;&#28165;&#21333;-&#26426;&#30005;&#37096;&#20998;&#65288;2017-9-30&#65289;.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26631;&#20215;&#19977;&#21495;\012-&#30887;&#26690;&#22253;\CHEN\&#20844;&#36335;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Zyushu\&#39033;&#30446;&#31649;&#29702;&#21488;&#36134;\&#23457;&#35745;&#24037;&#20316;&#24213;&#31295;\2003&#24180;&#24180;&#25253;\&#23433;&#20975;&#27773;&#36710;\&#19994;&#21153;\&#31934;&#36798;\&#31934;&#36798;2003\2181.01&#20854;&#20182;&#24212;&#20184;&#27454;&#20313;&#39069;&#34920;(&#37096;&#38376;)&#20313;&#39069;&#3492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Zyushu\&#39033;&#30446;&#31649;&#29702;&#21488;&#36134;\&#23457;&#35745;&#24037;&#20316;&#24213;&#31295;\2003&#24180;&#24180;&#25253;\&#23433;&#20975;&#27773;&#36710;\&#19994;&#21153;\&#31934;&#36798;\&#31934;&#36798;2003\1133.01&#20854;&#20182;&#24212;&#25910;&#27454;(&#37096;&#38376;)&#20313;&#39069;&#3492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20309;-&#20449;&#21512;&#22823;&#21414;&#32467;&#31639;\&#20449;&#21512;\&#22303;&#24314;&#25552;&#20379;&#25968;&#25454;\&#20844;&#21496;&#25237;&#26631;\&#28145;&#22323;&#26041;&#27491;\&#38182;&#22478;&#22823;&#21414;&#38050;&#31563;\&#19996;&#25351;&#24266;1&#26376;&#20221;&#25253;&#37327;.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26446;&#30408;&#31069;\&#26446;&#30408;&#31069;&#24037;&#20316;$\&#26131;&#20581;\&#19975;&#31185;\&#37329;&#22495;&#34013;&#28286;\&#20998;&#21253;&#24037;&#31243;\&#28040;&#38450;&#24037;&#31243;\&#28040;&#38450;&#24037;&#31243;&#35780;&#26631;\&#35780;&#26631;&#25991;&#20214;\Documents%20and%20Settings\Administrator\&#26700;&#38754;\&#36890;&#39118;&#12289;&#28040;&#38450;&#35780;&#26631;\&#20998;&#21253;&#24037;&#31243;\&#24037;&#31243;&#36164;&#26009;\&#19975;&#31185;\&#22478;&#33457;&#20843;&#26399;&#32467;&#31639;\&#38468;&#20214;3-1%20&#25237;&#26631;&#25253;&#20215;&#28165;&#21333;&#65288;&#21512;&#21516;&#20215;&#6528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User6\c\WINDOWS\lygbb@163.net\&#29983;&#20135;&#20225;&#19994;&#20813;&#25269;&#36864;&#31246;&#22521;&#35757;\4&#26376;&#20221;\WINDOWS\TEMP\GOLDPYR4\ARENTO\TOOLBOX.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b01\projects\MAJEED\JOB1027\1010boq.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24037;&#20316;-&#27743;&#27827;\&#21494;&#26607;-&#20013;&#19996;&#24037;&#20316;5-28\&#24037;&#31243;&#36164;&#26009;\City%20of%20lights-&#21494;&#26607;\C2-sap&#25104;&#26412;\D&#29256;\2013&#24180;1&#26376;\http:\mail.sina.com.cn\&#27700;&#21033;&#24320;&#21457;\2002&#12289;12&#12289;31\&#35013;&#39280;&#20844;&#21496;\Documents%20and%20Settings\df\Local%20Settings\Temp\2002%20&#24180;&#23457;&#35745;&#36807;&#31243;&#34920;&#31199;&#36161;&#20844;&#21496;.zip%20&#30340;&#20020;&#26102;&#30446;&#24405;%202\1133.01&#20854;&#20182;&#24212;&#25910;&#27454;(&#37096;&#38376;)&#20313;&#39069;&#3492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26446;&#30408;&#31069;\&#26446;&#30408;&#31069;&#24037;&#20316;$\&#24037;&#20316;-&#27743;&#27827;\&#21494;&#26607;-&#20013;&#19996;&#24037;&#20316;5-28\&#24037;&#31243;&#36164;&#26009;\City%20of%20lights-&#21494;&#26607;\C2-sap&#25104;&#26412;\D&#29256;\2013&#24180;1&#26376;\POWER%20ASSUMPTION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Zyushu\&#39033;&#30446;&#31649;&#29702;&#21488;&#36134;\&#26575;&#26519;\&#21326;&#26222;&#23457;&#35745;\2003&#23457;&#35745;\2181.01&#20854;&#20182;&#24212;&#20184;&#27454;&#20313;&#39069;&#34920;(&#37096;&#38376;)&#20313;&#39069;&#3492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Zyushu\&#39033;&#30446;&#31649;&#29702;&#21488;&#36134;\&#20844;&#21496;\&#25191;&#19994;&#35268;&#31243;\&#20998;&#26512;&#3492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NTS01\jhc\unzipped\Eastern%20Airline%20FE\GP\tamer\DOS\TEMP\GPTLBX9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21150;&#20844;&#25991;&#20214;\chenling\&#25253;&#34920;\08&#24180;&#25253;&#34920;\3&#26376;&#25253;&#34920;\&#31649;&#29702;&#25253;&#21578;\&#36153;&#29992;&#27719;&#24635;.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Zyushu\&#39033;&#30446;&#31649;&#29702;&#21488;&#36134;\&#19978;&#24066;&#20844;&#21496;\&#38108;&#37117;\2005&#24180;&#24230;\&#38108;&#37117;\2005&#24180;&#24230;\&#38108;&#26448;&#21378;\&#27743;&#28142;&#27773;&#36710;\&#27743;&#28142;&#38136;&#36896;2005.6.30\&#27743;&#27773;&#36164;&#26009;\&#38136;&#36896;&#24213;&#31295;\&#25105;&#30340;&#24213;&#31295;\&#21512;&#38050;\&#28966;&#28809;&#65288;&#26446;&#65289;\&#21644;&#23041;2002\&#40644;&#23665;&#27704;&#26032;\&#27704;&#26032;2002&#24180;8&#26376;\&#27704;&#26032;2002&#24180;8&#26376;\&#24037;&#20316;&#24213;&#31295;\&#24213;&#31295;-&#21016;&#23376;&#251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Zyushu\&#39033;&#30446;&#31649;&#29702;&#21488;&#36134;\yrg\&#26412;&#37096;\WINDOWS\TEMP\&#28422;&#21253;&#3244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Zyushu\&#39033;&#30446;&#31649;&#29702;&#21488;&#36134;\&#19994;&#21153;&#25991;&#20214;\&#20854;&#20182;&#19994;&#21153;\&#27743;&#27827;&#24149;&#22681;\&#26032;&#24314;&#25991;&#20214;&#22841;\&#21333;&#20301;&#36164;&#26009;\&#21271;&#20140;&#27743;&#27827;&#24149;&#22681;\2004&#24102;&#22987;&#32456;\&#20016;&#21407;&#29983;&#21270;\2004&#24180;1-6&#26376;\&#22266;&#23450;&#36164;&#20135;&#36807;&#31243;&#34920;2004.6.3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Zyushu\&#39033;&#30446;&#31649;&#29702;&#21488;&#36134;\&#19994;&#21153;&#25991;&#20214;\&#20854;&#20182;&#19994;&#21153;\&#27743;&#27827;&#24149;&#22681;\&#26032;&#24314;&#25991;&#20214;&#22841;\&#21333;&#20301;&#36164;&#26009;\&#21271;&#20140;&#27743;&#27827;&#24149;&#22681;\2004&#24102;&#22987;&#32456;\&#20016;&#21407;&#29983;&#21270;\&#27491;&#24335;\&#19994;&#21153;&#31867;\&#26412;&#37096;\&#20613;&#21513;\04&#23384;&#36135;\&#23384;&#36135;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Zyushu\&#39033;&#30446;&#31649;&#29702;&#21488;&#36134;\&#19978;&#24066;&#20844;&#21496;\&#38108;&#37117;\2005&#24180;&#24230;\&#38108;&#37117;\2005&#24180;&#24230;\&#38108;&#26448;&#21378;\&#24352;&#23478;&#28207;&#38108;&#19994;\&#24352;&#23478;&#28207;&#38108;&#19994;\&#24352;&#23478;&#28207;05&#24180;&#25253;\05&#23384;&#36135;&#23457;&#35745;\&#20135;&#25104;&#21697;&#12289;&#25104;&#26412;&#12289;&#21046;&#36896;&#36153;&#2999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Zyushu\&#39033;&#30446;&#31649;&#29702;&#21488;&#36134;\&#20016;&#21407;&#29983;&#21270;\2004&#24180;\04&#24180;&#25253;&#23457;&#35745;\&#25253;&#21578;\&#24180;&#24230;&#25253;&#21578;\&#25253;&#21578;\&#27491;&#24335;&#25253;&#21578;\&#20854;&#20182;&#24212;&#25910;&#27454;&#20313;&#39069;&#3492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Zyushu\&#39033;&#30446;&#31649;&#29702;&#21488;&#36134;\csw\&#26032;&#27665;&#32442;&#32455;\&#32508;&#21512;&#31867;\&#26032;&#27665;&#35797;&#31639;&#24179;&#34913;&#34920;.2005&#24180;4&#26376;\&#26032;&#27665;&#32442;&#32455;\&#21556;&#27743;&#26032;&#27665;2004&#25253;&#21578;\20031231\X03-&#34453;&#33457;&#36827;&#20986;&#2147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92.168.0.99\&#36896;&#20215;&#19977;&#37096;&#25991;&#20214;\Documents%20and%20Settings\prime10\&#26700;&#38754;\&#26426;&#30005;&#2515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26446;&#30408;&#31069;\&#26446;&#30408;&#31069;&#24037;&#20316;$\TENDER\2006&#24180;\CW%20%20SOHO\&#25104;&#26412;\Final%20cost%204\&#26397;&#22806;SOHO\060125-&#26397;&#22806;SOHO&#24149;&#22681;&#25307;&#26631;&#22270;&#20840;&#22871;&#36807;&#31243;&#22270;\&#24149;&#22681;&#38754;&#31215;1128&#27979;&#3163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26446;&#21355;&#20140;\&#26412;&#22320;&#30913;&#30424;%20(d)\&#26446;&#20255;&#20140;\&#35885;&#26144;&#36745;\&#35885;&#26144;&#36745;2007&#12290;7&#12290;25\&#37329;&#27801;&#27954;A1~A6&#26635;\&#21556;&#20142;\&#21556;&#20142;&#30340;&#25991;&#20214;\&#40527;&#19975;&#37329;&#27801;&#27954;C1&#2663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26446;&#30408;&#31069;\&#26446;&#30408;&#31069;&#24037;&#20316;$\&#27494;&#27721;\2007&#24180;&#24230;&#24037;&#31243;\0802&#20013;&#20896;&#22823;&#21414;\&#25253;&#20215;\&#25253;&#20215;\&#26395;&#20140;A&#21306;&#25307;&#26631;\&#26395;&#20140;&#20303;&#23429;&#22806;&#39280;&#20998;&#21253;\&#22806;&#39280;&#35780;&#26631;\&#26395;&#20140;4&#65283;&#20303;&#23429;&#22806;&#39280;&#28165;&#21333;061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eb-gzdc\&#25104;&#26412;&#37096;&#25991;&#20214;\DOCUME~1\yaoj\LOCALS~1\Temp\107&#24037;&#20316;&#65293;home\&#22478;&#33457;\&#33829;&#38144;&#36153;&#29992;&#21512;&#21516;&#65293;&#20184;&#27454;&#65288;&#22478;&#33457;&#65289;010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Gthbser\&#28246;&#21271;&#20339;&#36890;\&#25253;&#20986;&#25253;&#34920;\&#38472;&#19996;&#26519;&#25991;&#20214;&#22841;\&#23433;&#24509;&#36164;&#26009;\&#25253;&#34920;\2003&#24180;2&#26376;\2000.12&#25253;&#3492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22823;&#22374;&#27801;\&#26575;&#24742;&#28286;&#20108;&#26399;\&#25307;&#26631;\&#31934;&#35013;&#20462;\6%2020&#26575;&#24742;&#28286;&#39033;&#30446;&#20108;&#26399;&#31934;&#35013;&#20462;&#31532;&#20108;&#29256;&#26679;&#26495;&#25151;&#20462;&#25913;.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22823;&#22374;&#27801;&#20108;&#26399;&#24037;&#31243;\&#24050;&#23436;&#25104;&#24037;&#31243;\&#23545;&#25968;&#29256;\&#20108;&#26399;&#22253;&#24314;\&#20108;&#26399;&#22253;&#24314;&#32511;&#21270;&#28165;&#21333;&#25237;&#26631;&#28165;&#21333;7.8&#2145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24037;&#20316;-&#27743;&#27827;\&#21494;&#26607;-&#20013;&#19996;&#24037;&#20316;5-28\&#24037;&#31243;&#36164;&#26009;\City%20of%20lights-&#21494;&#26607;\C2-sap&#25104;&#26412;\D&#29256;\2013&#24180;1&#26376;\http:\mail.ahhpcpa.com.cn\temp\mail\W\G\X\zj@ahhpcpa.com.cn\inbox\1136775146.26086.244.mxvip10.hichina.com\&#21512;&#32933;&#21326;&#20940;\&#25972;&#29702;\&#21512;&#32933;&#21326;&#20940;&#32929;&#20221;&#26377;&#38480;&#20844;&#21496;&#20250;&#35745;&#25253;&#34920;2005&#24180;10&#26376;.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20309;-&#20449;&#21512;&#22823;&#21414;&#32467;&#31639;\&#20449;&#21512;\&#22303;&#24314;&#25552;&#20379;&#25968;&#25454;\&#20844;&#21496;&#25237;&#26631;\&#28145;&#22323;&#26041;&#27491;\WINDOWS\Desktop\meng\&#19996;&#36830;&#25509;&#27004;&#32467;&#31639;&#24037;&#31243;&#37327;&#65288;&#32467;&#26500;&#37096;&#20998;&#65289;\&#26426;&#22330;&#25237;&#26631;&#35760;&#24405;\&#32508;&#21512;&#21333;&#20215;&#20998;&#26512;&#34920;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ZXM\&#21830;&#21153;&#37096;&#36164;&#26009;\&#25105;&#30340;&#31169;&#20154;&#25991;&#20214;\&#39044;&#31639;&#33258;&#21160;&#21270;%20(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24369;&#30005;&#26234;&#33021;&#21270;\&#24037;&#20316;\&#24037;&#20316;\&#21335;&#27801;&#24369;&#30005;&#28165;&#21333;\&#26102;&#20195;&#21335;&#27801;&#65288;&#26234;&#33021;&#65289;&#24037;&#31243;&#37327;&#35745;&#31639;&#31295;.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Zyushu\&#39033;&#30446;&#31649;&#29702;&#21488;&#36134;\&#37329;&#34739;&#34690;\&#26412;&#37096;\2005&#24180;&#24230;\&#23457;&#35745;&#34920;&#26684;\&#36164;&#20135;\&#22266;&#23450;&#36164;&#20135;\&#19994;&#21153;&#34920;&#26684;\&#20844;&#21496;\&#25191;&#19994;&#35268;&#31243;\&#20998;&#26512;&#3492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Zyushu\&#39033;&#30446;&#31649;&#29702;&#21488;&#36134;\&#36164;&#26009;\&#23457;&#35745;&#36164;&#26009;\&#19994;&#21153;&#25805;&#20316;&#25351;&#21335;&#31532;1&#21495;&#8212;&#8212;&#24180;&#24230;&#20250;&#35745;&#25253;&#34920;&#23457;&#35745;&#65288;2004&#24180;&#20462;&#35746;&#65289;&#65288;2004.12.9&#23450;&#31295;&#65289;\&#23454;&#36136;&#24615;&#31243;&#24207;&#24037;&#20316;&#24213;&#31295;&#65288;&#19977;&#65289;\&#23457;&#35745;&#27979;&#35797;&#34920;&#65288;&#19977;&#65289;\&#20844;&#21496;\&#25191;&#19994;&#35268;&#31243;\&#20998;&#26512;&#34920;.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20998;&#26512;&#349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Zyushu\&#39033;&#30446;&#31649;&#29702;&#21488;&#36134;\&#19978;&#24066;&#20844;&#21496;\&#38108;&#37117;\2006&#24180;6&#26376;\&#20225;&#19994;&#25552;&#20379;&#36164;&#26009;\&#26472;&#26126;&#38155;\2002&#24180;&#39033;&#30446;\&#26410;&#23436;&#39033;&#30446;\&#28689;&#24067;&#27807;\&#35843;&#26597;&#34920;\&#20108;&#36731;&#21360;&#21047;&#21378;\CB\&#35774;&#22791;\&#21407;&#22987;\814\13%20&#38081;&#36335;&#37197;&#20214;.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21150;&#20844;&#25991;&#20214;\Documents%20and%20Settings\jiangfh\Local%20Settings\Temp\~WRD3369\&#22235;&#23395;&#33457;&#22478;\&#22478;&#21335;&#22320;&#22359;\&#30446;&#26631;&#25104;&#26412;\&#22478;&#21335;&#22320;&#22359;&#65288;&#21547;&#26495;&#27004;&#65289;\061212&#20462;&#35746;\&#22478;&#21335;&#30446;&#26631;&#25104;&#26412;&#20462;&#35746;&#26126;&#32454;.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22823;&#22374;&#27801;&#20108;&#26399;&#24037;&#31243;\T5--T8&#26635;&#24635;&#21253;&#39044;&#31639;\&#27700;&#30005;&#24635;&#34920;&#39044;&#31639;20100926\&#35745;&#31639;&#24335;\&#24378;&#30005;&#24037;&#31243;&#37327;&#35745;&#31639;&#24335;.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1&#21335;&#27801;&#32511;&#22478;&#28789;&#23665;&#23707;&#23574;\3&#12289;&#28165;&#21333;&#21450;&#26631;&#24213;&#36164;&#26009;\5&#12289;&#22823;&#21306;&#24635;&#21253;&#27169;&#25311;&#28165;&#21333;&#24037;&#31243;&#37327;&#28165;&#21333;&#21450;&#26631;&#24213;&#32534;&#21046;\001&#25307;&#26631;&#28165;&#21333;\&#34701;&#21019;&#22823;&#27813;&#20108;&#26399;&#32473;&#25490;&#27700;&#24037;&#31243;&#37327;&#24213;&#31295;\&#34701;&#21019;&#22823;&#27813;&#39033;&#30446;&#24635;&#21253;\1.&#39044;&#31639;&#28165;&#21333;\RecoveredExternalLink15"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Zyushu\&#39033;&#30446;&#31649;&#29702;&#21488;&#36134;\&#20013;&#31185;&#38108;&#37117;\2004\&#32508;&#21512;&#31867;\2\&#38108;&#37117;&#38108;&#19994;\2004&#24180;&#25253;\&#26412;&#37096;\&#40644;&#24935;&#20029;\&#22266;&#23450;&#36164;&#20135;&#20943;&#20540;&#20934;&#22791;-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Zyushu\&#39033;&#30446;&#31649;&#29702;&#21488;&#36134;\&#21407;&#32852;&#24819;&#30005;&#33041;\&#38647;&#40483;&#31185;&#21270;\&#38647;&#40483;2004&#24180;&#24180;&#25253;&#23457;&#35745;\&#19994;&#21153;&#31867;\&#20844;&#21496;\&#25191;&#19994;&#35268;&#31243;\&#20998;&#26512;&#3492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Zyushu\&#39033;&#30446;&#31649;&#29702;&#21488;&#36134;\&#38518;&#38518;\&#38108;&#37117;&#26412;&#37096;06&#24180;6&#26376;\&#33436;&#28246;&#30005;&#24037;\&#33436;&#28246;&#30005;&#24037;2006&#24180;1-6&#26376;\&#20844;&#21496;\&#25191;&#19994;&#35268;&#31243;\EXCEL\&#23457;&#26680;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20309;-&#20449;&#21512;&#22823;&#21414;&#32467;&#31639;\&#20449;&#21512;\&#22303;&#24314;&#25552;&#20379;&#25968;&#25454;\&#20844;&#21496;&#25237;&#26631;\&#28145;&#22323;&#26041;&#27491;\&#26032;&#24314;&#25991;&#20214;&#22841;\&#25253;&#20215;\&#26426;&#22330;&#25237;&#26631;&#35760;&#24405;\&#32508;&#21512;&#21333;&#20215;&#20998;&#26512;&#34920;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19975;&#36798;\&#28034;&#26009;\&#22270;&#24046;\2014.8.19&#20303;&#23429;&#22806;&#31435;&#38754;&#28034;&#26009;\&#20313;&#27589;&#28304;\&#24037;&#31243;&#37327;&#35745;&#31639;&#24335;\&#24037;&#31243;&#37327;&#35745;&#31639;(&#2716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25991;&#20914;\&#26410;&#23436;&#25104;\&#25307;&#26631;\&#24635;&#21253;&#24037;&#31243;\&#28165;&#21333;&#22871;&#20215;\&#25991;&#20914;&#24037;&#31243;E&#22320;&#22359;&#24635;&#21253;&#24037;&#3124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Zyushu\&#39033;&#30446;&#31649;&#29702;&#21488;&#36134;\&#19978;&#24066;&#20844;&#21496;\&#38108;&#37117;\2006&#24180;6&#26376;\&#20225;&#19994;&#25552;&#20379;&#36164;&#26009;\&#26472;&#26126;&#38155;\2002&#24180;&#39033;&#30446;\&#26410;&#23436;&#39033;&#30446;\&#28689;&#24067;&#27807;\&#35843;&#26597;&#34920;\&#20108;&#36731;&#21360;&#21047;&#21378;\CB\&#35774;&#22791;\&#21407;&#22987;\814\20%20&#36816;&#36755;&#20844;&#21496;.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36896;&#20215;&#36164;&#26009;\&#20854;&#23427;&#39033;&#30446;\&#32418;&#29642;&#29786;20140108&#25171;&#21360;&#30422;&#31456;&#29256;\TZ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26446;&#30408;&#31069;\&#26446;&#30408;&#31069;&#24037;&#20316;$\My%20Documents\&#25105;&#30340;&#25991;&#20214;\08&#24180;&#25991;&#20214;&#22841;\&#24291;&#24030;&#30058;&#31162;&#22823;&#30707;&#29642;&#29786;&#28771;&#30036;&#31532;&#19977;&#12289;&#22235;&#26399;&#24037;&#31243;\08-10-18&#30058;&#31162;3A&#21306;&#22522;&#22353;&#25903;&#25252;&#24037;&#31243;&#36896;&#20215;&#20272;&#31639;\&#35745;&#31639;&#36807;&#31243;\&#26729;&#24037;&#31243;&#37327;\&#24037;&#31243;&#37327;&#35745;&#31639;(&#27169;).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36&#23425;&#20065;&#37202;&#24215;&#32467;&#31639;\20120618&#23425;&#20065;&#37202;&#24215;&#21021;&#23457;&#27719;&#24635;\&#23425;&#20065;&#30887;&#26690;&#22253;&#20964;&#20976;&#37202;&#24215;(&#22522;&#30784;&#20197;&#19978;&#37096;&#20998;)&#28165;&#21333;&#65288;&#21457;&#20986;&#6528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27700;&#21033;&#24320;&#21457;\2002&#12289;12&#12289;31\&#35013;&#39280;&#20844;&#21496;\Documents%20and%20Settings\df\Local%20Settings\Temp\2002%20&#24180;&#23457;&#35745;&#36807;&#31243;&#34920;&#31199;&#36161;&#20844;&#21496;.zip%20&#30340;&#20020;&#26102;&#30446;&#24405;%202\1133.01&#20854;&#20182;&#24212;&#25910;&#27454;(&#37096;&#38376;)&#20313;&#39069;&#3492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92.168.0.99\&#36896;&#20215;&#19977;&#37096;&#25991;&#20214;\Documents%20and%20Settings\prime10\&#26700;&#38754;\&#24037;&#31243;&#36896;&#20215;&#19987;&#29992;\1EXCEL&#35745;&#31639;&#24037;&#31243;&#37327;&#38598;&#38182;\&#24037;&#31243;&#37327;&#35745;&#31639;&#27169;&#26495;&#36739;&#22909;&#30340;\&#23433;&#35013;&#24037;&#31243;&#24037;&#31243;&#37327;&#35745;&#31639;&#36739;&#22909;&#21487;&#20197;&#27719;&#24635;.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DOCUME~1\ADMINI~1\LOCALS~1\Temp\&#37329;&#22495;&#34013;&#28286;&#21335;&#21306;&#22253;&#24314;&#35745;&#20215;&#28165;&#21333;(&#27700;&#30005;&#20986;&#22270;&#26085;&#26399;3&#26376;26&#26085;)08-3-3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38125;\&#26679;&#26495;&#27573;&#25991;&#20214;\7.10&#32467;&#31639;&#25991;&#20214;&#65288;&#37329;&#40718;&#65289;\&#26679;&#26495;&#27573;&#32467;&#31639;&#25991;&#20214;8.27&#25171;&#21360;\&#26679;&#26495;&#27573;&#32467;&#31639;&#25991;&#20214;\&#21271;12&#26679;&#26495;&#27573;&#24149;&#22681;&#35745;&#31639;&#24335;.xlsm"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07-11\&#22303;&#24314;&#32452;&#20844;&#20849;&#30828;&#30424;\&#24658;&#36890;&#27704;&#36798;\&#20975;&#33589;&#35946;&#22253;\&#20975;&#33589;&#35946;&#22253;&#32467;&#31639;\&#20013;&#24515;&#21306;&#24037;&#31243;&#32467;&#31639;\&#22320;&#19979;&#23460;&#24037;&#31243;\&#38050;&#31563;-&#22522;&#30784;&#2675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26446;&#30408;&#31069;\&#26446;&#30408;&#31069;&#24037;&#20316;$\865Temp\BOQtemp.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Zyushu\&#39033;&#30446;&#31649;&#29702;&#21488;&#36134;\&#38108;&#38517;&#31934;&#36798;\2003&#24180;&#24230;&#25253;&#21578;\2003&#24180;&#24230;&#23457;&#35745;&#25253;&#21578;\03&#24180;&#25253;&#21578;&#25991;&#20214;\1133.01&#20854;&#20182;&#24212;&#25910;&#27454;(&#37096;&#38376;)&#20313;&#39069;&#3492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19975;&#36798;\&#28034;&#26009;\&#22270;&#24046;\2014.8.19&#20303;&#23429;&#22806;&#31435;&#38754;&#28034;&#26009;\&#26631;&#24213;\&#20016;&#30000;\&#22303;&#24314;&#24037;&#31243;&#37327;&#35745;&#31639;&#24335;&#21464;&#21387;&#22120;&#2515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Zyushu\&#39033;&#30446;&#31649;&#29702;&#21488;&#36134;\&#19994;&#21153;&#25991;&#20214;\&#20854;&#20182;&#19994;&#21153;\&#27743;&#27827;&#24149;&#22681;\&#26032;&#24314;&#25991;&#20214;&#22841;\&#21333;&#20301;&#36164;&#26009;\&#21271;&#20140;&#27743;&#27827;&#24149;&#22681;\2004&#24102;&#22987;&#32456;\WINDOWS\Desktop\&#38108;&#26448;&#21378;\&#38108;&#26448;&#21378;-&#25972;&#29702;&#21518;\&#40644;&#24935;&#20029;\&#22266;&#23450;&#36164;&#20135;&#20943;&#20540;&#20934;&#22791;-0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36896;&#20215;&#36164;&#26009;\&#20854;&#23427;&#39033;&#30446;\&#32418;&#29642;&#29786;20140108&#25171;&#21360;&#30422;&#31456;&#29256;\&#21608;&#24037;&#36164;&#26009;\4-7&#31459;&#24037;&#22270;04\&#32418;&#29642;&#29786;2&#12289;4~7&#26635;&#24037;&#31243;&#37327;&#65288;&#39044;&#65289;&#32467;&#31639;2013-7-9(&#26519;&#24037;)\&#25105;&#30340;&#36164;&#26009;\&#24037;&#31243;&#36164;&#26009;\2009\&#26862;&#26519;&#28246;&#28246;&#23621;&#21035;&#22661;\&#26679;&#26495;&#25151;6&#26635;B&#22411;\&#37319;&#36141;\&#26448;&#26009;&#32479;&#35745;.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Zyushu\&#39033;&#30446;&#31649;&#29702;&#21488;&#36134;\&#39044;&#23457;&#25351;&#20196;&#21450;&#23457;&#35745;&#25351;&#21335;&#65288;2004&#24180;&#65289;\&#19994;&#21153;&#25805;&#20316;&#25351;&#21335;&#31532;1&#21495;&#8212;&#8212;&#24180;&#24230;&#20250;&#35745;&#25253;&#34920;&#23457;&#35745;&#65288;2004&#24180;&#20462;&#35746;&#65289;&#65288;2004.12.9&#23450;&#31295;&#26032;&#65289;\&#23454;&#36136;&#24615;&#31243;&#24207;&#24037;&#20316;&#24213;&#31295;&#65288;&#19977;&#65289;\&#23457;&#35745;&#27979;&#35797;&#34920;&#65288;&#19977;&#65289;\&#20844;&#21496;\&#25191;&#19994;&#35268;&#31243;\&#20998;&#26512;&#3492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Zyushu\&#39033;&#30446;&#31649;&#29702;&#21488;&#36134;\&#38518;&#38518;\&#38108;&#37117;&#26412;&#37096;06&#24180;6&#26376;\&#33436;&#28246;&#30005;&#24037;\&#33436;&#28246;&#30005;&#24037;2006&#24180;1-6&#26376;\&#20844;&#21496;\&#25191;&#19994;&#35268;&#31243;\&#20998;&#26512;&#34920;.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26376;&#24230;&#24037;&#20316;&#36164;&#26009;\2010&#24180;12&#26376;\&#21160;&#24577;&#30446;&#26631;&#25104;&#26412;&#32534;&#21046;.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CHEN\&#20844;&#36335;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36896;&#20215;&#36164;&#26009;\&#20854;&#23427;&#39033;&#30446;\&#32418;&#29642;&#29786;20140108&#25171;&#21360;&#30422;&#31456;&#29256;\&#21608;&#24037;&#36164;&#26009;\4-7&#31459;&#24037;&#22270;04\&#32418;&#29642;&#29786;2&#12289;4~7&#26635;&#24037;&#31243;&#37327;&#65288;&#39044;&#65289;&#32467;&#31639;2013-7-9(&#26519;&#24037;)\&#25105;&#30340;&#36164;&#26009;\&#24037;&#31243;&#36164;&#26009;\2009\&#26862;&#26519;&#28246;&#28246;&#23621;&#21035;&#22661;\&#26679;&#26495;&#25151;6&#26635;B&#22411;\&#26448;&#26009;&#32479;&#35745;.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36896;&#20215;&#36164;&#26009;\&#20854;&#23427;&#39033;&#30446;\&#19968;&#26631;&#22791;&#26696;&#29256;\&#28165;&#21333;\EXCEL\Users\gude\Desktop\&#24191;&#21307;\&#39033;&#30446;&#36164;&#26009;\&#20122;&#36816;&#22330;&#39302;&#24369;&#30005;\&#23436;&#25972;&#29256;&#28165;&#21333;0929&#26202;\&#23436;&#25972;&#29256;&#28165;&#21333;\&#21672;&#35810;&#30041;&#24213;\&#24191;&#24030;&#20122;&#36816;&#22478;&#27801;&#28393;&#25490;&#29699;&#22330;&#35745;&#31639;&#20070;\&#20837;&#20405;&#25253;&#35686;&#31995;&#32479;&#35745;&#31639;&#20070;&#65288;&#27801;&#28393;&#25490;&#29699;&#22330;&#6528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Zyushu\&#39033;&#30446;&#31649;&#29702;&#21488;&#36134;\&#38108;&#38517;&#31934;&#36798;\2003&#24180;1-6&#26376;&#31934;&#36798;&#37324;&#20122;\&#27700;&#21033;&#24320;&#21457;\2002&#12289;12&#12289;31\&#35013;&#39280;&#20844;&#21496;\Documents%20and%20Settings\df\Local%20Settings\Temp\2002%20&#24180;&#23457;&#35745;&#36807;&#31243;&#34920;&#31199;&#36161;&#20844;&#21496;.zip%20&#30340;&#20020;&#26102;&#30446;&#24405;%202\1133.01&#20854;&#20182;&#24212;&#25910;&#27454;(&#37096;&#38376;)&#20313;&#39069;&#3492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Zyushu\&#39033;&#30446;&#31649;&#29702;&#21488;&#36134;\yrg\&#26412;&#37096;\WINDOWS\TEMP\&#27700;&#21033;&#24320;&#21457;\2002&#12289;12&#12289;31\&#35013;&#39280;&#20844;&#21496;\Documents%20and%20Settings\df\Local%20Settings\Temp\2002%20&#24180;&#23457;&#35745;&#36807;&#31243;&#34920;&#31199;&#36161;&#20844;&#21496;.zip%20&#30340;&#20020;&#26102;&#30446;&#24405;%202\1133.01&#20854;&#20182;&#24212;&#25910;&#27454;(&#37096;&#38376;)&#20313;&#39069;&#34920;.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30693;&#35782;&#22478;&#22270;&#32440;\&#19968;&#26399;&#26045;&#24037;&#22270;&#27719;&#24635;20141204\&#20303;&#23429;\&#27700;\&#20303;&#23429;&#32473;&#25490;&#27700;&#26045;&#24037;&#22270;\DOCUME~1\ADMINI~1\LOCALS~1\Temp\Rar$DI00.735\06&#24180;&#19975;&#31185;\06&#24180;&#19975;&#31185;\&#22825;&#26223;&#33457;&#22253;\&#22825;&#26223;&#19968;&#26399;&#24635;&#21253;&#28165;&#21333;-&#25105;&#21496;\A&#26635;&#23433;&#35013;&#35745;&#31639;&#24335;\&#24037;&#31243;&#37327;&#35745;&#31639;&#20070;&#22825;&#26223;A1~A3&#26635;(&#24378;&#30005;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40857;&#22303;&#31119;&#24037;&#20316;&#25991;&#20214;\&#27704;&#35029;&#22320;&#20135;\&#24191;&#24030;&#30058;&#31162;&#21306;&#27801;&#22836;&#34903;&#31162;&#23665;&#22823;&#36947;&#21335;&#20391;STJ15-02&#22320;&#22359;&#26045;&#24037;&#24635;&#25215;&#21253;&#27719;&#24635;&#34920;20230425\RecoveredExternalLink3"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26446;&#30408;&#31069;\&#26446;&#30408;&#31069;&#24037;&#20316;$\&#25913;&#21046;\&#27743;&#27827;\2007.1-2\&#38738;&#23707;&#20998;&#20844;&#21496;\&#19994;&#21153;&#31867;\&#20844;&#21496;\&#25191;&#19994;&#35268;&#31243;\&#20998;&#26512;&#34920;.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Zyushu\&#39033;&#30446;&#31649;&#29702;&#21488;&#36134;\&#21512;&#32933;&#21307;&#33647;&#20844;&#21496;\2181.01&#20854;&#20182;&#24212;&#20184;&#27454;&#20313;&#39069;&#34920;(&#37096;&#38376;)&#20313;&#39069;&#3492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37073;&#32654;&#20848;\&#24247;&#31098;\2002&#24180;\2181.01&#20854;&#20182;&#24212;&#20184;&#27454;&#20313;&#39069;&#34920;(&#37096;&#38376;)&#20313;&#39069;&#34920;.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Af_006\cwc02\&#36130;&#21153;-01\&#36130;&#21153;&#25253;&#34920;\2001&#36130;&#21153;&#25253;&#34920;\2000.12&#25253;&#34920;.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A:\1133.01&#20854;&#20182;&#24212;&#25910;&#27454;(&#37096;&#38376;)&#20313;&#39069;&#3492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26446;&#30408;&#31069;\&#26446;&#30408;&#31069;&#24037;&#20316;$\&#20844;&#21496;\&#25191;&#19994;&#35268;&#31243;\&#20998;&#26512;&#34920;.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Zyushu\&#39033;&#30446;&#31649;&#29702;&#21488;&#36134;\&#19994;&#21153;&#25991;&#20214;\&#20854;&#20182;&#19994;&#21153;\&#27743;&#27827;&#24149;&#22681;\&#26032;&#24314;&#25991;&#20214;&#22841;\&#21333;&#20301;&#36164;&#26009;\&#21271;&#20140;&#27743;&#27827;&#24149;&#22681;\2004&#24102;&#22987;&#32456;\WANGPF\&#21513;&#23439;\&#21513;&#23439;&#36130;&#21153;&#25253;&#34920;2002.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20309;-&#20449;&#21512;&#22823;&#21414;&#32467;&#31639;\&#20449;&#21512;\&#22303;&#24314;&#25552;&#20379;&#25968;&#25454;\&#20844;&#21496;&#25237;&#26631;\&#28145;&#22323;&#26041;&#27491;\WINDOWS\Desktop\meng\&#21512;&#21516;&#25991;&#20214;\&#26426;&#22330;&#25237;&#26631;&#35760;&#24405;\&#32508;&#21512;&#21333;&#20215;&#20998;&#26512;&#34920;2.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Server\Users\xiem02.VANKE\AppData\Local\Microsoft\Windows\Temporary%20Internet%20Files\Content.Outlook\RU36B9AU\&#26494;&#19979;&#30427;&#19968;&#36130;&#21153;&#36164;&#26009;\2007&#24180;\&#19975;&#31185;&#25112;&#30053;&#24615;&#21512;&#20316;&#35745;&#30011;\&#28145;&#22323;\&#28145;&#22323;&#31532;&#20116;&#22253;\2007&#24180;12&#26376;28&#26085;\&#19975;&#31185;\&#31532;5&#22290;&#39044;&#31639;&#31995;&#32479;2007-12-24.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Documents%20and%20Settings\prime61\&#26700;&#38754;\&#20020;&#26102;\&#19996;&#24179;B3.4&#26495;&#65288;1&#23618;&#20197;&#19978;&#6528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Documents%20and%20Settings\HP\&#26700;&#38754;\&#37329;&#22495;&#34013;&#28286;A7-A9&#26635;&#31934;&#35013;&#20462;&#25307;&#26631;&#28165;&#21333;(&#25253;&#30002;&#2604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24191;&#24030;&#21335;&#27801;&#34121;&#38376;&#27827;&#20013;&#24515;&#21306;&#21335;&#28392;&#27700;&#35282;&#39033;&#30446;&#19968;&#26399;&#24037;&#31243;\&#21442;&#32771;&#36164;&#26009;\&#19975;&#36798;&#21512;&#21516;&#28165;&#21333;\&#30058;&#31162;&#19975;&#21338;CBD&#21830;&#19994;&#24191;&#22330;&#22303;&#24314;&#24037;&#31243;&#37327;&#28165;&#2133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26446;&#30408;&#31069;\&#26446;&#30408;&#31069;&#24037;&#20316;$\Users\Administrator\Desktop\&#26032;&#24314;&#25991;&#20214;&#22841;\TZ..XLT"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Zyushu\&#39033;&#30446;&#31649;&#29702;&#21488;&#36134;\&#19994;&#21153;&#25991;&#20214;\&#20854;&#20182;&#19994;&#21153;\&#27743;&#27827;&#24149;&#22681;\&#26032;&#24314;&#25991;&#20214;&#22841;\&#21333;&#20301;&#36164;&#26009;\&#21271;&#20140;&#27743;&#27827;&#24149;&#22681;\2004&#24102;&#22987;&#32456;\WINDOWS\Desktop\&#38108;&#26448;&#21378;\&#38108;&#26448;&#21378;-&#25972;&#29702;&#21518;\&#24212;&#20184;&#36134;&#27454;&#24037;&#31243;&#39033;&#30446;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40857;&#22303;&#31119;&#24037;&#20316;&#25991;&#20214;\&#27704;&#35029;&#22320;&#20135;\&#24191;&#24030;&#30058;&#31162;&#21306;&#27801;&#22836;&#34903;&#31162;&#23665;&#22823;&#36947;&#21335;&#20391;STJ15-02&#22320;&#22359;&#26045;&#24037;&#24635;&#25215;&#21253;&#27719;&#24635;&#34920;20230425\RecoveredExternalLink4"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Zyushu\&#39033;&#30446;&#31649;&#29702;&#21488;&#36134;\&#19994;&#21153;&#25991;&#20214;\&#20854;&#20182;&#19994;&#21153;\&#27743;&#27827;&#24149;&#22681;\&#26032;&#24314;&#25991;&#20214;&#22841;\&#21333;&#20301;&#36164;&#26009;\&#21271;&#20140;&#27743;&#27827;&#24149;&#22681;\2004&#24102;&#22987;&#32456;\WINDOWS\Desktop\&#38108;&#26448;&#21378;\&#38108;&#26448;&#21378;-&#25972;&#29702;&#21518;\&#37329;&#34739;&#34690;\2002&#24180;&#24230;\&#19994;&#21153;&#31867;\&#21508;&#23457;&#35745;&#34920;&#26684;\fcg\&#23457;&#35745;&#36807;&#31243;s\2002&#24180;&#33829;&#19994;&#36153;&#29992;.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26446;&#30408;&#31069;\&#26446;&#30408;&#31069;&#24037;&#20316;$\1.&#26446;&#25991;&#38190;\&#22825;&#27827;&#21830;&#26053;&#22823;&#24066;&#25919;\0411&#26368;&#32456;&#29256;\Documents%20and%20Settings\sq\&#26700;&#38754;\&#31934;&#36798;2005&#24180;&#25253;\&#24191;&#19996;&#37324;&#20122;05\&#23457;&#35745;&#27979;&#35797;&#34920;&#65288;&#19977;&#65289;\&#20844;&#21496;\&#25191;&#19994;&#35268;&#31243;\&#20998;&#26512;&#34920;.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Zyushu\&#39033;&#30446;&#31649;&#29702;&#21488;&#36134;\Documents%20and%20Settings\xuhui\&#26700;&#38754;\SHAO\204&#36134;&#22871;\&#20844;&#21496;\&#25191;&#19994;&#35268;&#31243;\&#20998;&#26512;&#34920;.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1.&#33457;&#37117;&#28246;&#25968;&#23383;&#32463;&#27982;&#19982;&#21019;&#26032;&#20135;&#19994;&#22253;&#39033;&#30446;5&#21495;&#27004;&#21319;&#32423;&#25913;&#36896;&#24037;&#31243;&#35774;&#35745;&#26045;&#24037;&#24635;&#25215;&#21253;-&#27169;&#25311;&#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天棚、楼地面（初）"/>
      <sheetName val="柱面砖"/>
      <sheetName val="楼梯栏杆及底座抛光砖"/>
      <sheetName val="楼梯栏杆及底座及花岗石"/>
      <sheetName val="钢结构计算表"/>
      <sheetName val="其他工程"/>
      <sheetName val="其它"/>
      <sheetName val="栏杆"/>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REF!"/>
      <sheetName val="#REF"/>
      <sheetName val="管桩"/>
      <sheetName val="管桩 (结算)"/>
      <sheetName val="承台"/>
      <sheetName val="柱"/>
      <sheetName val="底板"/>
      <sheetName val="板"/>
      <sheetName val="陶粒砼"/>
      <sheetName val="梁"/>
      <sheetName val="楼梯"/>
      <sheetName val="剪力墙"/>
      <sheetName val="外墙面"/>
      <sheetName val="地面、天花、内墙柱面、踢脚线"/>
      <sheetName val="门窗表(A、B）"/>
      <sheetName val="玻璃幕墙"/>
      <sheetName val="砖墙、门窗、圈梁"/>
      <sheetName val="其他 (2)"/>
      <sheetName val="墙面工程"/>
      <sheetName val="21"/>
      <sheetName val="基本资料"/>
      <sheetName val="雨水管网"/>
      <sheetName val="污水管网 "/>
      <sheetName val="分部分项工程量清单计价表"/>
      <sheetName val="弱电"/>
      <sheetName val="强电过路砼保护管 "/>
      <sheetName val="承台(砖模) "/>
      <sheetName val="争议"/>
      <sheetName val="0.00以上分部分项计价表"/>
      <sheetName val="板房区目标成本"/>
      <sheetName val="   合同台账  "/>
      <sheetName val="单位库"/>
      <sheetName val="单位"/>
      <sheetName val="eqpmad2"/>
      <sheetName val="5期B栋会所装饰精装修"/>
      <sheetName val="汇总表"/>
      <sheetName val="汇总表及手算计算格式 (2)"/>
      <sheetName val="施工参考单价报价表"/>
      <sheetName val="其它工作项目报价清单"/>
      <sheetName val="甲指乙供材料报价表"/>
      <sheetName val="园建计算表1梁工"/>
      <sheetName val="XLR_NoRangeSheet"/>
      <sheetName val="Sheet2"/>
      <sheetName val="电视监控"/>
      <sheetName val="Financ. Overview"/>
      <sheetName val="Toolbox"/>
      <sheetName val="Open"/>
      <sheetName val="含量"/>
      <sheetName val="主材价格"/>
      <sheetName val="企业表一"/>
      <sheetName val="Sheet1"/>
      <sheetName val="清单封面"/>
      <sheetName val="户型1清单"/>
      <sheetName val="户型1清单未列"/>
      <sheetName val="户型2清单"/>
      <sheetName val="户型2清单未列"/>
      <sheetName val="户型3清单"/>
      <sheetName val="户型3清单未列"/>
      <sheetName val="户型4清单"/>
      <sheetName val="户型4清单未列"/>
      <sheetName val="户型5清单"/>
      <sheetName val="户型5清单未列"/>
      <sheetName val="户型6清单"/>
      <sheetName val="户型6未列清单"/>
      <sheetName val="户型7清单"/>
      <sheetName val="户型7未列清单"/>
      <sheetName val="Aging Datasheet"/>
      <sheetName val="ECCS_1 DataSheet"/>
      <sheetName val="KPI Datasheet"/>
      <sheetName val="目录"/>
      <sheetName val="G.1R-Shou COP Gf"/>
      <sheetName val="清单"/>
      <sheetName val="人行道"/>
      <sheetName val="3.4.5号楼裙楼2层雨棚"/>
      <sheetName val="3.4.5号楼裙楼3层雨棚 (2)"/>
      <sheetName val="工程量"/>
      <sheetName val="slipsumpR"/>
      <sheetName val="BCulSch"/>
      <sheetName val="改加胶玻璃、室外栏杆"/>
      <sheetName val="封面"/>
      <sheetName val="材料单价表"/>
      <sheetName val="Elem Cost"/>
      <sheetName val="做法表"/>
      <sheetName val="工程材料"/>
      <sheetName val="报价总表"/>
      <sheetName val="中大+广外汇总3.3"/>
      <sheetName val="动物实验中心3.1"/>
      <sheetName val="南实验楼"/>
      <sheetName val="生命科学大楼"/>
      <sheetName val="行政会议中心"/>
      <sheetName val="微纳尺度实验大楼"/>
      <sheetName val="南学院楼 "/>
      <sheetName val="公厕等其它工程"/>
      <sheetName val="公寓6-A（J-18A）"/>
      <sheetName val="公寓6-B（J-18B"/>
      <sheetName val="公寓1-4栋（J-28"/>
      <sheetName val="公寓5栋（J-29）"/>
      <sheetName val="公寓6栋（J-30）"/>
      <sheetName val="公寓7栋（J-31）"/>
      <sheetName val="公寓8栋（J-32）"/>
      <sheetName val="公寓9栋（J-33）"/>
      <sheetName val="公寓10栋（J-34）"/>
      <sheetName val="垃圾收集站等其它工程"/>
      <sheetName val="广外地下停车场"/>
      <sheetName val="广外游泳池"/>
      <sheetName val="广外门楼"/>
      <sheetName val="广外其它工程"/>
      <sheetName val="工程量清单报价汇总表"/>
      <sheetName val="标段综合合价部分3.5"/>
      <sheetName val="机电标段汇总表3.4"/>
      <sheetName val="机电广外地下停车场表三.2"/>
      <sheetName val="机电研究生公寓J30栋表三.2"/>
      <sheetName val="机电微纳尺度材料国家实验大楼表三.2"/>
      <sheetName val="机电中大生活区其它项目表三.2"/>
      <sheetName val="机电广外游泳池及附属用房表三.2"/>
      <sheetName val="机电广外其他项目表三.2"/>
      <sheetName val="机电中大教学区其它项目表三.2"/>
      <sheetName val="机电广外校门表三.2"/>
      <sheetName val="机电本科生公寓J18B栋表三.2"/>
      <sheetName val="机电研究生公寓J28栋表三.2"/>
      <sheetName val="机电研究生公寓J31栋表三.2"/>
      <sheetName val="机电生命科学实验楼表三.2"/>
      <sheetName val="机电动物实验中心表三.2"/>
      <sheetName val="机电本科生公寓J18A栋表三.2"/>
      <sheetName val="机电研究生公寓J33栋表三.2"/>
      <sheetName val="机电研究生公寓J34栋表三.2"/>
      <sheetName val="机电研究生公寓J32栋表三.2"/>
      <sheetName val="机电研究生公寓J29栋表三.2"/>
      <sheetName val="机电南实验楼表三.2"/>
      <sheetName val="机电南学院楼二期表三.2"/>
      <sheetName val="机电行政会议中心表3.2"/>
      <sheetName val="总包服务管理协调配合费4"/>
      <sheetName val="工程预留金5"/>
      <sheetName val="中山+广外主材表6.1"/>
      <sheetName val="甲招乙供材料表6.2"/>
      <sheetName val="机电暂定材料价表6.3"/>
      <sheetName val="机电主材换算表7.1"/>
      <sheetName val="机电安装费换算表7.2"/>
      <sheetName val="综合单价分析表8.1"/>
      <sheetName val="综合合价分析表8.2"/>
      <sheetName val="机电单价分析表1"/>
      <sheetName val="机电表2"/>
      <sheetName val="机电表3"/>
      <sheetName val="机电4"/>
      <sheetName val="机电5"/>
      <sheetName val="机电表6"/>
      <sheetName val="机电表7"/>
      <sheetName val="机电表8"/>
      <sheetName val="机电表9"/>
      <sheetName val="机电表10"/>
      <sheetName val="机电表11"/>
      <sheetName val="机电甲供设备材料表"/>
      <sheetName val="机电设备材料选用表"/>
      <sheetName val="机电本科生公寓"/>
      <sheetName val=""/>
      <sheetName val="编制说明"/>
      <sheetName val="计算表"/>
      <sheetName val="土建第11期造价确认表"/>
      <sheetName val="审核明细（第二期）"/>
      <sheetName val="主干道工程量"/>
      <sheetName val="门窗表"/>
      <sheetName val="厨厕通用"/>
      <sheetName val="地坪"/>
      <sheetName val="Arch"/>
      <sheetName val="预算"/>
      <sheetName val="POWER ASSUMPTIONS"/>
      <sheetName val="sk4"/>
      <sheetName val="东一一层方柱砼"/>
      <sheetName val="葛安民(设计员)"/>
      <sheetName val="机电本科生公寓_________"/>
      <sheetName val="机电本科生公寓_x005f_x0000__x005f_x0000__x005f_x0000__x0"/>
      <sheetName val="下拉菜单"/>
      <sheetName val="石材购买量统计"/>
      <sheetName val="职工花名册"/>
      <sheetName val="5201.2004"/>
      <sheetName val="工程量汇总表"/>
      <sheetName val="零星工程"/>
      <sheetName val="清单1-裙楼Ea"/>
      <sheetName val="6"/>
      <sheetName val="材料价格表(立面）"/>
      <sheetName val="1"/>
      <sheetName val="1."/>
      <sheetName val="3"/>
      <sheetName val="1#量统计"/>
      <sheetName val="名称"/>
      <sheetName val="5"/>
      <sheetName val="8"/>
      <sheetName val="投标材料清单 "/>
      <sheetName val="工程量计算表2"/>
      <sheetName val="工程量计算书3"/>
      <sheetName val="KDB"/>
      <sheetName val="第一部分定价"/>
      <sheetName val="内围地梁钢筋说明"/>
      <sheetName val="售楼部幕墙清单"/>
      <sheetName val="General"/>
      <sheetName val="電気設備表"/>
      <sheetName val="含量表"/>
      <sheetName val="SW-TEO"/>
      <sheetName val="Main"/>
      <sheetName val="合格证 (2)"/>
      <sheetName val="貨品科目"/>
      <sheetName val="机电本科生公寓_x005f_x0000__x000"/>
      <sheetName val="机电本科生公寓_x005f_x005f_x005f_x0000__x005f_x005f_x000"/>
      <sheetName val="钢筋"/>
      <sheetName val="4.基础梁拉梁"/>
      <sheetName val="防水工程"/>
      <sheetName val="工程量清单(原价)"/>
      <sheetName val="雨棚"/>
      <sheetName val="材料"/>
      <sheetName val="A"/>
      <sheetName val="江西祈福美庐酒店5~9、16~26#楼（共16栋楼）室内装修工"/>
      <sheetName val="常用项目"/>
      <sheetName val="张湾2346期"/>
      <sheetName val="批挡、扇灰、乳胶漆(不用打印)"/>
      <sheetName val="B"/>
      <sheetName val="BS"/>
      <sheetName val="独立费"/>
      <sheetName val="B4零星"/>
      <sheetName val="地梁"/>
      <sheetName val="室内汇总"/>
      <sheetName val="分类汇总"/>
      <sheetName val="下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室外园林电气工程"/>
      <sheetName val="地上砌体 "/>
      <sheetName val="#REF!"/>
      <sheetName val="材料清单"/>
      <sheetName val="地面过水泥砂"/>
      <sheetName val="楼板镂空及加楼板（部分项目有争议）"/>
      <sheetName val="5201.2004"/>
      <sheetName val="一般预算收入"/>
      <sheetName val="5期B栋会所装饰精装修"/>
      <sheetName val="材料损耗(不打印)"/>
      <sheetName val="3"/>
      <sheetName val="工程清单"/>
      <sheetName val="主材表"/>
      <sheetName val="土建工程综合单价表"/>
      <sheetName val="XLR_NoRangeSheet"/>
      <sheetName val="汇总表"/>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清单"/>
      <sheetName val="数据汇总表"/>
      <sheetName val="基础项目"/>
      <sheetName val="墙面工程"/>
      <sheetName val="土建工程综合单价组价明细表"/>
      <sheetName val="主营业务成本明细表"/>
      <sheetName val="下拉菜单"/>
      <sheetName val="给排水工程量计算书"/>
      <sheetName val="内围地梁钢筋说明"/>
      <sheetName val="承台(砖模) "/>
      <sheetName val="柱"/>
      <sheetName val="建筑面积 "/>
      <sheetName val="Elem Cost"/>
      <sheetName val="施工参考单价报价表"/>
      <sheetName val="其它工作项目报价清单"/>
      <sheetName val="甲指乙供材料报价表"/>
      <sheetName val="设置"/>
      <sheetName val="工程量计算"/>
      <sheetName val="防水工程"/>
      <sheetName val="地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heet1"/>
      <sheetName val="汇总表"/>
      <sheetName val="承台(木模)"/>
      <sheetName val="基础梁"/>
      <sheetName val="梁"/>
      <sheetName val="柱"/>
      <sheetName val="板"/>
      <sheetName val="砖墙表"/>
      <sheetName val="门窗表"/>
      <sheetName val="#REF"/>
      <sheetName val="21"/>
      <sheetName val="给排水工程量计算书"/>
      <sheetName val="B4零星"/>
      <sheetName val="职工花名册"/>
      <sheetName val="T5"/>
      <sheetName val="工程量计算书"/>
      <sheetName val="加工砖价格"/>
      <sheetName val="手工计算"/>
      <sheetName val="裙楼B1-B2清单"/>
      <sheetName val="弱电"/>
      <sheetName val="1"/>
      <sheetName val="配置单"/>
      <sheetName val="内围地梁钢筋说明"/>
      <sheetName val="清单汇总"/>
      <sheetName val="清单-总"/>
      <sheetName val="基础项目"/>
      <sheetName val="计算表"/>
      <sheetName val="十八.门窗表,门框塞缝"/>
      <sheetName val="十六.零星,屋面做法计算表"/>
      <sheetName val="基础"/>
      <sheetName val="A9栋标准层电梯厅"/>
      <sheetName val="#REF!"/>
      <sheetName val="5201.2004"/>
      <sheetName val="T1T2T3T4门窗表"/>
      <sheetName val="建筑面积 "/>
      <sheetName val="04型（商品展示区绿化）"/>
      <sheetName val="米重表"/>
      <sheetName val="C4栋"/>
      <sheetName val="主材表"/>
      <sheetName val="土建工程综合单价表"/>
      <sheetName val="土建工程综合单价组价明细表"/>
      <sheetName val="零星"/>
      <sheetName val="承台(砖模) "/>
      <sheetName val="开料单"/>
      <sheetName val="工艺单"/>
      <sheetName val="给排水管道"/>
      <sheetName val="单位库"/>
      <sheetName val="明细1"/>
      <sheetName val="明细2"/>
      <sheetName val="室内汇总"/>
      <sheetName val="sheet2"/>
      <sheetName val="费率表"/>
      <sheetName val="清单"/>
      <sheetName val="钢筋"/>
      <sheetName val="Toolbox"/>
      <sheetName val="地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_______"/>
      <sheetName val="2181.01其他应付款余额表(部门)余额表"/>
      <sheetName val="三家其他应付公司"/>
      <sheetName val="企业表一"/>
      <sheetName val="M-5A"/>
      <sheetName val="B"/>
      <sheetName val="Sheet9"/>
      <sheetName val="管理费用"/>
      <sheetName val="Open"/>
      <sheetName val="资产负债表(本部原报)"/>
      <sheetName val="G9-1"/>
      <sheetName val="运费分析-国内"/>
      <sheetName val="其他液氨采购"/>
      <sheetName val="M-5C"/>
      <sheetName val="公司管理费用"/>
      <sheetName val="明细分类账"/>
      <sheetName val="#REF"/>
      <sheetName val="Toolbox"/>
      <sheetName val="封面"/>
      <sheetName val="K3代码"/>
      <sheetName val="Criteria"/>
      <sheetName val="常用项目"/>
      <sheetName val="梁"/>
      <sheetName val="21"/>
      <sheetName val="SW-TEO"/>
      <sheetName val="柱"/>
      <sheetName val="eqpmad2"/>
      <sheetName val="内围地梁钢筋说明"/>
      <sheetName val="地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W-TEO"/>
      <sheetName val="UFPrn20020708110604"/>
      <sheetName val="现金流量表2"/>
      <sheetName val="现金流量表3"/>
      <sheetName val="00000000"/>
      <sheetName val="Sheet1"/>
      <sheetName val="Sheet2"/>
      <sheetName val="2002年3月份"/>
      <sheetName val="2004年4月份"/>
      <sheetName val="Sheet3"/>
      <sheetName val="XL4Poppy"/>
      <sheetName val="Menu"/>
      <sheetName val="表1(汇总）"/>
      <sheetName val="表1 质管部(14)"/>
      <sheetName val="表1财务部(16) "/>
      <sheetName val="表1行政部(16)"/>
      <sheetName val="表1采购部(3)"/>
      <sheetName val="表1设备部(9)"/>
      <sheetName val="表1生产部(7)"/>
      <sheetName val="总经办"/>
      <sheetName val="表2"/>
      <sheetName val="Calendar"/>
      <sheetName val="表1"/>
      <sheetName val="表3"/>
      <sheetName val="表4"/>
      <sheetName val="表5"/>
      <sheetName val="表6"/>
      <sheetName val="表7"/>
      <sheetName val="表8"/>
      <sheetName val="表9"/>
      <sheetName val="表10"/>
      <sheetName val="表11"/>
      <sheetName val="表12"/>
      <sheetName val="表13"/>
      <sheetName val="表14"/>
      <sheetName val="表14 -1"/>
      <sheetName val="表14 -2"/>
      <sheetName val="表15"/>
      <sheetName val="仓储"/>
      <sheetName val="维修"/>
      <sheetName val="蒸汽"/>
      <sheetName val="供电"/>
      <sheetName val="污水"/>
      <sheetName val=" 能源"/>
      <sheetName val="供水"/>
      <sheetName val="空压"/>
      <sheetName val="制泠"/>
      <sheetName val="二氧化碳"/>
      <sheetName val="酿造"/>
      <sheetName val="包一"/>
      <sheetName val="包二"/>
      <sheetName val="包三"/>
      <sheetName val="总公司"/>
      <sheetName val="绿叶24"/>
      <sheetName val="绿叶12"/>
      <sheetName val="绿叶10"/>
      <sheetName val="清爽绿叶24"/>
      <sheetName val="清爽绿叶12"/>
      <sheetName val="散扎酒"/>
      <sheetName val="单位成本"/>
      <sheetName val="⬫⬫礫剑干啤（累"/>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Open"/>
      <sheetName val="说明"/>
      <sheetName val="销量"/>
      <sheetName val="共享"/>
      <sheetName val="促销活动"/>
      <sheetName val="活动"/>
      <sheetName val="总表"/>
      <sheetName val="固定资产折旧测试"/>
      <sheetName val="Main"/>
      <sheetName val="__礫剑干啤（累"/>
      <sheetName val="ÏÖ½ðÁ÷Á¿±í2"/>
      <sheetName val="ÏÖ½ðÁ÷Á¿±í3"/>
      <sheetName val="2002Äê3ÔÂ·Ý"/>
      <sheetName val="2004Äê4ÔÂ·Ý"/>
      <sheetName val="±í1(»ã×Ü£©"/>
      <sheetName val="±í1 ÖÊ¹Ü²¿(14)"/>
      <sheetName val="±í1²ÆÎñ²¿(16) "/>
      <sheetName val="±í1ÐÐÕþ²¿(16)"/>
      <sheetName val="±í1²É¹º²¿(3)"/>
      <sheetName val="±í1Éè±¸²¿(9)"/>
      <sheetName val="±í1Éú²ú²¿(7)"/>
      <sheetName val="×Ü¾­°ì"/>
      <sheetName val="±í2"/>
      <sheetName val="±í1"/>
      <sheetName val="±í3"/>
      <sheetName val="±í4"/>
      <sheetName val="±í5"/>
      <sheetName val="±í6"/>
      <sheetName val="±í7"/>
      <sheetName val="±í8"/>
      <sheetName val="±í9"/>
      <sheetName val="±í10"/>
      <sheetName val="±í11"/>
      <sheetName val="±í12"/>
      <sheetName val="±í13"/>
      <sheetName val="±í14"/>
      <sheetName val="±í14 -1"/>
      <sheetName val="±í14 -2"/>
      <sheetName val="±í15"/>
      <sheetName val="²Ö´¢"/>
      <sheetName val="Î¬ÐÞ"/>
      <sheetName val="ÕôÆû"/>
      <sheetName val="¹©µç"/>
      <sheetName val="ÎÛË®"/>
      <sheetName val=" ÄÜÔ´"/>
      <sheetName val="¹©Ë®"/>
      <sheetName val="¿ÕÑ¹"/>
      <sheetName val="ÖÆãö"/>
      <sheetName val="¶þÑõ»¯Ì¼"/>
      <sheetName val="ÄðÔì"/>
      <sheetName val="°üÒ»"/>
      <sheetName val="°ü¶þ"/>
      <sheetName val="°üÈý"/>
      <sheetName val="×Ü¹«Ë¾"/>
      <sheetName val="ÂÌÒ¶24"/>
      <sheetName val="ÂÌÒ¶12"/>
      <sheetName val="ÂÌÒ¶10"/>
      <sheetName val="ÇåË¬ÂÌÒ¶24"/>
      <sheetName val="ÇåË¬ÂÌÒ¶12"/>
      <sheetName val="É¢Ôú¾Æ"/>
      <sheetName val="µ¥Î»³É±¾"/>
      <sheetName val="__µ_½£¸ÉÆ¡£¨ÀÛ"/>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¹Ì¶¨×Ê²úÕÛ¾É²âÊÔ"/>
      <sheetName val="SW_TEO"/>
      <sheetName val="Links"/>
      <sheetName val="Lead"/>
      <sheetName val="___e¨¢¡Â¨¢_¡À¨ª2"/>
      <sheetName val="___e¨¢¡Â¨¢_¡À¨ª3"/>
      <sheetName val="2002_¨º3__¡¤Y"/>
      <sheetName val="2004_¨º4__¡¤Y"/>
      <sheetName val="¡À¨ª1(__¡Á¨¹¡ê_"/>
      <sheetName val="¡À¨ª1 _¨º1¨¹2_(14)"/>
      <sheetName val="¡À¨ª12___2_(16) "/>
      <sheetName val="¡À¨ª1DD_t2_(16)"/>
      <sheetName val="¡À¨ª12¨¦1o2_(3)"/>
      <sheetName val="¡À¨ª1¨¦¨¨¡À_2_(9)"/>
      <sheetName val="¡À¨ª1¨¦¨²2¨²2_(7)"/>
      <sheetName val="¡Á¨¹_-¡ã¨¬"/>
      <sheetName val="¡À¨ª2"/>
      <sheetName val="¡À¨ª1"/>
      <sheetName val="¡À¨ª3"/>
      <sheetName val="¡À¨ª4"/>
      <sheetName val="¡À¨ª5"/>
      <sheetName val="¡À¨ª6"/>
      <sheetName val="¡À¨ª7"/>
      <sheetName val="¡À¨ª8"/>
      <sheetName val="¡À¨ª9"/>
      <sheetName val="¡À¨ª10"/>
      <sheetName val="¡À¨ª11"/>
      <sheetName val="¡À¨ª12"/>
      <sheetName val="¡À¨ª13"/>
      <sheetName val="¡À¨ª14"/>
      <sheetName val="¡À¨ª14 -1"/>
      <sheetName val="¡À¨ª14 -2"/>
      <sheetName val="¡À¨ª15"/>
      <sheetName val="2_¡ä¡é"/>
      <sheetName val="__DT"/>
      <sheetName val="____"/>
      <sheetName val="1_¦Ì_"/>
      <sheetName val=" _¨¹_¡ä"/>
      <sheetName val="1___"/>
      <sheetName val="___1"/>
      <sheetName val="_t___¡¥¨¬_"/>
      <sheetName val="_e_¨¬"/>
      <sheetName val="¡ã¨¹¨°_"/>
      <sheetName val="¡ã¨¹_t"/>
      <sheetName val="¡ã¨¹¨¨y"/>
      <sheetName val="¡Á¨¹1___"/>
      <sheetName val="_¨¬¨°_24"/>
      <sheetName val="_¨¬¨°_12"/>
      <sheetName val="_¨¬¨°_10"/>
      <sheetName val="_____¨¬¨°_24"/>
      <sheetName val="_____¨¬¨°_12"/>
      <sheetName val="¨¦¡é_¨²__"/>
      <sheetName val="¦Ì£¤__3¨¦¡À_"/>
      <sheetName val="__¦Ì__¡ê_¨¦__¡ê¡§¨¤_"/>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Ì_¡Â"/>
      <sheetName val="_¨²¨¢_"/>
      <sheetName val="12_¨ª"/>
      <sheetName val="¡ä¨´_¨²___¡¥"/>
      <sheetName val="___¡¥"/>
      <sheetName val="¡Á¨¹¡À¨ª"/>
      <sheetName val="1¨¬_¡§¡Á¨º2¨²___¨¦2a¨º_"/>
      <sheetName val="会计科目"/>
      <sheetName val="dm"/>
      <sheetName val="B"/>
      <sheetName val="核算项目余额表"/>
      <sheetName val="建安工程费(全)"/>
      <sheetName val="建安工程费（住宅）"/>
      <sheetName val="item information"/>
      <sheetName val="单位库"/>
      <sheetName val="新明源销售财务日报"/>
      <sheetName val="销售回款预测"/>
      <sheetName val="FYYS-1-编制底稿04-招聘活动支出"/>
      <sheetName val="项目汇总"/>
      <sheetName val="Toolbox"/>
      <sheetName val="G.1R-Shou COP Gf"/>
      <sheetName val="电视监控"/>
      <sheetName val="POWER ASSUMPTIONS"/>
      <sheetName val="钢筋计算表"/>
      <sheetName val="Financ. Overview"/>
      <sheetName val="eqpmad2"/>
      <sheetName val="分录表"/>
      <sheetName val="税金预测"/>
      <sheetName val="mwin"/>
      <sheetName val="汇总表1"/>
      <sheetName val="折线图2数据"/>
      <sheetName val="施工参考单价报价表"/>
      <sheetName val="其它工作项目报价清单"/>
      <sheetName val="甲指乙供材料报价表"/>
      <sheetName val="规划建筑一览表"/>
      <sheetName val="11年计划"/>
      <sheetName val="字段"/>
      <sheetName val="3.投标总价汇总表"/>
      <sheetName val="4.1土建工程量清单计价表"/>
      <sheetName val="人员支出"/>
      <sheetName val="一般预算收入"/>
      <sheetName val="建安工程费"/>
      <sheetName val="基础设施费"/>
      <sheetName val="配套设施及不可预见"/>
      <sheetName val="前期工程费"/>
      <sheetName val="与原通过稿差异"/>
      <sheetName val="合同"/>
      <sheetName val="与方案版差异"/>
      <sheetName val="全周期汇总表"/>
      <sheetName val="与方案版差异分析表 "/>
      <sheetName val="成本下降执行情况一览表"/>
      <sheetName val="D栋计算式明细"/>
      <sheetName val="背景音乐"/>
      <sheetName val="_Recovered_SheetName_ 0_"/>
      <sheetName val="总人口"/>
      <sheetName val="中小学生"/>
      <sheetName val="内围地梁钢筋说明"/>
      <sheetName val="#REF!"/>
      <sheetName val="Financ__Overview"/>
      <sheetName val="基础台帐（土建）"/>
      <sheetName val="指定分包项目"/>
      <sheetName val="报价汇总表"/>
      <sheetName val="甲供材料设备及损耗表（甲购）"/>
      <sheetName val="電気設備表"/>
      <sheetName val="大城际项目11.3"/>
      <sheetName val="3"/>
      <sheetName val="8"/>
      <sheetName val="土方"/>
      <sheetName val="工程量计算"/>
      <sheetName val="貨品科目"/>
      <sheetName val="墙面工程"/>
      <sheetName val="Names"/>
      <sheetName val="索引表"/>
      <sheetName val="KKKKKKKK"/>
      <sheetName val=""/>
      <sheetName val="燃动"/>
      <sheetName val="下拉字段"/>
      <sheetName val="基础数据"/>
      <sheetName val="门窗表"/>
      <sheetName val="土建工程综合单价表"/>
      <sheetName val="土建工程综合单价组价明细表"/>
      <sheetName val="给排水工程量计算书"/>
      <sheetName val="1-合同台账"/>
      <sheetName val="5-综合认价台账"/>
      <sheetName val="室内汇总"/>
      <sheetName val="二级科目"/>
      <sheetName val="基础信息"/>
      <sheetName val="量(原)"/>
      <sheetName val="21"/>
      <sheetName val="S1单价表"/>
      <sheetName val="材料"/>
      <sheetName val="附注"/>
      <sheetName val="列表"/>
      <sheetName val="00000ppy"/>
      <sheetName val="07水"/>
      <sheetName val="厨厕通用"/>
      <sheetName val="地坪"/>
      <sheetName val="楼梯间"/>
      <sheetName val="设计部"/>
      <sheetName val="分部分项工程量清单计价表1-1"/>
      <sheetName val="四月份月报"/>
      <sheetName val="事业发展"/>
      <sheetName val="单位"/>
      <sheetName val="sn"/>
      <sheetName val="财政供养人员增幅"/>
      <sheetName val="销售财务日报表②"/>
      <sheetName val="2.1设计部"/>
      <sheetName val="102 清单"/>
      <sheetName val="签约利润表"/>
      <sheetName val="测算模式"/>
      <sheetName val="表2 扣减系数表"/>
      <sheetName val="表5 取费表"/>
      <sheetName val="表二报价"/>
      <sheetName val="表4 五金配置表"/>
      <sheetName val="VSNHEMQP"/>
      <sheetName val="高层标准层电梯厅（包干）"/>
      <sheetName val="审计调整"/>
      <sheetName val="_______"/>
      <sheetName val="工程库"/>
      <sheetName val="清单汇总"/>
      <sheetName val="工程量"/>
      <sheetName val="单价分析过程"/>
      <sheetName val="5"/>
      <sheetName val="隔墙"/>
      <sheetName val="K2单人房"/>
      <sheetName val="MASTER_RATE ANALYSIS"/>
      <sheetName val="网络视频服务器"/>
      <sheetName val="石材购买量统计"/>
      <sheetName val="设置"/>
      <sheetName val="主要材料价格表 (2)"/>
      <sheetName val="XLR_NoRangeSheet"/>
      <sheetName val="改加胶玻璃、室外栏杆"/>
      <sheetName val="信宜"/>
      <sheetName val="statement 1998"/>
      <sheetName val="DDETABLE "/>
      <sheetName val="合同明细"/>
      <sheetName val="eva"/>
      <sheetName val="承台(砖模) "/>
      <sheetName val="企业表一"/>
      <sheetName val="KDB"/>
      <sheetName val="General"/>
      <sheetName val="Bill-2.1（1）"/>
      <sheetName val="措施费"/>
      <sheetName val="门窗"/>
      <sheetName val="管理费用"/>
      <sheetName val="AP"/>
      <sheetName val="EST2(L)"/>
      <sheetName val="Node(1)"/>
      <sheetName val="SIGA"/>
      <sheetName val="Smoke Det"/>
      <sheetName val="index"/>
      <sheetName val="零星项目价格清单"/>
      <sheetName val="地梁"/>
      <sheetName val="A13-301"/>
      <sheetName val="一次汇总"/>
      <sheetName val="价格"/>
      <sheetName val="利润测算 (按物业类型)"/>
      <sheetName val="材料费工程量清单综合单价分析表"/>
      <sheetName val="主要材料、设备投标报价表"/>
      <sheetName val="average price"/>
      <sheetName val="05年预售率"/>
      <sheetName val="2006年宏观调控对绿城的影响"/>
      <sheetName val="银行账户信息"/>
      <sheetName val="报价细目表"/>
      <sheetName val="Estimate Details"/>
      <sheetName val="7#楼装饰部分"/>
      <sheetName val="8#楼-公区"/>
      <sheetName val="Control"/>
      <sheetName val="Bank Debt"/>
      <sheetName val="GFA"/>
      <sheetName val="主要规划指标"/>
      <sheetName val="目录"/>
      <sheetName val="#REF"/>
      <sheetName val="硬质"/>
      <sheetName val="明細表"/>
      <sheetName val="資料庫"/>
      <sheetName val="工程量清单报价汇总表"/>
      <sheetName val="Sheet9"/>
      <sheetName val="Hel-OIs"/>
      <sheetName val="02 19#～24#楼高层区幕墙装饰工程清单"/>
      <sheetName val="01 1#～18#楼多层区石材工程清单"/>
      <sheetName val="计算式"/>
      <sheetName val="费率表"/>
      <sheetName val="（地弹门）"/>
      <sheetName val="铝合金平开窗"/>
      <sheetName val="钢构玻璃雨棚"/>
      <sheetName val="玻璃幕墙"/>
      <sheetName val="石材"/>
      <sheetName val="基 础"/>
      <sheetName val="成本测算"/>
      <sheetName val="利润测算"/>
      <sheetName val="两税支付"/>
      <sheetName val="投资估算"/>
      <sheetName val="敏感性分析"/>
      <sheetName val="规划面积"/>
      <sheetName val="现金流量及资金计划"/>
      <sheetName val="酒店盈利测算"/>
      <sheetName val="利润测算表"/>
      <sheetName val="单方成本表"/>
      <sheetName val="LTM销售"/>
      <sheetName val="HTM销售"/>
      <sheetName val="生鲜销售"/>
      <sheetName val="收入"/>
      <sheetName val="参数"/>
      <sheetName val="2.规划面积"/>
      <sheetName val="5.投资估算"/>
      <sheetName val="02.参数表"/>
      <sheetName val="5.2.成本分配"/>
      <sheetName val="8.2.建安付款规划"/>
      <sheetName val="4.租售计划"/>
      <sheetName val="7.回款进度"/>
      <sheetName val="P1012001"/>
      <sheetName val="list"/>
      <sheetName val="NAME"/>
      <sheetName val="封面"/>
      <sheetName val="JY-4"/>
      <sheetName val="QY"/>
      <sheetName val="Data"/>
      <sheetName val="FIRE Parameters"/>
      <sheetName val="Bev.Cost"/>
      <sheetName val="07-6068"/>
      <sheetName val="40-2701"/>
      <sheetName val="2.1"/>
      <sheetName val="定价标准"/>
      <sheetName val="楼宇价目表A10"/>
      <sheetName val="楼宇价目表A9"/>
      <sheetName val="楼宇价目表B1"/>
      <sheetName val="楼宇价目表B2"/>
      <sheetName val="盈A030617使用格式"/>
      <sheetName val="南苑基本库"/>
      <sheetName val="Journal Listing"/>
      <sheetName val="Chart of Account"/>
      <sheetName val="填报说明 "/>
      <sheetName val="变更"/>
      <sheetName val="日报_无证（扣除变更数）"/>
      <sheetName val="日报_有证（扣除变更数）"/>
      <sheetName val="挞定退房"/>
      <sheetName val="Wl. Fin."/>
      <sheetName val="¡ä¨´_¨²___ꮸ⿜"/>
      <sheetName val="MC"/>
      <sheetName val="综合单价分析表"/>
      <sheetName val="대비"/>
      <sheetName val="基础表"/>
      <sheetName val="금융비용"/>
      <sheetName val="입찰안"/>
      <sheetName val="钢筋"/>
      <sheetName val="楼梯钢筋"/>
      <sheetName val="ECCS_1 DataSheet"/>
      <sheetName val="Aging Datasheet"/>
      <sheetName val="KPI Datasheet"/>
      <sheetName val="上木"/>
      <sheetName val="下木"/>
      <sheetName val="硬景 "/>
      <sheetName val="材料表"/>
      <sheetName val="1"/>
      <sheetName val="1."/>
      <sheetName val="资料库"/>
      <sheetName val="基本数据"/>
      <sheetName val="2A工程量量明细"/>
      <sheetName val="分隔条工程量明细"/>
      <sheetName val="护角工程量明细"/>
      <sheetName val="3B工程量明细"/>
      <sheetName val="表头"/>
      <sheetName val="累计利润表"/>
      <sheetName val="填表说明"/>
      <sheetName val="GDP"/>
      <sheetName val="本年收入合计"/>
      <sheetName val="村级支出"/>
      <sheetName val="汇总"/>
      <sheetName val="基础工程量估算"/>
      <sheetName val="3、规划设计指标表"/>
      <sheetName val="主城累计利润表"/>
      <sheetName val="主城月度利润表"/>
      <sheetName val="主城汇总考核表"/>
      <sheetName val="6.成本分配"/>
      <sheetName val="1-参数表"/>
      <sheetName val="8.1.付款计划"/>
      <sheetName val="敏感参数"/>
      <sheetName val="各种分类标准"/>
      <sheetName val="计算稿"/>
      <sheetName val="下拉"/>
      <sheetName val="材料费调整"/>
      <sheetName val="外墙装饰"/>
      <sheetName val="地下室安装"/>
      <sheetName val="计算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REF!"/>
      <sheetName val="封面"/>
      <sheetName val="编制说明"/>
      <sheetName val="结算汇总"/>
      <sheetName val="签证汇总"/>
      <sheetName val="签证清单"/>
      <sheetName val="造价汇总"/>
      <sheetName val="B1-3复式"/>
      <sheetName val="H1-201小高"/>
      <sheetName val="00000000"/>
      <sheetName val="#REF"/>
      <sheetName val="目录 "/>
      <sheetName val="05月度分析"/>
      <sheetName val="04成本动态月报"/>
      <sheetName val="03合同台账"/>
      <sheetName val="01合同付款台帐"/>
      <sheetName val="02变更台账"/>
      <sheetName val="分摊比例表"/>
      <sheetName val="Sheet3"/>
      <sheetName val="汇总表"/>
      <sheetName val="投标编制说明"/>
      <sheetName val="一标段"/>
      <sheetName val="一标段措施项目"/>
      <sheetName val="一标段A户型装饰 "/>
      <sheetName val="一标段B户型装饰  "/>
      <sheetName val="一标段A户型机电"/>
      <sheetName val="一标段B户型机电"/>
      <sheetName val="二标段"/>
      <sheetName val="二标段措施项目"/>
      <sheetName val="二标段A户型装饰 "/>
      <sheetName val="二标段B户型装饰"/>
      <sheetName val="二标段A户型机电 "/>
      <sheetName val="二标段B户型机电"/>
      <sheetName val="三标段"/>
      <sheetName val="三标段措施项目"/>
      <sheetName val="三标段C户型装饰  "/>
      <sheetName val="三标段C户型机电"/>
      <sheetName val="附表1-综合单价分析表"/>
      <sheetName val="附表2-主要材料清单"/>
      <sheetName val="附表3-计日工价格表"/>
      <sheetName val="机电工程"/>
      <sheetName val="附表4"/>
      <sheetName val="附表5"/>
      <sheetName val="SW-TEO"/>
      <sheetName val="Open"/>
      <sheetName val="清单1"/>
      <sheetName val="项目指标"/>
      <sheetName val="合同台账"/>
      <sheetName val="动态成本"/>
      <sheetName val="付款台账"/>
      <sheetName val="附表1"/>
      <sheetName val="eqpmad2"/>
      <sheetName val="方案4"/>
      <sheetName val="Sheet2"/>
      <sheetName val="Sheet1"/>
      <sheetName val="TEMP"/>
      <sheetName val="XL4Poppy"/>
      <sheetName val="KKKKKKKK"/>
      <sheetName val="99CCTV"/>
      <sheetName val="基本设置"/>
      <sheetName val="Toolbox"/>
      <sheetName val="G.1R-Shou COP Gf"/>
      <sheetName val="Sheet9"/>
      <sheetName val="方案1"/>
      <sheetName val="会计毛利"/>
      <sheetName val="销售计划"/>
      <sheetName val="Main"/>
      <sheetName val="成本0601"/>
      <sheetName val="POWER ASSUMPTIONS"/>
      <sheetName val="Financ. Overview"/>
      <sheetName val="工程款支出汇总"/>
      <sheetName val="差异分析"/>
      <sheetName val="分期1"/>
      <sheetName val="分期2"/>
      <sheetName val="分期3"/>
      <sheetName val="分期4"/>
      <sheetName val="分期5"/>
      <sheetName val="分期6"/>
      <sheetName val="分期7"/>
      <sheetName val="分期8"/>
      <sheetName val="分期9"/>
      <sheetName val="分期10"/>
      <sheetName val="目录"/>
      <sheetName val="1投标总价"/>
      <sheetName val="2编制说明"/>
      <sheetName val="3汇总表"/>
      <sheetName val="4精装修（边套户型） "/>
      <sheetName val="5机电安装（边套户型）"/>
      <sheetName val="6精装修（电梯厅）"/>
      <sheetName val="7机电安装（电梯厅）"/>
      <sheetName val="8精装修（楼梯间）"/>
      <sheetName val="9措施费清单"/>
      <sheetName val="10零星工程"/>
      <sheetName val="11甲控材料品牌表"/>
      <sheetName val="12甲定分包工程"/>
      <sheetName val="13甲指乙供材料清单"/>
      <sheetName val="14甲供材料清单"/>
      <sheetName val="15增补清单（边套户型）"/>
      <sheetName val="16增补清单（电梯厅）"/>
      <sheetName val="17增补清单（楼梯间）"/>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土建工程综合单价表"/>
      <sheetName val="土建工程综合单价组价明细表"/>
      <sheetName val="柱计算"/>
      <sheetName val="Macro7"/>
      <sheetName val="汇总"/>
      <sheetName val="D户型"/>
      <sheetName val="E户型"/>
      <sheetName val="F户型"/>
      <sheetName val="G户型"/>
      <sheetName val="H户型"/>
      <sheetName val="电梯厅"/>
      <sheetName val="首层大堂、电梯厅及走道"/>
      <sheetName val="电梯轿厢"/>
      <sheetName val="单价分析表3"/>
      <sheetName val="单价分析表4"/>
      <sheetName val="材料表"/>
      <sheetName val="费率表"/>
      <sheetName val="分析表"/>
      <sheetName val="数据库"/>
      <sheetName val="说明"/>
      <sheetName val="户型示意"/>
      <sheetName val="精装成本汇总表"/>
      <sheetName val="硬装部分-修订"/>
      <sheetName val="配装部分"/>
      <sheetName val="水路电路 (实楼)"/>
      <sheetName val="重庆照母山3T8户型与天津洞庭路B-4户型成本对标"/>
      <sheetName val="其它费用"/>
      <sheetName val="主材选型"/>
      <sheetName val="洁具选型"/>
      <sheetName val="洁具合同版"/>
      <sheetName val="S1单价表"/>
      <sheetName val="S2地下室"/>
      <sheetName val="S3旅游餐饮街"/>
      <sheetName val="S4写字楼"/>
      <sheetName val="S5独立商业楼"/>
      <sheetName val="S6公寓楼"/>
      <sheetName val="组价明细表"/>
      <sheetName val="S15会所"/>
      <sheetName val="面积一览表"/>
      <sheetName val="土建工程量清单"/>
      <sheetName val="土建综合单价分析"/>
      <sheetName val="安装工程量清单计价表"/>
      <sheetName val="安装综合单价分析表"/>
      <sheetName val="措施费"/>
      <sheetName val="总包配合费"/>
      <sheetName val="材料说明"/>
      <sheetName val="人材机说明"/>
      <sheetName val="钢筋调价汇总表"/>
      <sheetName val="系数516"/>
      <sheetName val="Parameters"/>
      <sheetName val="成本测算"/>
      <sheetName val="安装"/>
      <sheetName val="Mp-team 1"/>
      <sheetName val="2经济测算"/>
      <sheetName val="总成本、总收入、租赁收入、资产估值"/>
      <sheetName val="指标汇总表"/>
      <sheetName val="会计利润"/>
      <sheetName val="C81清单"/>
      <sheetName val="C81计算书"/>
      <sheetName val="C81门窗线计算式"/>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資料庫"/>
      <sheetName val="地址"/>
      <sheetName val="CS036"/>
      <sheetName val="CS036 (1)"/>
      <sheetName val="迅富"/>
      <sheetName val="迅富 (2)"/>
      <sheetName val="南雄 "/>
      <sheetName val="上海华加日"/>
      <sheetName val="東方"/>
      <sheetName val="固若"/>
      <sheetName val="董生"/>
      <sheetName val="富达"/>
      <sheetName val="天地"/>
      <sheetName val="梁允党"/>
      <sheetName val="张志岭"/>
      <sheetName val="青岛"/>
      <sheetName val="普陀兴发"/>
      <sheetName val="陈会祥"/>
      <sheetName val="兴发"/>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
      <sheetName val="华加日展销部"/>
      <sheetName val="广州装饰"/>
      <sheetName val="懿麟"/>
      <sheetName val="佳明"/>
      <sheetName val="束嘉"/>
      <sheetName val="杨尚威"/>
      <sheetName val="俊强"/>
      <sheetName val="中建三局"/>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兴业"/>
      <sheetName val="盛兴"/>
      <sheetName val="德玛"/>
      <sheetName val="雅维斯"/>
      <sheetName val="源泰"/>
      <sheetName val="興發 (2)"/>
      <sheetName val="煙台盟昌"/>
      <sheetName val="廣州鋁質"/>
      <sheetName val="興安"/>
      <sheetName val="潤恆"/>
      <sheetName val="时代 (2)"/>
      <sheetName val="审查表"/>
      <sheetName val="审查表 (2)"/>
      <sheetName val="经营予、决算封皮"/>
      <sheetName val="改加胶玻璃、室外栏杆"/>
      <sheetName val="A"/>
      <sheetName val="입찰내역 발주처 양식"/>
      <sheetName val="管理费用"/>
      <sheetName val="重要内部交易"/>
      <sheetName val="制造费用"/>
      <sheetName val="财务费用"/>
      <sheetName val="营业费用"/>
      <sheetName val="Fly Sheets"/>
      <sheetName val="材料"/>
      <sheetName val="裙房"/>
      <sheetName val="明细表"/>
      <sheetName val="报价说明"/>
      <sheetName val="投标总价"/>
      <sheetName val="投标报价汇总表"/>
      <sheetName val="单位工程量清单汇总表"/>
      <sheetName val="分部分项工程量清单"/>
      <sheetName val="措施项目清单 "/>
      <sheetName val="综合单价分析表 "/>
      <sheetName val="限定品牌及封样材料清单"/>
      <sheetName val="零星工作项目清单"/>
      <sheetName val="经济指标分析"/>
      <sheetName val="独栋"/>
      <sheetName val="D双拼"/>
      <sheetName val="六拼"/>
      <sheetName val="四拼"/>
      <sheetName val="损耗表"/>
      <sheetName val="含量表"/>
      <sheetName val="调价表"/>
      <sheetName val="综合单价分析表"/>
      <sheetName val="1#量统计"/>
      <sheetName val="报价明细表"/>
      <sheetName val="工程量"/>
      <sheetName val="单价表"/>
      <sheetName val="材料调价表"/>
      <sheetName val="7"/>
      <sheetName val="3"/>
      <sheetName val="别墅汇总表"/>
      <sheetName val="8"/>
      <sheetName val="2"/>
      <sheetName val="含量"/>
      <sheetName val="PILE CAP"/>
      <sheetName val="BEAM"/>
      <sheetName val="SLAB"/>
      <sheetName val="WALL"/>
      <sheetName val="COLUMN"/>
      <sheetName val="General"/>
      <sheetName val="Sheet5"/>
      <sheetName val="Sheet6"/>
      <sheetName val="Sheet7"/>
      <sheetName val="Sheet8"/>
      <sheetName val="Sheet10"/>
      <sheetName val="Sheet11"/>
      <sheetName val="Sheet12"/>
      <sheetName val="Sheet13"/>
      <sheetName val="Sheet14"/>
      <sheetName val="Sheet15"/>
      <sheetName val="Sheet16"/>
      <sheetName val="常用项目"/>
      <sheetName val="1#非桩基础 "/>
      <sheetName val="投标总结"/>
      <sheetName val="塔楼给排水清单 "/>
      <sheetName val="15#裙楼土建"/>
      <sheetName val="16#裙楼土建"/>
      <sheetName val="一号清单开办费"/>
      <sheetName val="15#塔楼土建"/>
      <sheetName val="裙楼土建成本分析"/>
      <sheetName val="17#非桩基础"/>
      <sheetName val="高层塔楼土建成本分析"/>
      <sheetName val="17#裙楼土建"/>
      <sheetName val="15#非桩基础"/>
      <sheetName val="16#非桩基础"/>
      <sheetName val="地库土建"/>
      <sheetName val="18#裙楼土建 "/>
      <sheetName val="11#塔楼土建"/>
      <sheetName val="18#非桩基础 "/>
      <sheetName val="10#裙楼土建"/>
      <sheetName val="暗渠以西人防地库（暂定）"/>
      <sheetName val="工程量计算"/>
      <sheetName val="工程量计算 (标准层分项)"/>
      <sheetName val="工程量计算 (裙楼分项)"/>
      <sheetName val="工程量计算 (屋顶分项)"/>
      <sheetName val="工程量汇总"/>
      <sheetName val="工程量计算 (留底)"/>
      <sheetName val="XLR_NoRangeSheet"/>
      <sheetName val="清单汇总"/>
      <sheetName val="计算表"/>
      <sheetName val="单位库"/>
      <sheetName val="YPTLTSM"/>
      <sheetName val="（表1）投标总价表"/>
      <sheetName val="（表1）投标总价表 (改)"/>
      <sheetName val="石材板材与荒料"/>
      <sheetName val="异形加工费"/>
      <sheetName val="出材率"/>
      <sheetName val="安装单价分析"/>
      <sheetName val="钢架综合单价"/>
      <sheetName val="2#楼单栋"/>
      <sheetName val="5#楼单栋"/>
      <sheetName val="9#楼单栋"/>
      <sheetName val="7、11#楼单栋"/>
      <sheetName val="12#楼"/>
      <sheetName val="18#楼单栋 "/>
      <sheetName val="（表6）措施费用一览表"/>
      <sheetName val="（表7）其他项目清单计价表"/>
      <sheetName val="绿化"/>
      <sheetName val="景观"/>
      <sheetName val="21"/>
      <sheetName val="Drop Down"/>
      <sheetName val="_REF!"/>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核算项目余额表"/>
      <sheetName val="销量"/>
      <sheetName val="共享"/>
      <sheetName val="促销活动"/>
      <sheetName val="活动"/>
      <sheetName val="总表"/>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ºËËãÏîÄ¿Óà¶î±í"/>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建筑面积 "/>
      <sheetName val="11_¨¨__3¨¦¡À_¡À¨ª"/>
      <sheetName val="11_¨¨__¨¬_3¨¦¡À_¡À¨ª"/>
      <sheetName val="柱"/>
      <sheetName val="内围地梁钢筋说明"/>
      <sheetName val="1Y16Ac"/>
      <sheetName val="统一口径"/>
      <sheetName val="编制指引"/>
      <sheetName val="总表1项目概况表"/>
      <sheetName val="总表2项目各期全成本费用汇总表"/>
      <sheetName val="表1工程概况"/>
      <sheetName val="表2 全成本费用总表"/>
      <sheetName val="表3项目配置标准"/>
      <sheetName val="表4-1学校土建工程成本明细表"/>
      <sheetName val="表4-2看台土建工程成本明细表"/>
      <sheetName val="表4-3地下车库土建工程明细表"/>
      <sheetName val="表5 精装修测算表"/>
      <sheetName val="表6 安装工程成本明细表"/>
      <sheetName val="表7 户内精装修工程分部分项成本分析表"/>
      <sheetName val="表8 环境工程明细表"/>
      <sheetName val="表9-1当期公共配套预算费用表"/>
      <sheetName val="表9-2跨期公共配套预算费用表"/>
      <sheetName val="表10 土地分摊表"/>
      <sheetName val="表11土地增值税计算明细表"/>
      <sheetName val="附件1"/>
      <sheetName val="费用分摊表"/>
      <sheetName val="15-1示范区标底"/>
      <sheetName val="标底单价"/>
      <sheetName val="报价汇总表"/>
      <sheetName val="5#楼门窗工程量"/>
      <sheetName val="5#楼玻璃"/>
      <sheetName val="5#楼五金"/>
      <sheetName val="5#楼百叶型材"/>
      <sheetName val="5#楼门窗型材"/>
      <sheetName val="M0823"/>
      <sheetName val="M0823-1"/>
      <sheetName val="M1524"/>
      <sheetName val="TLM1624"/>
      <sheetName val="TLM1824"/>
      <sheetName val="TLM2424"/>
      <sheetName val="MLC1124"/>
      <sheetName val="MLC1124-1"/>
      <sheetName val="MLC1224"/>
      <sheetName val="MLC1224-1"/>
      <sheetName val="MLC1223B"/>
      <sheetName val="C0612B"/>
      <sheetName val="C0611"/>
      <sheetName val="C2423"/>
      <sheetName val="C1115"/>
      <sheetName val="C1415"/>
      <sheetName val="C1514B"/>
      <sheetName val="TC1018"/>
      <sheetName val="TC1319B"/>
      <sheetName val="TC1319B-1"/>
      <sheetName val="TC1019B"/>
      <sheetName val="TC1423"/>
      <sheetName val="TC1423-1"/>
      <sheetName val="TC1519B"/>
      <sheetName val="TC1519B-1"/>
      <sheetName val="TC1819B"/>
      <sheetName val="TC1819B-1"/>
      <sheetName val="TC1823"/>
      <sheetName val="TC1823-1"/>
      <sheetName val="C1830"/>
      <sheetName val="C2719B"/>
      <sheetName val="TC1419B"/>
      <sheetName val="TC1419B-1"/>
      <sheetName val="c2723"/>
      <sheetName val="M0923"/>
      <sheetName val="M0923-1"/>
      <sheetName val="BY0708"/>
      <sheetName val="BY0712"/>
      <sheetName val="BY0523"/>
      <sheetName val="BY1208"/>
      <sheetName val="BY2608"/>
      <sheetName val="BY1010"/>
      <sheetName val="BY1219B"/>
      <sheetName val="BY0519B"/>
      <sheetName val="BY0719B"/>
      <sheetName val="BY0723"/>
      <sheetName val="BY1223"/>
      <sheetName val="BY1123"/>
      <sheetName val="BY2604"/>
      <sheetName val="模式"/>
      <sheetName val="DLTLM2024推门"/>
      <sheetName val="DLTM0821"/>
      <sheetName val="DLMC1224B"/>
      <sheetName val="DLMC1324C"/>
      <sheetName val="DLTC1119"/>
      <sheetName val="DLTC1719A"/>
      <sheetName val="DLTC2019"/>
      <sheetName val="DLTLM1524推门"/>
      <sheetName val="2型材"/>
      <sheetName val="2玻璃"/>
      <sheetName val="2五金"/>
      <sheetName val="商业S3#楼门窗工程量"/>
      <sheetName val="S3楼门窗钢通"/>
      <sheetName val="商业S3#楼玻璃"/>
      <sheetName val="商业S3#门窗型材"/>
      <sheetName val="S3#百叶型材"/>
      <sheetName val="商业S3#楼五金"/>
      <sheetName val="B1材料表"/>
      <sheetName val="楼梯钢筋"/>
      <sheetName val="地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SHOPLIST"/>
      <sheetName val="BQ"/>
      <sheetName val="BQ External"/>
      <sheetName val="Notes"/>
      <sheetName val="_______"/>
      <sheetName val="核算项目余额表"/>
      <sheetName val="Basis"/>
      <sheetName val="TAS"/>
      <sheetName val="Criteria"/>
      <sheetName val="eqpmad2"/>
      <sheetName val="XLR_NoRangeSheet"/>
      <sheetName val="梁"/>
      <sheetName val="土建工程综合单价表"/>
      <sheetName val="土建工程综合单价组价明细表"/>
      <sheetName val="工程量计算表"/>
      <sheetName val="一次汇总"/>
      <sheetName val="材料表"/>
      <sheetName val="测算依据"/>
      <sheetName val="砂浆单价表"/>
      <sheetName val="21"/>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Summary"/>
      <sheetName val="PILE CAP"/>
      <sheetName val="BEAM"/>
      <sheetName val="SLAB"/>
      <sheetName val="WALL"/>
      <sheetName val="COLUMN"/>
      <sheetName val="General"/>
      <sheetName val="Sheet5"/>
      <sheetName val="Sheet6"/>
      <sheetName val="Sheet7"/>
      <sheetName val="Sheet8"/>
      <sheetName val="Sheet9"/>
      <sheetName val="Sheet10"/>
      <sheetName val="Sheet11"/>
      <sheetName val="Sheet12"/>
      <sheetName val="Sheet13"/>
      <sheetName val="Sheet14"/>
      <sheetName val="Sheet15"/>
      <sheetName val="Sheet16"/>
      <sheetName val="21"/>
      <sheetName val="_______"/>
      <sheetName val="核算项目余额表"/>
      <sheetName val="梁"/>
      <sheetName val="XLR_NoRangeSheet"/>
      <sheetName val="柱"/>
      <sheetName val="土建工程综合单价组价明细表"/>
      <sheetName val="一次汇总"/>
      <sheetName val="SW-TEO"/>
      <sheetName val="建筑面积 "/>
      <sheetName val="T1T2T3T4门窗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钻孔桩"/>
      <sheetName val="外墙砌体"/>
      <sheetName val="内墙砌体"/>
      <sheetName val="不同做法的房间装饰"/>
      <sheetName val="基础梁 (2)"/>
      <sheetName val="外墙装饰"/>
      <sheetName val="楼梯"/>
      <sheetName val="悬挑板"/>
      <sheetName val="砼墙"/>
      <sheetName val="板"/>
      <sheetName val="柱"/>
      <sheetName val="梁"/>
      <sheetName val="基础梁"/>
      <sheetName val="零星"/>
      <sheetName val="基础"/>
      <sheetName val="2拼门窗"/>
      <sheetName val="汇总表"/>
      <sheetName val="含量"/>
      <sheetName val="#REF!"/>
      <sheetName val="#REF"/>
      <sheetName val="地梁"/>
      <sheetName val="施工参考单价报价表"/>
      <sheetName val="其它工作项目报价清单"/>
      <sheetName val="甲指乙供材料报价表"/>
      <sheetName val="一次汇总"/>
      <sheetName val="材料表"/>
      <sheetName val="测算依据"/>
      <sheetName val="砂浆单价表"/>
      <sheetName val="编制说明"/>
      <sheetName val="Toolbox"/>
      <sheetName val="eqpmad2"/>
      <sheetName val="门窗表"/>
      <sheetName val="_______"/>
      <sheetName val="核算项目余额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XLR_NoRangeSheet"/>
      <sheetName val="汇总表（土） "/>
      <sheetName val="单位"/>
      <sheetName val="常用项目"/>
      <sheetName val="#REF!"/>
      <sheetName val="eqpmad2"/>
      <sheetName val="General"/>
      <sheetName val="措施项目清单与计价表"/>
      <sheetName val="汇总表"/>
      <sheetName val="梁"/>
      <sheetName val="SW-TEO"/>
      <sheetName val="資料庫"/>
      <sheetName val="Sheet2"/>
      <sheetName val="工程量计算表"/>
      <sheetName val="内围地梁钢筋说明"/>
      <sheetName val="工程量计算书"/>
      <sheetName val="工程材料"/>
      <sheetName val="5201.2004"/>
      <sheetName val="地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一次汇总"/>
      <sheetName val="成本汇总"/>
      <sheetName val="目录"/>
      <sheetName val="编制说明"/>
      <sheetName val="DDETABLE "/>
      <sheetName val="XLR_NoRangeSheet"/>
      <sheetName val="SW-TE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柱"/>
      <sheetName val="DDETABLE "/>
      <sheetName val="目录"/>
      <sheetName val="#REF!"/>
      <sheetName val="工程量计算书"/>
      <sheetName val="BA-Pl"/>
      <sheetName val="材料表"/>
      <sheetName val="测算依据"/>
      <sheetName val="砂浆单价表"/>
      <sheetName val="A8独立基础 "/>
      <sheetName val="门窗表"/>
      <sheetName val="计算式明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REF!"/>
      <sheetName val="板房区目标成本"/>
      <sheetName val="单位库"/>
      <sheetName val="单位"/>
      <sheetName val="工程量"/>
      <sheetName val="雨水管网"/>
      <sheetName val="污水管网 "/>
      <sheetName val="#REF"/>
      <sheetName val="签证单6-13层"/>
      <sheetName val="DDETABLE "/>
      <sheetName val="工作台帐"/>
      <sheetName val="材料表"/>
      <sheetName val="测算依据"/>
      <sheetName val="砂浆单价表"/>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eqpmad2"/>
      <sheetName val="21"/>
      <sheetName val="计算稿封面"/>
      <sheetName val="门窗表"/>
      <sheetName val="计算稿"/>
      <sheetName val=""/>
      <sheetName val="POWER ASSUMPTIONS"/>
      <sheetName val="UFPrn20020708110604"/>
      <sheetName val="管比表（2）"/>
      <sheetName val="科余"/>
      <sheetName val="制比表（2）"/>
      <sheetName val="损表"/>
      <sheetName val="固折（2）"/>
      <sheetName val="预提表"/>
      <sheetName val="资负表"/>
      <sheetName val="毛利表"/>
      <sheetName val="应税表"/>
      <sheetName val="管比表"/>
      <sheetName val="预算底稿"/>
      <sheetName val="管理费用预算"/>
      <sheetName val="固定生产成本预算"/>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说明"/>
      <sheetName val="销量"/>
      <sheetName val="共享"/>
      <sheetName val="促销活动"/>
      <sheetName val="活动"/>
      <sheetName val="总表"/>
      <sheetName val="¹Ü±È±í£¨2£©"/>
      <sheetName val="¿ÆÓà"/>
      <sheetName val="ÖÆ±È±í£¨2£©"/>
      <sheetName val="Ëð±í"/>
      <sheetName val="¹ÌÕÛ£¨2£©"/>
      <sheetName val="Ô¤Ìá±í"/>
      <sheetName val="×Ê¸º±í"/>
      <sheetName val="Ã«Àû±í"/>
      <sheetName val="Ó¦Ë°±í"/>
      <sheetName val="¹Ü±È±í"/>
      <sheetName val="Ô¤Ëãµ×¸å"/>
      <sheetName val="¹ÜÀí·ÑÓÃÔ¤Ëã"/>
      <sheetName val="¹Ì¶¨Éú²ú³É±¾Ô¤Ëã"/>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B"/>
      <sheetName val="趋势图"/>
      <sheetName val="折旧测试"/>
      <sheetName val="XL4Poppy"/>
      <sheetName val="Financ. Overview"/>
      <sheetName val="Toolbox"/>
      <sheetName val="施工参考单价报价表"/>
      <sheetName val="其它工作项目报价清单"/>
      <sheetName val="甲指乙供材料报价表"/>
      <sheetName val="#REF!"/>
      <sheetName val="梁"/>
      <sheetName val="SW-TEO"/>
      <sheetName val="石材购买量统计"/>
      <sheetName val="下拉菜单"/>
      <sheetName val="_x005f_x0000__x005f_x0000__x005f_x0000__x005f_x0000__x0"/>
      <sheetName val="应收账款及预收账款明细表"/>
      <sheetName val="81180截止测试"/>
      <sheetName val="营业收入"/>
      <sheetName val="81130主营月份"/>
      <sheetName val="存货明细表 "/>
      <sheetName val="54131"/>
      <sheetName val="存货成本重算"/>
      <sheetName val="投资性房地产"/>
      <sheetName val="占地面积统计表"/>
      <sheetName val="企业表一"/>
      <sheetName val="M-5C"/>
      <sheetName val="M-5A"/>
      <sheetName val="Sheet1"/>
      <sheetName val="应收账款明细表"/>
      <sheetName val="应付－武汉运盛钢铁贸易有限公司"/>
      <sheetName val="襄樊鼎益机电有限公司"/>
      <sheetName val="会计科目"/>
      <sheetName val="盈余公积 （合并)"/>
      <sheetName val="包增减变动"/>
      <sheetName val="CF"/>
      <sheetName val="长期股权投资"/>
      <sheetName val="封面"/>
      <sheetName val="总分类账"/>
      <sheetName val="固定资产明细表"/>
      <sheetName val="固及累及减值"/>
      <sheetName val="56261盘点"/>
      <sheetName val="货币资金"/>
      <sheetName val="其他应收明细表"/>
      <sheetName val="在建工程审计说明"/>
      <sheetName val="124301 查询"/>
      <sheetName val="经贸库存商品"/>
      <sheetName val="户名"/>
      <sheetName val="工程量"/>
      <sheetName val="inf"/>
      <sheetName val="Third party"/>
      <sheetName val="82130其他"/>
      <sheetName val="表4-12"/>
      <sheetName val="核算项目余额表"/>
      <sheetName val="G.1R-Shou COP Gf"/>
      <sheetName val="KKKKKKKK"/>
      <sheetName val="SMCTSSP2"/>
      <sheetName val="Market share"/>
      <sheetName val="fs(for Consol)"/>
      <sheetName val="10-2.固定资产处置表"/>
      <sheetName val="资产表横向"/>
      <sheetName val="目录"/>
      <sheetName val="期初调整"/>
      <sheetName val="平均年限法(基于入账原值和入账预计使用期间)"/>
      <sheetName val="单价分析表"/>
      <sheetName val="清单（不打印）"/>
      <sheetName val="_x005f_x005f_x005f_x0000__x005f_x005f_x005f_x0000__x005"/>
      <sheetName val="土建工程综合单价表"/>
      <sheetName val="土建工程综合单价组价明细表"/>
      <sheetName val="单位"/>
      <sheetName val="湿装饰"/>
      <sheetName val="电气部分"/>
      <sheetName val="C、D区室外铺贴工程量计算书"/>
      <sheetName val="#REF"/>
      <sheetName val="小学教学综合楼"/>
      <sheetName val="Open"/>
      <sheetName val="Main"/>
      <sheetName val="经济指标"/>
      <sheetName val="钢筋计算表"/>
      <sheetName val="墙面工程"/>
      <sheetName val="销售财务日报表②"/>
      <sheetName val="参照表"/>
      <sheetName val="46亩(新)"/>
      <sheetName val="基础数据命名表"/>
      <sheetName val="技术指标"/>
      <sheetName val="税金预测"/>
      <sheetName val="主要规划指标"/>
      <sheetName val="税金缴纳情况"/>
      <sheetName val="土地款预测"/>
      <sheetName val="销售回款预测"/>
      <sheetName val="08.01"/>
      <sheetName val="政府性收费预测"/>
      <sheetName val="单位库"/>
      <sheetName val="电视监控"/>
      <sheetName val="11年计划"/>
      <sheetName val="字段"/>
      <sheetName val="折线图2数据"/>
      <sheetName val="1.投标总价封面"/>
      <sheetName val="合计"/>
      <sheetName val="P1012001"/>
      <sheetName val="变更部分 (3) "/>
      <sheetName val="D栋计算式明细"/>
      <sheetName val="内围地梁钢筋说明"/>
      <sheetName val="1-4栋结算清单汇总表"/>
      <sheetName val="参数表"/>
      <sheetName val="Sheet1 (11)"/>
      <sheetName val="设计指标"/>
      <sheetName val="改加胶玻璃、室外栏杆"/>
      <sheetName val="廊桥水乡"/>
      <sheetName val="中央公园城"/>
      <sheetName val="经济指标分析表"/>
      <sheetName val="五金"/>
      <sheetName val="工程量清单（一标段）"/>
      <sheetName val="2.1设计部"/>
      <sheetName val="工商税收"/>
      <sheetName val="GDP"/>
      <sheetName val="地上结构重计量争议汇总表"/>
      <sheetName val="地下结构重计量争议汇总表"/>
      <sheetName val="_x005f_x0000__x005f_x0000__x005"/>
      <sheetName val="_x005f_x005f_x005f_x0000__x005f"/>
      <sheetName val="00000ppy"/>
      <sheetName val="分类说明"/>
      <sheetName val="原因说明"/>
      <sheetName val="一般预算收入"/>
      <sheetName val="_x005f_x0000__x005f"/>
      <sheetName val="_x005f_x005f_"/>
      <sheetName val="建筑面积 "/>
      <sheetName val="承台(砖模) "/>
      <sheetName val="柱"/>
      <sheetName val="sheet2"/>
      <sheetName val="基础项目"/>
      <sheetName val="土方"/>
      <sheetName val="資料庫"/>
      <sheetName val="_x005f_x005f_x005f_x005f_"/>
      <sheetName val="_"/>
      <sheetName val="XLR_NoRangeSheet"/>
      <sheetName val="_x0"/>
      <sheetName val="_x005"/>
      <sheetName val="_x005f"/>
      <sheetName val="工程材料"/>
      <sheetName val="_x005f_x005f_x005f_x005f_x005f_x005f_x005f_x0000__x005f"/>
      <sheetName val="_x005f_x005f_x005f_x005f_x005f_x005f_x005f_x005f_"/>
      <sheetName val="_x005f_x005f_x005f_x005f_x005f_x005f_x005f_x005f_x005f_x005f_"/>
      <sheetName val="11-01月份打桩记录"/>
      <sheetName val="10-11月份打桩记录"/>
      <sheetName val="11-04月份桩记录"/>
      <sheetName val="资产分类信息"/>
      <sheetName val="13_65度雪花"/>
      <sheetName val="13_6雪花分配表"/>
      <sheetName val="13_65度沈阳"/>
      <sheetName val="13_65沈阳分配表"/>
      <sheetName val="煤水电备份_"/>
      <sheetName val="10_5度成本表"/>
      <sheetName val="桶酒20L_(雪)_"/>
      <sheetName val="桶酒30L_(雪)__"/>
      <sheetName val="POWER_ASSUMPTIONS"/>
      <sheetName val="13_65¶ÈÑ©»¨"/>
      <sheetName val="13_6Ñ©»¨·ÖÅä±í"/>
      <sheetName val="13_65¶ÈÉòÑô"/>
      <sheetName val="13_65ÉòÑô·ÖÅä±í"/>
      <sheetName val="ÃºË®µç±¸·Ý_"/>
      <sheetName val="10_5¶È³É±¾±í"/>
      <sheetName val="Í°¾Æ20L_(Ñ©)_"/>
      <sheetName val="Í°¾Æ30L_(Ñ©)__"/>
      <sheetName val="存货明细表_"/>
      <sheetName val="_701"/>
      <sheetName val="_702"/>
      <sheetName val="_703"/>
      <sheetName val="_704"/>
      <sheetName val="_705"/>
      <sheetName val="_712"/>
      <sheetName val="新产品贡献率"/>
      <sheetName val="Financ__Overview"/>
      <sheetName val="管比表（2缉"/>
      <sheetName val="祑余"/>
      <sheetName val="预捐表"/>
      <sheetName val="13.6ᛪ花分配ࡨ"/>
      <sheetName val="13.65沈ᘳ分配表"/>
      <sheetName val="攰水分配表"/>
      <sheetName val="酿造鸦銵"/>
      <sheetName val="汇总ࡨ"/>
      <sheetName val="10.5带成本表"/>
      <sheetName val="11度陪成本表"/>
      <sheetName val="桶ᅒ20L"/>
      <sheetName val="桶酒15L(华缉"/>
      <sheetName val="桶酒30L缈华）"/>
      <sheetName val="桶酒20L(陪舱干）"/>
      <sheetName val="销酏"/>
      <sheetName val="¹Ü±@±í£¨2£©"/>
      <sheetName val="ÖÆ±È±í£¨2£)"/>
      <sheetName val="Kð1í"/>
      <sheetName val="¹ÌÕ_£¨2£©"/>
      <sheetName val="Ô$Ìá±m"/>
      <sheetName val="WÊ¸º1m"/>
      <sheetName val="Ã«À{±í"/>
      <sheetName val="Ó¦K°1í"/>
      <sheetName val="________"/>
      <sheetName val="4.3.1物料损耗率"/>
      <sheetName val="模板参数"/>
      <sheetName val="模板"/>
      <sheetName val="做法表"/>
      <sheetName val="铁塔材料明细"/>
      <sheetName val="混凝土杆材料"/>
      <sheetName val="单位工程2"/>
      <sheetName val="土石方计算(2)"/>
      <sheetName val="110KV"/>
      <sheetName val="墙基反梁"/>
      <sheetName val="零星工程"/>
      <sheetName val="电梯井"/>
      <sheetName val="56271-2"/>
      <sheetName val="3、工程在施情况明细表 "/>
      <sheetName val="General"/>
      <sheetName val="JW3"/>
      <sheetName val="JW4"/>
      <sheetName val="JW5"/>
      <sheetName val="3"/>
      <sheetName val="电气设置"/>
      <sheetName val="貨品科目"/>
      <sheetName val="BQ2.1围护"/>
      <sheetName val="BQ2.2土下"/>
      <sheetName val="BQ3.1土上"/>
      <sheetName val="BQ3.2安上"/>
      <sheetName val="BQ4总包配合费"/>
      <sheetName val="BQ6甲指乙供"/>
      <sheetName val="BQ7甲限材料设备清单"/>
      <sheetName val="GS1汇总表"/>
      <sheetName val="GS1.1编制说明"/>
      <sheetName val="BQ1.1"/>
      <sheetName val="BQ2.3安下"/>
      <sheetName val="安全文明施工措施项目清单"/>
      <sheetName val="BQ5其他项目"/>
      <sheetName val="BQ8主要材料表"/>
      <sheetName val="BQ1.11"/>
      <sheetName val="BQ1.2"/>
      <sheetName val="总价"/>
      <sheetName val="送电装材统计"/>
      <sheetName val="防水工程"/>
      <sheetName val="5期B栋会所装饰精装修"/>
      <sheetName val="强电清单"/>
      <sheetName val="代码表"/>
      <sheetName val="二层"/>
      <sheetName val="固化库"/>
      <sheetName val="计算明细表"/>
      <sheetName val="财务明细表"/>
      <sheetName val="材料清单"/>
      <sheetName val="地面过水泥砂"/>
      <sheetName val="楼板镂空及加楼板（部分项目有争议）"/>
      <sheetName val="型材线密度表"/>
      <sheetName val="7"/>
      <sheetName val="投标材料清单 "/>
      <sheetName val="地梁"/>
      <sheetName val="2006年10月"/>
      <sheetName val="D房底稿"/>
      <sheetName val="A1-1"/>
      <sheetName val="A1-2"/>
      <sheetName val="A1-3"/>
      <sheetName val="A2-1"/>
      <sheetName val="A2-2"/>
      <sheetName val="BS房底稿"/>
      <sheetName val="隔墙、幕墙"/>
      <sheetName val="B1-4"/>
      <sheetName val="B1-5"/>
      <sheetName val="B2-4"/>
      <sheetName val="B2-5"/>
      <sheetName val="B3-1"/>
      <sheetName val="C1-2"/>
      <sheetName val="C2-2"/>
      <sheetName val="C2-3"/>
      <sheetName val="C3-1"/>
      <sheetName val="C4-1"/>
      <sheetName val="D1-4"/>
      <sheetName val="D1-5"/>
      <sheetName val="D1-6"/>
      <sheetName val="主材表（给排水）"/>
      <sheetName val="材料"/>
      <sheetName val="月计划"/>
      <sheetName val="单价"/>
      <sheetName val="隔墙"/>
      <sheetName val="装饰部分"/>
      <sheetName val="Criteria"/>
      <sheetName val="金双楠项目"/>
      <sheetName val="跟踪分析表"/>
      <sheetName val="成本下降版"/>
      <sheetName val="客户基本概况表"/>
      <sheetName val="列表"/>
      <sheetName val="评估假设"/>
      <sheetName val="楼层"/>
      <sheetName val="G_1R-Shou_COP_Gf"/>
      <sheetName val="中小学生"/>
      <sheetName val="FYYS-1-编制底稿04-招聘活动支出"/>
      <sheetName val="综合认价"/>
      <sheetName val="合同"/>
      <sheetName val="新明源销售财务日报"/>
      <sheetName val="项目汇总"/>
      <sheetName val="综合单价分析表"/>
      <sheetName val="主要材料预算价格计算表"/>
      <sheetName val="财务费用"/>
      <sheetName val="收入与成本"/>
      <sheetName val="销售比率"/>
      <sheetName val="1-合同台账"/>
      <sheetName val="5-综合认价台账"/>
      <sheetName val="分产品销售收入、成本分析表"/>
      <sheetName val="其他凭证抽查"/>
      <sheetName val="K3代码"/>
      <sheetName val="公司管理费用"/>
      <sheetName val="资产负债表及损益表"/>
      <sheetName val="重要内部交易"/>
      <sheetName val="管理费用"/>
      <sheetName val="营业费用"/>
      <sheetName val="制造费用"/>
      <sheetName val="所得税凭证抽查"/>
      <sheetName val="应交税费审定表"/>
      <sheetName val="Sheet9"/>
      <sheetName val="预付清单"/>
      <sheetName val="在建工程设备"/>
      <sheetName val="调整分录汇总"/>
      <sheetName val="关联方及集团内清单"/>
      <sheetName val="主营成本"/>
      <sheetName val="Summary"/>
      <sheetName val="summary "/>
      <sheetName val="凭证号"/>
      <sheetName val="64151支付情况"/>
      <sheetName val="资产负债表"/>
      <sheetName val="表头"/>
      <sheetName val="清单12.31"/>
      <sheetName val="Quantity"/>
      <sheetName val="营业成本"/>
      <sheetName val="销售费用"/>
      <sheetName val="所得税费用"/>
      <sheetName val="母子利润汇总"/>
      <sheetName val="2006"/>
      <sheetName val="折旧测试2007"/>
      <sheetName val="审定IN"/>
      <sheetName val="UFPrn20030305081341"/>
      <sheetName val="64130"/>
      <sheetName val="在役资产"/>
      <sheetName val="已减少资产"/>
      <sheetName val="役龄资产统计表"/>
      <sheetName val="房屋及建筑物"/>
      <sheetName val="其他应收款程序表"/>
      <sheetName val="memo"/>
      <sheetName val="应付职工薪酬审定表"/>
      <sheetName val="审计说明64190"/>
      <sheetName val="64170计提及分配"/>
      <sheetName val="64151支付情况-应付工资"/>
      <sheetName val="detail"/>
      <sheetName val="dxnsjtempsheet"/>
      <sheetName val="短期投资股票投资.dbf"/>
      <sheetName val="BA-Pl"/>
      <sheetName val="点表"/>
      <sheetName val="短期投资国债投资.dbf"/>
      <sheetName val="股票投资收益.dbf"/>
      <sheetName val="其他货币海通.dbf"/>
      <sheetName val="其他货币零领路.dbf"/>
      <sheetName val="投资收益债券.dbf"/>
      <sheetName val="首页"/>
      <sheetName val="基本信息"/>
      <sheetName val="资产负债表调整过程表"/>
      <sheetName val="存货"/>
      <sheetName val="递延所得税资产"/>
      <sheetName val="递延所得税说明08"/>
      <sheetName val="OR Breakdown"/>
      <sheetName val="应交税费程序表"/>
      <sheetName val="应交税费明细表"/>
      <sheetName val="for disclosure"/>
      <sheetName val="三家其他应付公司"/>
      <sheetName val="资过表20011-本部"/>
      <sheetName val="利过表2011-本部"/>
      <sheetName val="审计调整"/>
      <sheetName val="利过表2010.10"/>
      <sheetName val="科目余额表"/>
      <sheetName val="预收款项程序表"/>
      <sheetName val="应付账款程序表"/>
      <sheetName val="审定表"/>
      <sheetName val="预付账款04"/>
      <sheetName val="固定资产04"/>
      <sheetName val="累计折旧04"/>
      <sheetName val="固定资产清理04"/>
      <sheetName val="在建工程-杏花镇"/>
      <sheetName val="在建工程-新厂区"/>
      <sheetName val="应付票据04"/>
      <sheetName val="巢湖新奥2"/>
      <sheetName val="_003固定资产"/>
      <sheetName val="_004固定资产"/>
      <sheetName val="_005固定资产"/>
      <sheetName val="其他应付款科目表"/>
      <sheetName val="_005暂借户"/>
      <sheetName val="_霍邱2003资本公积"/>
      <sheetName val="舒城2004资本公积"/>
      <sheetName val="寿县2005资本公积"/>
      <sheetName val="2005年科目余额表"/>
      <sheetName val="股本-评估调整2004"/>
      <sheetName val="盈余公积-评估调账"/>
      <sheetName val="资本公积-评估调整2004年"/>
      <sheetName val="金寨2003资本公积"/>
      <sheetName val="管理费用程序表"/>
      <sheetName val="固定资产2001年折旧"/>
      <sheetName val="_______"/>
      <sheetName val="楼宇价目表A10"/>
      <sheetName val="楼宇价目表A9"/>
      <sheetName val="楼宇价目表B1"/>
      <sheetName val="楼宇价目表B2"/>
      <sheetName val="ACC"/>
      <sheetName val="ws9"/>
      <sheetName val="科目说明"/>
      <sheetName val="平衡表"/>
      <sheetName val="人员支出"/>
      <sheetName val="编码"/>
      <sheetName val="上年末"/>
      <sheetName val="1月"/>
      <sheetName val="10月"/>
      <sheetName val="11月"/>
      <sheetName val="12月"/>
      <sheetName val="2月"/>
      <sheetName val="3月"/>
      <sheetName val="4月"/>
      <sheetName val="5月"/>
      <sheetName val="6月"/>
      <sheetName val="7月"/>
      <sheetName val="8月"/>
      <sheetName val="9月"/>
      <sheetName val="temp"/>
      <sheetName val="Estimate Details"/>
      <sheetName val="设计部"/>
      <sheetName val="B4零星"/>
      <sheetName val="item information"/>
      <sheetName val="D1电气单价表"/>
      <sheetName val="损  益  表"/>
      <sheetName val="预算封面"/>
      <sheetName val="8"/>
      <sheetName val="工程量计算"/>
      <sheetName val="分部分项清单(模板)"/>
      <sheetName val="人工费取费"/>
      <sheetName val="eva"/>
      <sheetName val="A1户型装饰"/>
      <sheetName val="基本参数"/>
      <sheetName val="成本估算"/>
      <sheetName val="基础编码"/>
      <sheetName val="硬景 "/>
      <sheetName val="二标段上木 "/>
      <sheetName val="上木"/>
      <sheetName val="下木"/>
      <sheetName val="07水"/>
      <sheetName val="总人口"/>
      <sheetName val="Define"/>
      <sheetName val="价格"/>
      <sheetName val="管线计算表"/>
      <sheetName val="土方、桩基、支护、降水工程综合单价表"/>
      <sheetName val="土方、桩基、支护、降水工程综合单价组价明细表"/>
      <sheetName val="装修材料费"/>
      <sheetName val="算分表"/>
      <sheetName val="YS02-02"/>
      <sheetName val="设定"/>
      <sheetName val="4"/>
      <sheetName val="5"/>
      <sheetName val="6"/>
      <sheetName val="9"/>
      <sheetName val="10"/>
      <sheetName val="11"/>
      <sheetName val="12"/>
      <sheetName val="签证单3-4层"/>
      <sheetName val="FitOutConf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单位"/>
      <sheetName val="常用项目"/>
      <sheetName val="汇总"/>
      <sheetName val="XLR_NoRangeSheet"/>
      <sheetName val="11-12计算表"/>
      <sheetName val="矩形桩台"/>
      <sheetName val="General"/>
      <sheetName val="窗型过程"/>
      <sheetName val="窗变量"/>
      <sheetName val="eqpmad2"/>
      <sheetName val="分部分项工程-机电 "/>
      <sheetName val="#REF!"/>
      <sheetName val="FitOutConfCentre"/>
      <sheetName val="EXRATE"/>
      <sheetName val="梁"/>
      <sheetName val="G2TempSheet"/>
      <sheetName val="楼宇价目表A10"/>
      <sheetName val="楼宇价目表A9"/>
      <sheetName val="楼宇价目表B1"/>
      <sheetName val="楼宇价目表B2"/>
      <sheetName val="#REF"/>
      <sheetName val="工作台帐"/>
      <sheetName val="301-6"/>
      <sheetName val="工程材料"/>
      <sheetName val="编制说明"/>
      <sheetName val="8"/>
      <sheetName val="2"/>
      <sheetName val="3"/>
      <sheetName val="6"/>
      <sheetName val="面积合计（藏）"/>
      <sheetName val="7"/>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eqpmad2"/>
      <sheetName val="#REF!"/>
      <sheetName val="板房区目标成本"/>
      <sheetName val="单位库"/>
      <sheetName val="11-01月份打桩记录"/>
      <sheetName val="10-11月份打桩记录"/>
      <sheetName val="11-04月份桩记录"/>
      <sheetName val="单位"/>
      <sheetName val="G2TempSheet"/>
      <sheetName val="C户型装饰清单 "/>
      <sheetName val="2006年10月"/>
      <sheetName val="点表"/>
      <sheetName val="使用说明"/>
      <sheetName val="BA-Pl"/>
      <sheetName val="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主干道工程量"/>
      <sheetName val="电气部分"/>
      <sheetName val="板房区目标成本"/>
      <sheetName val="eqpmad2"/>
      <sheetName val="#REF!"/>
      <sheetName val="工程量汇总表"/>
      <sheetName val="零星工程"/>
      <sheetName val="湿装饰"/>
      <sheetName val="分部分项工程量清单计价表"/>
      <sheetName val="5201.2004"/>
      <sheetName val="工程量"/>
      <sheetName val="费用表"/>
      <sheetName val="301-6"/>
      <sheetName val="工程材料"/>
      <sheetName val="单位库"/>
      <sheetName val="编制说明"/>
      <sheetName val="_______"/>
      <sheetName val="核算项目余额表"/>
      <sheetName val="点表"/>
      <sheetName val="97取费(定额直接费)"/>
      <sheetName val="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04 总包模拟工程量清单20190601（含计算底稿）"/>
      <sheetName val="材料表"/>
      <sheetName val="测算依据"/>
      <sheetName val="砂浆单价表"/>
      <sheetName val="工程量"/>
      <sheetName val="张湾2346期"/>
      <sheetName val="使用说明"/>
      <sheetName val="单位库"/>
      <sheetName val="BA-Pl"/>
      <sheetName val="SW-TEO"/>
      <sheetName val="301-6"/>
      <sheetName val="工程材料"/>
      <sheetName val="F10~22圆形柱及零星非通用"/>
      <sheetName val="骨浆计算式(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REF!"/>
      <sheetName val="计算表"/>
      <sheetName val="单位"/>
      <sheetName val="eqpmad2"/>
      <sheetName val="SW-TEO"/>
      <sheetName val="3"/>
      <sheetName val="单位库"/>
      <sheetName val="时代廊桥花园23栋给排水工程"/>
      <sheetName val="点表"/>
      <sheetName val="使用说明"/>
      <sheetName val="F10~22圆形柱及零星非通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3"/>
      <sheetName val="梁"/>
      <sheetName val="矩形桩台"/>
      <sheetName val="General"/>
      <sheetName val="FitOutConfCentre"/>
      <sheetName val="Financ. Overview"/>
      <sheetName val="Toolbox"/>
      <sheetName val="XL4Poppy"/>
      <sheetName val="单位库"/>
      <sheetName val="点表"/>
      <sheetName val="301-6"/>
      <sheetName val="工程材料"/>
      <sheetName val="21"/>
      <sheetName val="F1~2承台"/>
      <sheetName val="地坪"/>
      <sheetName val="2.1设计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编制说明"/>
      <sheetName val="表1 总价表"/>
      <sheetName val="建筑营造做法"/>
      <sheetName val="表2 土建量表"/>
      <sheetName val="表3 土建价表"/>
      <sheetName val="表4 安装量表（根据集团安装要求修改）"/>
      <sheetName val="表5 安装价表"/>
      <sheetName val="表6措施费"/>
      <sheetName val="表7主要人材机单价表"/>
      <sheetName val="零星项目综合单价表（绿城）"/>
      <sheetName val="高层部分集采分包表（绿城）"/>
      <sheetName val="表17 新增项目费率计价表（土建装饰）"/>
      <sheetName val="表18 新增项目费率计价表（安装）"/>
      <sheetName val="土建材料表"/>
      <sheetName val="发包人单独发包一览表"/>
      <sheetName val="集采专业一览表"/>
      <sheetName val="乙供（发包人需确认）材料清单一览表"/>
      <sheetName val="绿城广州南沙总承包工程招标清单（模板初稿）20190313"/>
      <sheetName val="General"/>
      <sheetName val="Open"/>
      <sheetName val="盈A030617使用格式"/>
      <sheetName val="时代廊桥花园23栋给排水工程"/>
      <sheetName val="使用说明"/>
      <sheetName val="#REF!"/>
      <sheetName val="门窗表"/>
    </sheetNames>
    <definedNames>
      <definedName name="B"/>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编制说明 "/>
      <sheetName val="汇总表"/>
      <sheetName val="售楼部清单"/>
      <sheetName val="大堂清单 "/>
      <sheetName val="（售楼部、地下室）电梯厅清单"/>
      <sheetName val="增补清单"/>
      <sheetName val="零星项目单价"/>
      <sheetName val="#REF!"/>
      <sheetName val="编制说明"/>
      <sheetName val="门窗"/>
      <sheetName val="变更"/>
      <sheetName val="日报_无证（扣除变更数）"/>
      <sheetName val="日报_有证（扣除变更数）"/>
      <sheetName val="挞定退房"/>
      <sheetName val="点表"/>
      <sheetName val="Main"/>
      <sheetName val="21"/>
      <sheetName val="地梁"/>
      <sheetName val="单位库"/>
      <sheetName val="杂项钢筋"/>
      <sheetName val="sum(Flooring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Financ. Overview"/>
      <sheetName val="Toolbox"/>
      <sheetName val="_REF!"/>
      <sheetName val="Sheet1"/>
      <sheetName val="Sheet2"/>
      <sheetName val="2002年3月份"/>
      <sheetName val="2004年4月份"/>
      <sheetName val="Sheet3"/>
      <sheetName val="XL4Poppy"/>
      <sheetName val="仓储"/>
      <sheetName val="企业表一"/>
      <sheetName val="M-5A"/>
      <sheetName val="POWER ASSUMPTIONS"/>
      <sheetName val="eqpmad2"/>
      <sheetName val="2002Äê3ÔÂ·Ý"/>
      <sheetName val="2004Äê4ÔÂ·Ý"/>
      <sheetName val="²Ö´¢"/>
      <sheetName val="ÆóÒµ±íÒ»"/>
      <sheetName val="B"/>
      <sheetName val="Financ_ Overview"/>
      <sheetName val="2002_¨º3__¡¤Y"/>
      <sheetName val="2004_¨º4__¡¤Y"/>
      <sheetName val="2_¡ä¡é"/>
      <sheetName val="_¨®¨°¦Ì¡À¨ª¨°_"/>
      <sheetName val="#REF!"/>
      <sheetName val="GP_AT"/>
      <sheetName val="Breakdown-Intrim"/>
      <sheetName val="关联方及集团内清单"/>
      <sheetName val="调整分录汇总"/>
      <sheetName val="预付清单"/>
      <sheetName val="在建工程设备"/>
      <sheetName val="财务费用"/>
      <sheetName val="资产负债表及损益表"/>
      <sheetName val="制造费用"/>
      <sheetName val="重要内部交易"/>
      <sheetName val="管理费用"/>
      <sheetName val="目录"/>
      <sheetName val="营业费用"/>
      <sheetName val="核算项目余额表"/>
      <sheetName val="64151支付情况"/>
      <sheetName val="包增减变动"/>
      <sheetName val="Main"/>
      <sheetName val="会计科目"/>
      <sheetName val="共機J"/>
      <sheetName val="2002_ê3__·Y"/>
      <sheetName val="2004_ê4__·Y"/>
      <sheetName val="2_′￠"/>
      <sheetName val="_óòμ±íò_"/>
      <sheetName val="22号"/>
      <sheetName val="资产负债表"/>
      <sheetName val="M-5C"/>
      <sheetName val="盈余公积 （合并)"/>
      <sheetName val="试算平衡表"/>
      <sheetName val="HVAC BoQ"/>
      <sheetName val="_______"/>
      <sheetName val="常用项目"/>
      <sheetName val="Financ__Overview"/>
      <sheetName val="SW-TEO"/>
      <sheetName val="G.1R-Shou COP Gf"/>
      <sheetName val="电视监控"/>
      <sheetName val="1-4栋结算清单汇总表"/>
      <sheetName val="合同"/>
      <sheetName val="钢筋计算表"/>
      <sheetName val="Open"/>
      <sheetName val="税金预测"/>
      <sheetName val="参照表"/>
      <sheetName val="11年计划"/>
      <sheetName val="字段"/>
      <sheetName val="折线图2数据"/>
      <sheetName val="总人口"/>
      <sheetName val="事业发展"/>
      <sheetName val="村级支出"/>
      <sheetName val="在水一方"/>
      <sheetName val="测算模式"/>
      <sheetName val="销售财务日报表②"/>
      <sheetName val="平衡表"/>
      <sheetName val="工程量计算"/>
      <sheetName val="金悦派"/>
      <sheetName val="内围地梁钢筋说明"/>
      <sheetName val="苏州绿街工程 "/>
      <sheetName val="甲指乙供材料报价表"/>
      <sheetName val="5201.2004"/>
      <sheetName val="承台(砖模) "/>
      <sheetName val="柱"/>
      <sheetName val="資料庫"/>
      <sheetName val="科目余额表"/>
      <sheetName val="P1012001"/>
      <sheetName val="FYYS-1-编制底稿04-招聘活动支出"/>
      <sheetName val="XLR_NoRangeSheet"/>
      <sheetName val="General"/>
      <sheetName val="Arch"/>
      <sheetName val="施工参考单价报价表"/>
      <sheetName val="貨品科目"/>
      <sheetName val="材料单价表"/>
      <sheetName val="现金流量表"/>
      <sheetName val="单位"/>
      <sheetName val="JE"/>
      <sheetName val="COA"/>
      <sheetName val="master"/>
      <sheetName val="00000ppy"/>
      <sheetName val="单位库"/>
      <sheetName val="普通套房2BS"/>
      <sheetName val="隔墙"/>
      <sheetName val="主要规划指标"/>
      <sheetName val="MOHKG"/>
      <sheetName val="07水"/>
      <sheetName val="楼梯间"/>
      <sheetName val="BA "/>
      <sheetName val="BA-Pl"/>
      <sheetName val="设备清单整理"/>
      <sheetName val="汇总表"/>
      <sheetName val="工程量"/>
      <sheetName val="新明源销售财务日报"/>
      <sheetName val="总措施项目"/>
      <sheetName val="7"/>
      <sheetName val="投标材料清单 "/>
      <sheetName val="室内汇总"/>
      <sheetName val="Combo"/>
      <sheetName val="Data"/>
      <sheetName val=""/>
      <sheetName val="土建工程综合单价表"/>
      <sheetName val="土建工程综合单价组价明细表"/>
      <sheetName val="变量指标"/>
      <sheetName val="ATS_mat'l_cost"/>
      <sheetName val="Sprial_GS_2001"/>
      <sheetName val="grille"/>
      <sheetName val="GS_duct_unit_cost"/>
      <sheetName val="mei_frp_unit_cost"/>
      <sheetName val="mei_GS_unit_cost "/>
      <sheetName val="pp_unit_cost"/>
      <sheetName val="Teflon"/>
      <sheetName val="Welded GS"/>
      <sheetName val="综合认价"/>
      <sheetName val="基础数据命名表"/>
      <sheetName val="墙面工程"/>
      <sheetName val="mwin"/>
      <sheetName val="合同明细"/>
      <sheetName val="PUR资料库"/>
      <sheetName val="铺装计算式"/>
      <sheetName val="下拉"/>
      <sheetName val="21"/>
      <sheetName val="清单"/>
      <sheetName val="人工工时"/>
      <sheetName val="算分表"/>
      <sheetName val="301-6"/>
      <sheetName val="工程材料"/>
      <sheetName val="装饰部分"/>
      <sheetName val="人工费"/>
      <sheetName val="计算式模板"/>
      <sheetName val="Wl. Fin."/>
      <sheetName val="改加胶玻璃、室外栏杆"/>
      <sheetName val="_x005f_x0000__x005f_x0000__x005f_x0000__x005f_x0000__x0"/>
      <sheetName val="_x005f_x005f_x005f_x0000__x005f_x005f_x005f_x0000__x005"/>
      <sheetName val="本期工程报价总表"/>
      <sheetName val="Constants"/>
      <sheetName val="报价单"/>
      <sheetName val="Input"/>
      <sheetName val="DialogData"/>
      <sheetName val="网络视频服务器"/>
      <sheetName val="禁删"/>
      <sheetName val="计算式明细"/>
      <sheetName val="基础项目"/>
      <sheetName val="_x005f_x0000__x005f_x0000__x005"/>
      <sheetName val="Estimate Details"/>
      <sheetName val="e"/>
      <sheetName val="temp"/>
      <sheetName val="装饰3#楼 "/>
      <sheetName val="装饰4#楼"/>
      <sheetName val="111"/>
      <sheetName val="改造清单"/>
      <sheetName val="#REF"/>
      <sheetName val="eva"/>
      <sheetName val="VRV参数"/>
      <sheetName val="Mp-team 1"/>
      <sheetName val="Sheet9"/>
      <sheetName val="工程量清单-D1户型"/>
      <sheetName val="3"/>
      <sheetName val="1#量统计"/>
      <sheetName val="嘉里塔楼工程量"/>
      <sheetName val="道路工程"/>
      <sheetName val="其它工作项目报价清单"/>
      <sheetName val="合计"/>
      <sheetName val="财政供养人员增幅"/>
      <sheetName val="材料"/>
      <sheetName val="雨棚"/>
      <sheetName val="土方"/>
      <sheetName val="基本数据"/>
      <sheetName val="资料库"/>
      <sheetName val="VSNHEMQP"/>
      <sheetName val="list"/>
      <sheetName val="封面"/>
      <sheetName val="NAME"/>
      <sheetName val="安装汇总表"/>
      <sheetName val="表4装修工程量清单"/>
      <sheetName val="9.2.2分部分项清单 B8"/>
      <sheetName val="防水指标"/>
      <sheetName val="DDETABLE "/>
      <sheetName val="规划面积"/>
      <sheetName val="建安付款规划"/>
      <sheetName val="敏感性分析"/>
      <sheetName val="酒店盈利测算"/>
      <sheetName val="投资估算"/>
      <sheetName val="表头"/>
      <sheetName val="利润测算"/>
      <sheetName val="两税支付"/>
      <sheetName val="利润测算_(按物业类型)"/>
      <sheetName val="现金流量及资金计划"/>
      <sheetName val="科目名称表"/>
      <sheetName val="参数表"/>
      <sheetName val="利润测算（按物业类型）"/>
      <sheetName val="利润测算 (按物业类型)"/>
      <sheetName val="平开窗0515"/>
      <sheetName val="A3 &amp; U 09-01"/>
      <sheetName val="参数"/>
      <sheetName val="基础资料（B）"/>
      <sheetName val="2.规划面积"/>
      <sheetName val="5.投资估算"/>
      <sheetName val="02.参数表"/>
      <sheetName val="5.2.成本分配"/>
      <sheetName val="8.2.建安付款规划"/>
      <sheetName val="楼宇价目表A10"/>
      <sheetName val="楼宇价目表A9"/>
      <sheetName val="楼宇价目表B1"/>
      <sheetName val="楼宇价目表B2"/>
      <sheetName val="成本项目"/>
      <sheetName val="TAX COM"/>
      <sheetName val="BOX SUM"/>
      <sheetName val="收入"/>
      <sheetName val="上年末"/>
      <sheetName val="1月"/>
      <sheetName val="10月"/>
      <sheetName val="11月"/>
      <sheetName val="12月"/>
      <sheetName val="2月"/>
      <sheetName val="3月"/>
      <sheetName val="4月"/>
      <sheetName val="5月"/>
      <sheetName val="6月"/>
      <sheetName val="7月"/>
      <sheetName val="8月"/>
      <sheetName val="9月"/>
      <sheetName val="成本测算"/>
      <sheetName val="敏感参数"/>
      <sheetName val="1.1合同造价清单-总价包干"/>
      <sheetName val="KKKKKKKK"/>
      <sheetName val="   合同台账  "/>
      <sheetName val="Estimate"/>
      <sheetName val="科目表 "/>
      <sheetName val="合同卡片"/>
      <sheetName val="变量单"/>
      <sheetName val="5期B栋会所装饰精装修"/>
      <sheetName val="Bill-2.1（1）"/>
      <sheetName val="ironmongery"/>
      <sheetName val="KDB"/>
      <sheetName val="平开窗（单价）"/>
      <sheetName val="人工及辅材"/>
      <sheetName val="裙房"/>
      <sheetName val="明细表"/>
      <sheetName val="1#汇总表"/>
      <sheetName val="1-参数表"/>
      <sheetName val="_x005f_x005f_x005f_x005f_x005f_x005f_x005f_x0000__x005f"/>
      <sheetName val="accode"/>
      <sheetName val="_x005f_x005f_x005f_x005f_x005f_x005f_x005f_x005f_x005f_x005f_"/>
      <sheetName val="_x005f_x005f_x005f_x0000__x005f"/>
      <sheetName val="_x005f_x005f_x005f_x005f_"/>
      <sheetName val="_x005f_x005f_x005f_x005f_x005f_x005f_x005f_x005f_"/>
      <sheetName val="_x005f_x0000__x005f"/>
      <sheetName val="_x005f_x005f_"/>
      <sheetName val="型材线密度表"/>
      <sheetName val="石材购买量统计"/>
      <sheetName val="新产品贡献率"/>
      <sheetName val="Financ__Overview1"/>
      <sheetName val="POWER_ASSUMPTIONS"/>
      <sheetName val="设定"/>
      <sheetName val="anti-termite"/>
      <sheetName val="8"/>
      <sheetName val="雨水直槽"/>
      <sheetName val="1.投标总价封面"/>
      <sheetName val="取费表"/>
      <sheetName val="系统材料"/>
      <sheetName val="附件C"/>
      <sheetName val="一次汇总"/>
      <sheetName val="2.1设计部"/>
      <sheetName val="2002-CMHK"/>
      <sheetName val="四月份月报"/>
      <sheetName val="行政区划"/>
      <sheetName val="控股"/>
      <sheetName val="GDP"/>
      <sheetName val="香港瑞嘉08"/>
      <sheetName val="detail"/>
      <sheetName val="农业人口"/>
      <sheetName val="1.1.1（土建6#楼）"/>
      <sheetName val="2002年一般预算收入"/>
      <sheetName val="公共区装饰 (2层)"/>
      <sheetName val="公共区装饰 (3层)"/>
      <sheetName val="公共区装饰 (1期) "/>
      <sheetName val="公共区装饰 (负1层) "/>
      <sheetName val="公共区装饰 (1层)"/>
      <sheetName val="中区地下室"/>
      <sheetName val="北区上盖"/>
      <sheetName val="优惠统计表"/>
      <sheetName val="1-10月"/>
      <sheetName val="公司名称"/>
      <sheetName val="填表情况"/>
      <sheetName val="2.1a-移动通话费"/>
      <sheetName val="2.2a-国內长途话费"/>
      <sheetName val="2.3a-港澳台长途话费"/>
      <sheetName val="2.4a-国际长途话费"/>
      <sheetName val="2.5a-IP长途话费"/>
      <sheetName val="2.6a-省內及省际出访漫遊"/>
      <sheetName val="2.7a-国际出访漫遊"/>
      <sheetName val="2.8a-月租费"/>
      <sheetName val="2.9.1a-网间结算收入"/>
      <sheetName val="2.9.2a-入访漫游"/>
      <sheetName val="2.9.5a-增值数据CMNET收入"/>
      <sheetName val="2.1-租賃支出"/>
      <sheetName val="2.2-业务费"/>
      <sheetName val="2.14-出访漫游"/>
      <sheetName val="2.3-佣金 手续费"/>
      <sheetName val="2.20-非付现宣传费用"/>
      <sheetName val="3-货币資金"/>
      <sheetName val="4-短期投資"/>
      <sheetName val="2.4-优惠统计"/>
      <sheetName val="2.5-维修费"/>
      <sheetName val="2.6-营业费用"/>
      <sheetName val="2.7-员工人数统计"/>
      <sheetName val="3-货币資金明細"/>
      <sheetName val="3.1.1银行调节表"/>
      <sheetName val="3.1.2银行调节表"/>
      <sheetName val="3.1.3-银行调节表"/>
      <sheetName val="4-应收帐款"/>
      <sheetName val="4.1-坏帐准备 "/>
      <sheetName val="5.1-其他应收款"/>
      <sheetName val="8-存貨"/>
      <sheetName val="5.2-预付帐款"/>
      <sheetName val="6.1-待摊费用"/>
      <sheetName val="10-其他流动資产"/>
      <sheetName val="11-长期投资"/>
      <sheetName val="7B-存貨"/>
      <sheetName val="7B.1-存貨"/>
      <sheetName val="存货盘点表7.1"/>
      <sheetName val="存货盘点表7.2"/>
      <sheetName val="8.1-固定資产"/>
      <sheetName val="8.2-非生产用固定资产"/>
      <sheetName val="9-在建工程"/>
      <sheetName val="10-工程物资"/>
      <sheetName val="15-无形資产"/>
      <sheetName val="11-长期待摊费用"/>
      <sheetName val="17-短期借款"/>
      <sheetName val="18-应付帐款"/>
      <sheetName val="19-預收帐款"/>
      <sheetName val="20-其他应付款"/>
      <sheetName val="21-应交稅金"/>
      <sheetName val="22-其他应交款"/>
      <sheetName val="23-預提费用"/>
      <sheetName val="24-一年内到期的长期负债"/>
      <sheetName val="25-长期借款"/>
      <sheetName val="25.1-长期借款"/>
      <sheetName val="26-长期应付款"/>
      <sheetName val="26.1-长期应付款"/>
      <sheetName val="25-入网费收费标准"/>
      <sheetName val="29-关联应收付"/>
      <sheetName val="30-資本承担"/>
      <sheetName val="31-经营租賃合约"/>
      <sheetName val="16-未付工程款"/>
      <sheetName val="17-无形資产"/>
      <sheetName val="18.1-应付帐款"/>
      <sheetName val="18.2-其他应付款"/>
      <sheetName val="18.3-预提费用"/>
      <sheetName val="18.4-其它应交款"/>
      <sheetName val="18.5-未交稅金"/>
      <sheetName val="18.6-預收帐款"/>
      <sheetName val="19-資本承担"/>
      <sheetName val="20-经营租賃合约"/>
      <sheetName val="23-或有事项"/>
      <sheetName val="24-在建工程结转固定资产情况"/>
      <sheetName val="27.1以前年度损益调整"/>
      <sheetName val="28.1-确认书附表(电信)"/>
      <sheetName val="Sheet8"/>
      <sheetName val="Sheet7"/>
      <sheetName val="Sheet6"/>
      <sheetName val="Sheet5"/>
      <sheetName val="Sheet4"/>
      <sheetName val="28.2-确认书附表(邮政局)"/>
      <sheetName val="28.3-确认书附表(移动集团)"/>
      <sheetName val="28.4-确认书附表(寻呼公司)"/>
      <sheetName val="28.5-确认书附表(无委会)"/>
      <sheetName val="28.6-确认书附表(其他邮电关联公司)"/>
      <sheetName val="36-資本开支"/>
      <sheetName val="37-十大供应商"/>
      <sheetName val="HBBZBK"/>
      <sheetName val="2月请款"/>
      <sheetName val="基本参数"/>
      <sheetName val="成本估算"/>
      <sheetName val="2"/>
      <sheetName val="6"/>
      <sheetName val="面积合计（藏）"/>
      <sheetName val="4"/>
      <sheetName val="5"/>
      <sheetName val="1"/>
      <sheetName val="规划指标"/>
      <sheetName val="Interims"/>
      <sheetName val="盈A030617使用格式"/>
      <sheetName val="南苑基本库"/>
      <sheetName val="4.产品成本分摊"/>
      <sheetName val="公检法司编制"/>
      <sheetName val="行政编制"/>
      <sheetName val="做法表"/>
      <sheetName val="钢材单重"/>
      <sheetName val="测算明细表(0+1+1)"/>
      <sheetName val="PREVCM"/>
      <sheetName val="before"/>
      <sheetName val="GP_AT.XLS"/>
      <sheetName val="index"/>
      <sheetName val="GRSummary"/>
      <sheetName val="报价细目表"/>
      <sheetName val="03-工程量清单偏差表"/>
      <sheetName val="工程量价分析表"/>
      <sheetName val="单包汇总清单"/>
      <sheetName val="双包汇总清单"/>
      <sheetName val="措施费对比表"/>
      <sheetName val="材料采购清单"/>
      <sheetName val="劳务辅材清单"/>
      <sheetName val="EXRATE"/>
      <sheetName val="庭院工程 "/>
      <sheetName val="设计部"/>
      <sheetName val="ZB"/>
      <sheetName val="LTM销售"/>
      <sheetName val="HTM销售"/>
      <sheetName val="生鲜销售"/>
      <sheetName val="费用表"/>
      <sheetName val="SOR.3.1.4"/>
      <sheetName val="B3.1.5"/>
      <sheetName val="清单1-裙楼Ea"/>
      <sheetName val="company operations"/>
      <sheetName val="hangzhou2"/>
      <sheetName val="Control"/>
      <sheetName val="合格证 (2)"/>
      <sheetName val="2.1高层室内装饰"/>
      <sheetName val="推拉"/>
      <sheetName val="综合计算表(饰面)"/>
      <sheetName val="补充工程量清单"/>
      <sheetName val="3-10存货汇总"/>
      <sheetName val="3-1-1现金"/>
      <sheetName val="明细分类账"/>
      <sheetName val="EVALUATE园建工程"/>
      <sheetName val="园林电气汇总"/>
      <sheetName val="XX排总"/>
      <sheetName val="现金清单"/>
      <sheetName val="表0参数配置表"/>
      <sheetName val="表6-项目总投资"/>
      <sheetName val="表6.1-项目总投资明细表"/>
      <sheetName val="模板配置"/>
      <sheetName val="配置表 "/>
      <sheetName val="基础数据"/>
      <sheetName val="业态"/>
      <sheetName val="1项目基础数据表"/>
      <sheetName val="B1-1清单外装修"/>
      <sheetName val="计算式"/>
      <sheetName val="代码表1"/>
      <sheetName val="清单汇总表"/>
      <sheetName val="MXB1"/>
      <sheetName val="MXB10"/>
      <sheetName val="总表"/>
      <sheetName val="窗型过程"/>
      <sheetName val="窗变量"/>
      <sheetName val="门窗拆料单"/>
      <sheetName val="玻璃表"/>
      <sheetName val="计价表"/>
      <sheetName val="help"/>
      <sheetName val="钢材表"/>
      <sheetName val="型材表"/>
      <sheetName val="门窗表"/>
      <sheetName val="配件表"/>
      <sheetName val="标准表格"/>
      <sheetName val="户型汇总表"/>
      <sheetName val="2006年10月"/>
      <sheetName val="铝合金"/>
      <sheetName val="月计划"/>
      <sheetName val="SUMMARY"/>
      <sheetName val="LB020A(月)"/>
      <sheetName val="售楼部装饰部分"/>
      <sheetName val="灌木工程"/>
      <sheetName val="硬质结算表"/>
      <sheetName val="综合单价分析表"/>
      <sheetName val="户型主材表"/>
      <sheetName val="B2"/>
      <sheetName val="S1单价表"/>
      <sheetName val="W02"/>
      <sheetName val="W13"/>
      <sheetName val="W12"/>
      <sheetName val="W01"/>
      <sheetName val="S12"/>
      <sheetName val="S11"/>
      <sheetName val="S02"/>
      <sheetName val="S01"/>
      <sheetName val="S05"/>
      <sheetName val="MPT FA"/>
      <sheetName val="无合同工程及销费"/>
      <sheetName val="科目列表"/>
      <sheetName val="成本动态台帐"/>
      <sheetName val="電気設備表"/>
      <sheetName val="本年收入合计"/>
      <sheetName val="工商税收"/>
      <sheetName val="Sch PR-2"/>
      <sheetName val="Sch PR-3"/>
      <sheetName val="农业用地"/>
      <sheetName val="汇总"/>
      <sheetName val="绿化工程"/>
      <sheetName val="明細表"/>
      <sheetName val="地梁"/>
      <sheetName val="MC"/>
      <sheetName val="至10月末全成本汇总表（动态）"/>
      <sheetName val="包干费用表"/>
      <sheetName val="建筑面积 "/>
      <sheetName val="10月佳通债务转移分析"/>
      <sheetName val="SUM"/>
      <sheetName val="安装主材表"/>
      <sheetName val="46~47层装饰主材表"/>
      <sheetName val="装饰清单（标段二）"/>
      <sheetName val="汇总表（一标段）"/>
      <sheetName val="汇总表 (二标段)"/>
      <sheetName val="装修材料费"/>
      <sheetName val="红叶负一"/>
      <sheetName val="材料表"/>
      <sheetName val="15GSP"/>
      <sheetName val="실행철강하도"/>
      <sheetName val="三、酒店玻璃幕墙、金属幕墙"/>
      <sheetName val="average price"/>
      <sheetName val="05年预售率"/>
      <sheetName val="2006年宏观调控对绿城的影响"/>
      <sheetName val="Bank Debt"/>
      <sheetName val="GFA"/>
      <sheetName val="2经济测算"/>
      <sheetName val="2001 Monthly Sum"/>
      <sheetName val="人员支出"/>
      <sheetName val="支付计划一期"/>
      <sheetName val="中山低值"/>
      <sheetName val="Construction"/>
      <sheetName val="B1"/>
      <sheetName val="B3"/>
      <sheetName val="B4"/>
      <sheetName val="B9"/>
      <sheetName val="B5"/>
      <sheetName val="B8"/>
      <sheetName val="B6"/>
      <sheetName val="B10"/>
      <sheetName val="平整场地面积工程量计算表"/>
      <sheetName val="E100"/>
      <sheetName val="N100"/>
      <sheetName val="A3"/>
      <sheetName val="分类说明"/>
      <sheetName val="损  益  表"/>
      <sheetName val="第一部分定价"/>
      <sheetName val="二号清单-联排别墅地下土建（14#）"/>
      <sheetName val="D0026B3"/>
      <sheetName val="BAU"/>
      <sheetName val="电气工程"/>
      <sheetName val="综合单价组价表-安装"/>
      <sheetName val="综合单价组价表-装饰"/>
      <sheetName val="装饰工程"/>
      <sheetName val="给排水"/>
      <sheetName val="柜台清单"/>
      <sheetName val="综合单价组价表-柜台"/>
      <sheetName val="零星设备"/>
      <sheetName val="通风工程"/>
      <sheetName val="计算书"/>
      <sheetName val="楼梯钢筋"/>
      <sheetName val="墙类型"/>
      <sheetName val="FI"/>
      <sheetName val="敏感详细分析"/>
      <sheetName val="1.审算工程量"/>
      <sheetName val="输入表"/>
      <sheetName val="现场签证计价表"/>
      <sheetName val="设计变更计价表"/>
      <sheetName val="（一）SJ-000217-01计算稿"/>
      <sheetName val="价格"/>
      <sheetName val="工作台帐"/>
      <sheetName val="单价分析表"/>
      <sheetName val="时代廊桥花园23栋给排水工程"/>
      <sheetName val="名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梁"/>
      <sheetName val="Financ. Overview"/>
      <sheetName val="Toolbox"/>
      <sheetName val="_______"/>
      <sheetName val="G.1R-Shou COP Gf"/>
      <sheetName val="QY"/>
      <sheetName val="list"/>
      <sheetName val="Main"/>
      <sheetName val="单位库"/>
      <sheetName val="21"/>
      <sheetName val="点表"/>
      <sheetName val="柱"/>
      <sheetName val="门窗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Sheet9"/>
      <sheetName val="核算项目余额表"/>
      <sheetName val="三家其他应付公司"/>
      <sheetName val="Sales branch breakdown"/>
      <sheetName val="新模板"/>
      <sheetName val="企业表一"/>
      <sheetName val="M-5A"/>
      <sheetName val="其他液氨采购"/>
      <sheetName val="4-2.销售分公司应收帐款"/>
      <sheetName val="10-3.向关联方采购固定资产"/>
      <sheetName val="应收账款明细表"/>
      <sheetName val="#REF!"/>
      <sheetName val="LINK1"/>
      <sheetName val="Financ. Overview"/>
      <sheetName val="Toolbox"/>
      <sheetName val="Sheet3"/>
      <sheetName val="chiet tinh"/>
      <sheetName val="Sheet1"/>
      <sheetName val="结论2"/>
      <sheetName val="结论1"/>
      <sheetName val="透视"/>
      <sheetName val="计算表"/>
      <sheetName val="内垫标准成本"/>
      <sheetName val="标准套"/>
      <sheetName val="TMS-1.7胎重"/>
      <sheetName val="基表"/>
      <sheetName val="RM Price Forecast"/>
      <sheetName val="制造费用凭证抽查"/>
      <sheetName val="Tickmarks"/>
      <sheetName val="summary "/>
      <sheetName val="XREF"/>
      <sheetName val="已背书转让"/>
      <sheetName val="已抵押"/>
      <sheetName val="在帐"/>
      <sheetName val="Assumptions"/>
      <sheetName val="Main"/>
      <sheetName val="POWER ASSUMPTIONS"/>
      <sheetName val="编码表"/>
      <sheetName val="附二.项目清单"/>
      <sheetName val="日"/>
      <sheetName val="3"/>
      <sheetName val="7"/>
      <sheetName val="投标材料清单 "/>
      <sheetName val="工程材料"/>
      <sheetName val="3.基础梁"/>
      <sheetName val="Gen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Register Listing"/>
      <sheetName val="Frontpage2"/>
      <sheetName val="MainMenu"/>
      <sheetName val="Post CM Count"/>
      <sheetName val="Report Proforma"/>
      <sheetName val="Pre CM Data"/>
      <sheetName val="Pre CM Count"/>
      <sheetName val="Pre CM £ Data"/>
      <sheetName val="Pre CM Value"/>
      <sheetName val="Post CM Data"/>
      <sheetName val="Post CM £ Data"/>
      <sheetName val="Post CM Value"/>
      <sheetName val="L &amp; I Criteria"/>
      <sheetName val="Criteria"/>
      <sheetName val="G.1R-Shou COP Gf"/>
      <sheetName val="3"/>
      <sheetName val="Sheet9"/>
      <sheetName val="核算项目余额表"/>
      <sheetName val="Toolbox"/>
      <sheetName val="目录"/>
      <sheetName val="Financ. Overview"/>
      <sheetName val="General"/>
      <sheetName val="点表"/>
      <sheetName val="eqpmad2"/>
      <sheetName val="F1~2承台"/>
      <sheetName val="地坪"/>
      <sheetName val="5期B栋会所装饰精装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点表"/>
      <sheetName val="priceD"/>
      <sheetName val="Sheet2"/>
      <sheetName val="Sheet3"/>
      <sheetName val="BA-Pl"/>
      <sheetName val="改加胶玻璃、室外栏杆"/>
      <sheetName val="XL4Poppy"/>
      <sheetName val="工程材料"/>
      <sheetName val="#REF"/>
      <sheetName val="General"/>
      <sheetName val="21"/>
      <sheetName val="4.基础梁拉梁"/>
      <sheetName val="门窗表"/>
      <sheetName val="厨厕通用"/>
      <sheetName val="地坪"/>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工程材料"/>
      <sheetName val="合价"/>
      <sheetName val="单价"/>
      <sheetName val="清单汇总"/>
      <sheetName val="单价 (2)"/>
      <sheetName val="201-1"/>
      <sheetName val="201-2"/>
      <sheetName val="201-3"/>
      <sheetName val="201-4"/>
      <sheetName val="301-1"/>
      <sheetName val="301-2"/>
      <sheetName val="301-3"/>
      <sheetName val="301-4"/>
      <sheetName val="301-5"/>
      <sheetName val="301-6"/>
      <sheetName val="301-7"/>
      <sheetName val="301-8"/>
      <sheetName val="301-9"/>
      <sheetName val="301-10"/>
      <sheetName val="302-1"/>
      <sheetName val="302-2"/>
      <sheetName val="302-3"/>
      <sheetName val="401-1"/>
      <sheetName val="401-2"/>
      <sheetName val="402-1"/>
      <sheetName val="402-2"/>
      <sheetName val="501-1"/>
      <sheetName val="502-1"/>
      <sheetName val="503-1"/>
      <sheetName val="503-2"/>
      <sheetName val="503-3"/>
      <sheetName val="503-4"/>
      <sheetName val="601-1"/>
      <sheetName val="601-2"/>
      <sheetName val="601-3"/>
      <sheetName val="601-4"/>
      <sheetName val="601-5"/>
      <sheetName val="602-1 "/>
      <sheetName val="点表"/>
      <sheetName val="XLR_NoRangeSheet"/>
      <sheetName val="成本台帐"/>
      <sheetName val="General"/>
      <sheetName val="Open"/>
      <sheetName val="21"/>
      <sheetName val="梁"/>
      <sheetName val="#REF!"/>
      <sheetName val="门窗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使用说明"/>
      <sheetName val="封面"/>
      <sheetName val="汇总"/>
      <sheetName val="计算表"/>
      <sheetName val="计算说明"/>
      <sheetName val="参考数据"/>
      <sheetName val="301-6"/>
      <sheetName val="工程材料"/>
      <sheetName val="XLR_NoRangeSheet"/>
      <sheetName val="成本项目"/>
      <sheetName val="梁"/>
      <sheetName val="材料表"/>
      <sheetName val="测算依据"/>
      <sheetName val="砂浆单价表"/>
      <sheetName val="#REF!"/>
      <sheetName val="befo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楼梯 "/>
      <sheetName val="建筑零星汇总"/>
      <sheetName val="零星砼,砌体"/>
      <sheetName val="I4地下室墙柱抹灰 "/>
      <sheetName val="外墙装饰"/>
      <sheetName val="汇总表及手算计算格式"/>
      <sheetName val="栏杆及预埋件"/>
      <sheetName val="外墙砌体"/>
      <sheetName val="内墙砌体 "/>
      <sheetName val="建筑面积  "/>
      <sheetName val="脚手架 "/>
      <sheetName val="门窗格式修"/>
      <sheetName val="含量表"/>
      <sheetName val="屋面"/>
      <sheetName val="地面、天花"/>
      <sheetName val="构造柱"/>
      <sheetName val="过梁"/>
      <sheetName val="栏杆工程及手算计算格式 "/>
      <sheetName val="#REF!"/>
      <sheetName val="使用说明"/>
      <sheetName val="XLR_NoRangeSheet"/>
      <sheetName val="list"/>
      <sheetName val="Open"/>
      <sheetName val="Toolbox"/>
      <sheetName val="东一一层方柱砼"/>
      <sheetName val="21"/>
      <sheetName val="矩形桩台"/>
      <sheetName val="计算表"/>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各截面长度"/>
      <sheetName val="H88清单编制"/>
      <sheetName val="25单位工程人材机汇总表"/>
      <sheetName val="25单位工程人材机汇总表2"/>
      <sheetName val="#REF!"/>
      <sheetName val="B3#楼措施汇总"/>
      <sheetName val="地面工程"/>
      <sheetName val="墙面工程"/>
      <sheetName val="天棚工程"/>
      <sheetName val="单位"/>
      <sheetName val="块料名称"/>
      <sheetName val="门窗"/>
      <sheetName val="板房区目标成本"/>
      <sheetName val="单位库"/>
      <sheetName val="Sheet1"/>
      <sheetName val="目录"/>
      <sheetName val="eqpmad2"/>
      <sheetName val="雨水管网"/>
      <sheetName val="污水管网 "/>
      <sheetName val="成本动态台帐"/>
      <sheetName val="（附表4-1）工程任务书1"/>
      <sheetName val="Sheet2"/>
      <sheetName val="LTM销售"/>
      <sheetName val="HTM销售"/>
      <sheetName val="生鲜销售"/>
      <sheetName val="工程库"/>
      <sheetName val="工程材料"/>
      <sheetName val="内围地梁钢筋说明"/>
      <sheetName val="分部分项工程量清单计价表"/>
      <sheetName val="成本测算"/>
      <sheetName val="资料"/>
      <sheetName val="非机动车道、车道"/>
      <sheetName val="汇总"/>
      <sheetName val="铺贴砂浆分析表"/>
      <sheetName val="WWMSSKZN"/>
      <sheetName val="建筑面积及脚手架"/>
      <sheetName val="真石漆 （对数）"/>
      <sheetName val="J82A精"/>
      <sheetName val="N902豪"/>
      <sheetName val="装饰部分"/>
      <sheetName val="弱电"/>
      <sheetName val="强电过路砼保护管 "/>
      <sheetName val="总工程量计算"/>
      <sheetName val="门窗表"/>
      <sheetName val="A8独立基础 "/>
      <sheetName val="厨厕通用"/>
      <sheetName val="地坪"/>
      <sheetName val="日报(有预售证的)"/>
      <sheetName val="计算表"/>
      <sheetName val="03定额库"/>
      <sheetName val="94定额库"/>
      <sheetName val="清单库"/>
      <sheetName val="工程量汇总表"/>
      <sheetName val="单位汇总表"/>
      <sheetName val="一层柱砼C40"/>
      <sheetName val="人行道"/>
      <sheetName val="单位工程汇总表"/>
      <sheetName val="工程量清单计价表"/>
      <sheetName val="扉页"/>
      <sheetName val="封面"/>
      <sheetName val="按楼盘统计"/>
      <sheetName val="清单封面"/>
      <sheetName val="计算表1"/>
      <sheetName val="详图"/>
      <sheetName val="外墙保温涂料"/>
      <sheetName val="5201.2004"/>
      <sheetName val="A区1工程量计算式（室内）"/>
      <sheetName val="A3区其他零星计算"/>
      <sheetName val="C区工程量计算式"/>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室内精简装修计价清单"/>
      <sheetName val="进度款审核"/>
      <sheetName val="XLR_NoRangeSheet"/>
      <sheetName val="析-2"/>
      <sheetName val="POWER ASSUMPTIONS"/>
      <sheetName val="计算簿"/>
      <sheetName val="汇总表"/>
      <sheetName val="-1层~26层地面"/>
      <sheetName val="C栋复式-1层~26层墙面"/>
      <sheetName val="单位工程费汇总表"/>
      <sheetName val="清单"/>
      <sheetName val="数据汇总表"/>
      <sheetName val="基础项目"/>
      <sheetName val="材料损耗(不打印)"/>
      <sheetName val="材料表"/>
      <sheetName val="1"/>
      <sheetName val="1."/>
      <sheetName val="型材表"/>
      <sheetName val="指标分摊"/>
      <sheetName val="规划指标"/>
      <sheetName val="搅拌桩计量"/>
      <sheetName val="旋挖桩混凝土量"/>
      <sheetName val="旋挖桩钢筋量"/>
      <sheetName val="编制说明"/>
      <sheetName val="二级成本动态表"/>
      <sheetName val="公共工程量底稿"/>
      <sheetName val="户型A工程量底稿"/>
      <sheetName val="户型A"/>
      <sheetName val="Parameters"/>
      <sheetName val="室内汇总"/>
      <sheetName val="5期B栋会所装饰精装修"/>
      <sheetName val="主营业务成本明细表"/>
      <sheetName val="过渡数据表"/>
      <sheetName val="下拉菜单"/>
      <sheetName val="XL4Poppy"/>
      <sheetName val="承台(砖模) "/>
      <sheetName val="柱"/>
      <sheetName val="土建工程综合单价表"/>
      <sheetName val="土建工程综合单价组价明细表"/>
      <sheetName val="施工参考单价报价表"/>
      <sheetName val="其它工作项目报价清单"/>
      <sheetName val="甲指乙供材料报价表"/>
      <sheetName val="型材线密度表"/>
      <sheetName val="园建计算表1梁工"/>
      <sheetName val="KKKKKKKK"/>
      <sheetName val=""/>
      <sheetName val="热力"/>
      <sheetName val="建筑面积 "/>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_x005f_x0000__x005f_x0000__x005f_x0000__x005f_x0000__x0"/>
      <sheetName val="设置"/>
      <sheetName val="B4零星"/>
      <sheetName val="梁"/>
      <sheetName val="辅助表(11大堂)"/>
      <sheetName val="工程量"/>
      <sheetName val="Main"/>
      <sheetName val="基础数据"/>
      <sheetName val="凤凰城H区签证-徐静"/>
      <sheetName val="Financ. Overview"/>
      <sheetName val="工程量清单全费用综合单价计价表"/>
      <sheetName val="_x005f_x005f_x005f_x0000__x005f_x005f_x005f_x0000__x005"/>
      <sheetName val="3"/>
      <sheetName val="8"/>
      <sheetName val="2"/>
      <sheetName val="6"/>
      <sheetName val="面积合计（藏）"/>
      <sheetName val="7"/>
      <sheetName val="4"/>
      <sheetName val="投标材料清单 "/>
      <sheetName val="5"/>
      <sheetName val="一期F区六标段工程进度款申请支付表"/>
      <sheetName val="一期F区块六标段本期完成工程造价确认汇总表"/>
      <sheetName val="一期F区六标段本期土建完成工程造价明细表"/>
      <sheetName val="一期F区六标段土建形象进度表"/>
      <sheetName val="一期F区六标段土建单体百分比组成"/>
      <sheetName val="一期F区六标段别墅区安装完成工程造价明细汇总表"/>
      <sheetName val="一期F区六标段别墅区安装形象进度表"/>
      <sheetName val="一期F区六标段高层及地下室安装完成工程造价明细表"/>
      <sheetName val="一期F区六标段高层及地下室安装形象进度表"/>
      <sheetName val="一期F区六标段室外安装完成工程造价确认表"/>
      <sheetName val="一期F区六标段未列项别墅区室外污水系统造价明细"/>
      <sheetName val="一期F区六标段未列项别墅区室外雨水系统造价明细"/>
      <sheetName val="一期F区六标段室外安装工程形象进度表"/>
      <sheetName val="一期F区六标段室外土建完成工程造价确认表"/>
      <sheetName val="一期F区六标段未列项别墅区室外土建造价明细表"/>
      <sheetName val="一期F区六标段室外土建工程形象进度表 "/>
      <sheetName val="附件1海南陵水劳务（别墅N158）工程量计算表"/>
      <sheetName val="基础梁"/>
      <sheetName val="±0.00以下清单"/>
      <sheetName val="±0.0以下工程量"/>
      <sheetName val="±00以上墙抹灰"/>
      <sheetName val="北塔装饰工程量计算式"/>
      <sheetName val="审核明细（第二期）"/>
      <sheetName val="十八.门窗表,门框塞缝"/>
      <sheetName val="十六.零星,屋面做法计算表"/>
      <sheetName val="2001取费"/>
      <sheetName val="_x005f_x005f_x005f_x005f_x005f_x005f_x005f_x0000__x005f"/>
      <sheetName val="_x005f_x005f_x005f_x005f_x005f_x005f_x005f_x005f_x005f_x005f_"/>
      <sheetName val="34、H=500净间距130mm"/>
      <sheetName val="31、H=460mm"/>
      <sheetName val="_x005f_x0000__x005f_x0000__x005"/>
      <sheetName val="_x005f_x005f_x005f_x0000__x005f"/>
      <sheetName val="木饰面"/>
      <sheetName val="外立面"/>
      <sheetName val="General"/>
      <sheetName val="A栋工程量计算书"/>
      <sheetName val="SW-TEO"/>
      <sheetName val="_x0"/>
      <sheetName val="_x005"/>
      <sheetName val="楼梯钢筋"/>
      <sheetName val="2#"/>
      <sheetName val="1#a"/>
      <sheetName val="1#B塔"/>
      <sheetName val="301-6"/>
      <sheetName val="手工计算"/>
      <sheetName val="零星"/>
      <sheetName val="C、D区室外铺贴工程量计算书"/>
      <sheetName val="东一一层方柱砼"/>
      <sheetName val="G.1R-Shou COP Gf"/>
      <sheetName val="销售分析"/>
      <sheetName val="矩形桩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Benchmark Copy 2"/>
      <sheetName val="Front Cover Sheet"/>
      <sheetName val="SUMMARY_Overall (2)"/>
      <sheetName val="SUMMARY_Overall"/>
      <sheetName val="DETAILED SUMMARY_Tower"/>
      <sheetName val="DETAILED SUMMARY_Car Park"/>
      <sheetName val="SECTION BREAK"/>
      <sheetName val="1 SUBSTRUCTURE"/>
      <sheetName val="2 SUPERSTRUCTURE"/>
      <sheetName val="3 INTERNAL FINISHES"/>
      <sheetName val="4 F,F&amp;E"/>
      <sheetName val="5 SERVICES"/>
      <sheetName val="7 EXTERNAL WORKS"/>
      <sheetName val="Sheet1"/>
      <sheetName val="Summary"/>
      <sheetName val="Facade"/>
      <sheetName val="Internal Partitions"/>
      <sheetName val="Summary_Finishes &amp; Intern Divis"/>
      <sheetName val="Wall Finishes"/>
      <sheetName val="Floor finishes"/>
      <sheetName val="Ceiling Finishes"/>
      <sheetName val="HVAC BoQ"/>
      <sheetName val="Elec Bill 3 &amp; 4"/>
      <sheetName val="plumb-Boq"/>
      <sheetName val="Summary_carpark"/>
      <sheetName val="Sheet2"/>
      <sheetName val="G Floor"/>
      <sheetName val="F Floor"/>
      <sheetName val="2nd Floor"/>
      <sheetName val="Levels 3-11"/>
      <sheetName val="Level 12"/>
      <sheetName val="Roof"/>
      <sheetName val="Substructures"/>
      <sheetName val="Finishes"/>
      <sheetName val="Summary of Hills comments"/>
      <sheetName val="Summary of Hills comments (2)"/>
      <sheetName val="Sheet3"/>
      <sheetName val="PC Rates"/>
      <sheetName val="Sheet1 (2)"/>
      <sheetName val="Sheet4"/>
      <sheetName val="ZONE A"/>
      <sheetName val="ZONE B"/>
      <sheetName val="ZONE C"/>
      <sheetName val="ZONE D"/>
      <sheetName val="7 EXTERNAL WORKS (2)"/>
      <sheetName val="Lifecycle"/>
      <sheetName val="Cost Movement"/>
      <sheetName val="SUMMARY_Overall (3)"/>
      <sheetName val="2 SUPERSTRUCTURE (2)"/>
      <sheetName val="Benchmark Copy 2 (2)"/>
      <sheetName val="Mp-team 1"/>
      <sheetName val="Criteria"/>
      <sheetName val="Sheet9"/>
      <sheetName val="材料价格表"/>
      <sheetName val="销售分析"/>
      <sheetName val="Toolbox"/>
      <sheetName val="日报（扣除变更数）"/>
      <sheetName val="#REF!"/>
      <sheetName val="编制说明"/>
      <sheetName val="封面"/>
      <sheetName val="楼梯钢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REF!"/>
      <sheetName val="21"/>
      <sheetName val="计算表"/>
      <sheetName val="单位"/>
      <sheetName val="工程材料"/>
      <sheetName val="301-6"/>
      <sheetName val="eqpmad2"/>
      <sheetName val="改加胶玻璃、室外栏杆"/>
      <sheetName val="日报（扣除变更数）"/>
      <sheetName val="G.1R-Shou COP Gf"/>
      <sheetName val="东一一层方柱砼"/>
      <sheetName val="汇总表"/>
      <sheetName val="Financ. Overview"/>
      <sheetName val="Toolbox"/>
      <sheetName val="梁"/>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BA-Pl"/>
      <sheetName val="BA"/>
      <sheetName val="单位库"/>
      <sheetName val="sheet2"/>
      <sheetName val="工程材料"/>
      <sheetName val="Toolbox"/>
      <sheetName val="5201.2004"/>
      <sheetName val="301-6"/>
      <sheetName val="东一一层方柱砼"/>
      <sheetName val="核算项目余额表"/>
      <sheetName val="材料清单"/>
      <sheetName val="地面过水泥砂"/>
      <sheetName val="楼板镂空及加楼板（部分项目有争议）"/>
      <sheetName val="封面"/>
      <sheetName val="Financ. Overvie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工程量汇总表"/>
      <sheetName val="XLR_NoRangeSheet"/>
      <sheetName val="21"/>
      <sheetName val="单位"/>
      <sheetName val="常用项目"/>
      <sheetName val="3"/>
      <sheetName val="梁"/>
      <sheetName val="General"/>
      <sheetName val="表01"/>
      <sheetName val="工程材料"/>
      <sheetName val="301-6"/>
      <sheetName val="东一一层方柱砼"/>
      <sheetName val="5201.2004"/>
      <sheetName val="封面"/>
      <sheetName val="铝合金"/>
      <sheetName val="Sheet9"/>
      <sheetName val="过渡数据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点表"/>
      <sheetName val="price1"/>
      <sheetName val="时代廊桥花园23栋给排水工程"/>
      <sheetName val="基 础"/>
      <sheetName val="铝合金"/>
      <sheetName val="5201.2004"/>
      <sheetName val="#REF!"/>
      <sheetName val="单位"/>
      <sheetName val="Criteria"/>
      <sheetName val="过渡数据表"/>
      <sheetName val="弱电"/>
      <sheetName val="核算项目余额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预算封面"/>
      <sheetName val="编制说明"/>
      <sheetName val="汇总表"/>
      <sheetName val="B2栋电梯大堂"/>
      <sheetName val="#REF"/>
      <sheetName val="#REF!"/>
      <sheetName val="点表"/>
      <sheetName val="单位"/>
      <sheetName val="封面"/>
      <sheetName val="8"/>
      <sheetName val="2"/>
      <sheetName val="6"/>
      <sheetName val="面积合计（藏）"/>
      <sheetName val="7"/>
      <sheetName val="3"/>
      <sheetName val="4"/>
      <sheetName val="投标材料清单 "/>
      <sheetName val="5"/>
      <sheetName val="1"/>
      <sheetName val="营销合约"/>
      <sheetName val="材料清单"/>
      <sheetName val="地面过水泥砂"/>
      <sheetName val="楼板镂空及加楼板（部分项目有争议）"/>
      <sheetName val="BA-Pl"/>
      <sheetName val="弱电"/>
      <sheetName val="比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Main"/>
      <sheetName val="Sheet2"/>
      <sheetName val="图表1"/>
      <sheetName val="Sheet3"/>
      <sheetName val="XL4Poppy"/>
      <sheetName val="_REF!"/>
      <sheetName val="Sheet1"/>
      <sheetName val="2002年3月份"/>
      <sheetName val="2004年4月份"/>
      <sheetName val="Menu"/>
      <sheetName val="表1(汇总）"/>
      <sheetName val="表1 质管部(14)"/>
      <sheetName val="表1财务部(16) "/>
      <sheetName val="表1行政部(16)"/>
      <sheetName val="表1采购部(3)"/>
      <sheetName val="表1设备部(9)"/>
      <sheetName val="表1生产部(7)"/>
      <sheetName val="总经办"/>
      <sheetName val="表2"/>
      <sheetName val="Calendar"/>
      <sheetName val="表1"/>
      <sheetName val="表3"/>
      <sheetName val="表4"/>
      <sheetName val="表5"/>
      <sheetName val="表6"/>
      <sheetName val="表7"/>
      <sheetName val="表8"/>
      <sheetName val="表9"/>
      <sheetName val="表10"/>
      <sheetName val="表11"/>
      <sheetName val="表12"/>
      <sheetName val="表13"/>
      <sheetName val="表14"/>
      <sheetName val="表1A"/>
      <sheetName val="表1B"/>
      <sheetName val="表1C"/>
      <sheetName val="表4A"/>
      <sheetName val="表4B"/>
      <sheetName val="表4C"/>
      <sheetName val="表5A"/>
      <sheetName val="表5B"/>
      <sheetName val="表5C"/>
      <sheetName val="表15"/>
      <sheetName val="表16"/>
      <sheetName val="表17"/>
      <sheetName val="表18"/>
      <sheetName val="表19"/>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Me舼u"/>
      <sheetName val="13.65度沈ᘳ"/>
      <sheetName val="7月收入预算明细"/>
      <sheetName val="7月支出预算明细 "/>
      <sheetName val="8月收入预算明细"/>
      <sheetName val="8月支出预算明细"/>
      <sheetName val="9月收入预算明细"/>
      <sheetName val="9月支出预算明细"/>
      <sheetName val="Open"/>
      <sheetName val="Í¼±í1"/>
      <sheetName val="2002Äê3ÔÂ·Ý"/>
      <sheetName val="2004Äê4ÔÂ·Ý"/>
      <sheetName val="±í1(»ã×Ü£©"/>
      <sheetName val="±í1 ÖÊ¹Ü²¿(14)"/>
      <sheetName val="±í1²ÆÎñ²¿(16) "/>
      <sheetName val="±í1ÐÐÕþ²¿(16)"/>
      <sheetName val="±í1²É¹º²¿(3)"/>
      <sheetName val="±í1Éè±¸²¿(9)"/>
      <sheetName val="±í1Éú²ú²¿(7)"/>
      <sheetName val="×Ü¾­°ì"/>
      <sheetName val="±í2"/>
      <sheetName val="±í1"/>
      <sheetName val="±í3"/>
      <sheetName val="±í4"/>
      <sheetName val="±í5"/>
      <sheetName val="±í6"/>
      <sheetName val="±í7"/>
      <sheetName val="±í8"/>
      <sheetName val="±í9"/>
      <sheetName val="±í10"/>
      <sheetName val="±í11"/>
      <sheetName val="±í12"/>
      <sheetName val="±í13"/>
      <sheetName val="±í14"/>
      <sheetName val="±í1A"/>
      <sheetName val="±í1B"/>
      <sheetName val="±í1C"/>
      <sheetName val="±í4A"/>
      <sheetName val="±í4B"/>
      <sheetName val="±í4C"/>
      <sheetName val="±í5A"/>
      <sheetName val="±í5B"/>
      <sheetName val="±í5C"/>
      <sheetName val="±í15"/>
      <sheetName val="±í16"/>
      <sheetName val="±í17"/>
      <sheetName val="±í18"/>
      <sheetName val="±í19"/>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MeÅ|u"/>
      <sheetName val="13.65¶ÈÉò_"/>
      <sheetName val="12.31"/>
      <sheetName val="¨ª_¡À¨ª1"/>
      <sheetName val="2002_¨º3__¡¤Y"/>
      <sheetName val="2004_¨º4__¡¤Y"/>
      <sheetName val="¡À¨ª1(__¡Á¨¹¡ê_"/>
      <sheetName val="¡À¨ª1 _¨º1¨¹2_(14)"/>
      <sheetName val="¡À¨ª12___2_(16) "/>
      <sheetName val="¡À¨ª1DD_t2_(16)"/>
      <sheetName val="¡À¨ª12¨¦1o2_(3)"/>
      <sheetName val="¡À¨ª1¨¦¨¨¡À_2_(9)"/>
      <sheetName val="¡À¨ª1¨¦¨²2¨²2_(7)"/>
      <sheetName val="¡Á¨¹_-¡ã¨¬"/>
      <sheetName val="¡À¨ª2"/>
      <sheetName val="¡À¨ª1"/>
      <sheetName val="¡À¨ª3"/>
      <sheetName val="¡À¨ª4"/>
      <sheetName val="¡À¨ª5"/>
      <sheetName val="¡À¨ª6"/>
      <sheetName val="¡À¨ª7"/>
      <sheetName val="¡À¨ª8"/>
      <sheetName val="¡À¨ª9"/>
      <sheetName val="¡À¨ª10"/>
      <sheetName val="¡À¨ª11"/>
      <sheetName val="¡À¨ª12"/>
      <sheetName val="¡À¨ª13"/>
      <sheetName val="¡À¨ª14"/>
      <sheetName val="¡À¨ª1A"/>
      <sheetName val="¡À¨ª1B"/>
      <sheetName val="¡À¨ª1C"/>
      <sheetName val="¡À¨ª4A"/>
      <sheetName val="¡À¨ª4B"/>
      <sheetName val="¡À¨ª4C"/>
      <sheetName val="¡À¨ª5A"/>
      <sheetName val="¡À¨ª5B"/>
      <sheetName val="¡À¨ª5C"/>
      <sheetName val="¡À¨ª15"/>
      <sheetName val="¡À¨ª16"/>
      <sheetName val="¡À¨ª17"/>
      <sheetName val="¡À¨ª18"/>
      <sheetName val="¡À¨ª19"/>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Me_|u"/>
      <sheetName val="13.65_¨¨¨¦¨°_"/>
      <sheetName val="B"/>
      <sheetName val="核算项目余额表"/>
      <sheetName val="13.65度沈_"/>
      <sheetName val="#REF!"/>
      <sheetName val="企业表一"/>
      <sheetName val="M-5A"/>
      <sheetName val="资产负债表及损益表"/>
      <sheetName val="重要内部交易"/>
      <sheetName val="财务费用"/>
      <sheetName val="管理费用"/>
      <sheetName val="目录"/>
      <sheetName val="营业费用"/>
      <sheetName val="制造费用"/>
      <sheetName val="固定资产2001年折旧"/>
      <sheetName val="所得税凭证抽查"/>
      <sheetName val="Criteria"/>
      <sheetName val="新建工作表 "/>
      <sheetName val="PIT"/>
      <sheetName val="Sheet9"/>
      <sheetName val="科目余额表正式"/>
      <sheetName val="三家其他应付公司"/>
      <sheetName val="ancillary"/>
      <sheetName val="HVAC BoQ"/>
      <sheetName val="item information"/>
      <sheetName val="eqpmad2"/>
      <sheetName val="钢筋计算表"/>
      <sheetName val="G.1R-Shou COP Gf"/>
      <sheetName val="单位库"/>
      <sheetName val="Toolbox"/>
      <sheetName val="电视监控"/>
      <sheetName val="SW-TEO"/>
      <sheetName val="下拉菜单"/>
      <sheetName val="S7"/>
      <sheetName val="给排水系统"/>
      <sheetName val="FYYS-1-编制底稿04-招聘活动支出"/>
      <sheetName val="建(栖居)"/>
      <sheetName val="基(栖居)"/>
      <sheetName val="POWER ASSUMPTIONS"/>
      <sheetName val="Financ. Overview"/>
      <sheetName val="折旧清单_1"/>
      <sheetName val="折线图2数据"/>
      <sheetName val="8"/>
      <sheetName val="材料"/>
      <sheetName val="11年计划"/>
      <sheetName val="字段"/>
      <sheetName val="新明源销售财务日报"/>
      <sheetName val="户型配比"/>
      <sheetName val="设计指标"/>
      <sheetName val="08.01"/>
      <sheetName val="土建清单"/>
      <sheetName val="合同"/>
      <sheetName val="零星工程量"/>
      <sheetName val="3.2钢材材料调价表"/>
      <sheetName val="工程量计算"/>
      <sheetName val="总人口"/>
      <sheetName val="工商税收"/>
      <sheetName val="事业发展"/>
      <sheetName val="单位"/>
      <sheetName val="用料分析表（不打印）"/>
      <sheetName val="主要材料明细表"/>
      <sheetName val="总表（不打印）"/>
      <sheetName val="基础资料（B）"/>
      <sheetName val="投资估算"/>
      <sheetName val="利润测算"/>
      <sheetName val="两税支付"/>
      <sheetName val="利润测算_(按物业类型)"/>
      <sheetName val="敏感性分析"/>
      <sheetName val="规划面积"/>
      <sheetName val="现金流量及资金计划"/>
      <sheetName val="酒店盈利测算"/>
      <sheetName val="25#楼地上土建部分"/>
      <sheetName val="常用项目"/>
      <sheetName val="mwin"/>
      <sheetName val="销售回款预测"/>
      <sheetName val="评估结论"/>
      <sheetName val="销售财务日报表②"/>
      <sheetName val="付款进度表"/>
      <sheetName val="Combo"/>
      <sheetName val="Data2"/>
      <sheetName val="   合同台账  "/>
      <sheetName val="无合同工程及销费"/>
      <sheetName val="科目列表"/>
      <sheetName val="二级成本动态表"/>
      <sheetName val="目标成本表"/>
      <sheetName val="合同台帐"/>
      <sheetName val="季度成本动态控制表"/>
      <sheetName val="3"/>
      <sheetName val="装饰部分"/>
      <sheetName val="00000ppy"/>
      <sheetName val="标准清单"/>
      <sheetName val="Q4DK"/>
      <sheetName val="施工参考单价报价表"/>
      <sheetName val="甲指乙供材料报价表"/>
      <sheetName val="基础项目"/>
      <sheetName val="内围地梁钢筋说明"/>
      <sheetName val="資料庫"/>
      <sheetName val="材料单价表"/>
      <sheetName val="高层住宅1#2#--18层"/>
      <sheetName val="成本汇总表"/>
      <sheetName val="费率"/>
      <sheetName val="人"/>
      <sheetName val="2.1设计部"/>
      <sheetName val="Estimate Details"/>
      <sheetName val="基础编码"/>
      <sheetName val="合同台账"/>
      <sheetName val="改加胶玻璃、室外栏杆"/>
      <sheetName val="一発シート"/>
      <sheetName val="材料价格表(立面）"/>
      <sheetName val="材料数量"/>
      <sheetName val="MAT.8.1"/>
      <sheetName val="1.投标总价封面"/>
      <sheetName val="分录表"/>
      <sheetName val="封面"/>
      <sheetName val="NVELGAM"/>
      <sheetName val="ARP-P101"/>
      <sheetName val="门窗表"/>
      <sheetName val="T1T2T3T4门窗表"/>
      <sheetName val="墙面工程"/>
      <sheetName val="5201.2004"/>
      <sheetName val="中小学生"/>
      <sheetName val="隔墙"/>
      <sheetName val="合同明细"/>
      <sheetName val="2"/>
      <sheetName val="6"/>
      <sheetName val="面积合计（藏）"/>
      <sheetName val="7"/>
      <sheetName val="4"/>
      <sheetName val="投标材料清单 "/>
      <sheetName val="5"/>
      <sheetName val="1"/>
      <sheetName val="e"/>
      <sheetName val="#REF"/>
      <sheetName val="DDETABLE "/>
      <sheetName val="敏感参数"/>
      <sheetName val="价格"/>
      <sheetName val="BG-28"/>
      <sheetName val="设置"/>
      <sheetName val="主要材料价格表 （对照）FINAL (2)"/>
      <sheetName val="柱计算"/>
      <sheetName val="工程量"/>
      <sheetName val="一般预算收入"/>
      <sheetName val="户型主材表"/>
      <sheetName val="Bill-2.1（1）"/>
      <sheetName val="索引表"/>
      <sheetName val="í_±í1"/>
      <sheetName val="2002_ê3__·Y"/>
      <sheetName val="2004_ê4__·Y"/>
      <sheetName val="±í1(__×ü￡_"/>
      <sheetName val="±í1 _ê1ü2_(14)"/>
      <sheetName val="±í12___2_(16) "/>
      <sheetName val="±í1DD_t2_(16)"/>
      <sheetName val="±í12é1o2_(3)"/>
      <sheetName val="±í1éè±_2_(9)"/>
      <sheetName val="±í1éú2ú2_(7)"/>
      <sheetName val="×ü_-°ì"/>
      <sheetName val="±__ú·￠éú"/>
      <sheetName val="11_è_aμ¤"/>
      <sheetName val="13_è___¨"/>
      <sheetName val="13_è·___±í"/>
      <sheetName val="13.65_è___¨"/>
      <sheetName val="13.6___¨·___±í"/>
      <sheetName val="13.65_èéò__"/>
      <sheetName val="13.65éò__·___±í"/>
      <sheetName val="11_è_é__"/>
      <sheetName val="_í_ì1y__·___"/>
      <sheetName val="D___·___±í"/>
      <sheetName val="_e_ì_o__μ_"/>
      <sheetName val="_e_ì_ó__"/>
      <sheetName val="__×ü±í"/>
      <sheetName val="_o__μ_±_·Y "/>
      <sheetName val="10.5_è3é±_±í"/>
      <sheetName val="11_è__3é±_±í"/>
      <sheetName val="11_è__ì_3é±_±í"/>
      <sheetName val="___¨_é3é±_±í"/>
      <sheetName val="_aμ¤3é±_±í"/>
      <sheetName val="11_èéò___ê3é±_±í"/>
      <sheetName val="___·_¨á_"/>
      <sheetName val="___·_o__μ_"/>
      <sheetName val="___·____éì±ê"/>
      <sheetName val="___¨·___±í"/>
      <sheetName val="___¨_é·___±í"/>
      <sheetName val="éò___ê·___±í"/>
      <sheetName val="_aμ¤·___"/>
      <sheetName val="í°__15L"/>
      <sheetName val="í°__20L"/>
      <sheetName val="í°__30L"/>
      <sheetName val="í°__10L"/>
      <sheetName val="í°__5L"/>
      <sheetName val="í°__20L (__) "/>
      <sheetName val="í°__30L (__)  "/>
      <sheetName val="í°__15L(_a￡_"/>
      <sheetName val="材料清单"/>
      <sheetName val="地面过水泥砂"/>
      <sheetName val="楼板镂空及加楼板（部分项目有争议）"/>
      <sheetName val="í°__20L￡¨_a￡_"/>
      <sheetName val="í°__30L￡¨_a￡_"/>
      <sheetName val="í°__20L(___¨_é￡_"/>
      <sheetName val="13.65_èéò_"/>
      <sheetName val="提足折旧"/>
      <sheetName val="Breakdown-Intrim"/>
      <sheetName val="审计调整"/>
      <sheetName val="材料消耗"/>
      <sheetName val="总分类账"/>
      <sheetName val="内销硫酸期初"/>
      <sheetName val="Repayment Summary"/>
      <sheetName val="Rate"/>
      <sheetName val="UFPrn20030305081341"/>
      <sheetName val=""/>
      <sheetName val="KKKKKKKK"/>
      <sheetName val="_______"/>
      <sheetName val="KDB"/>
      <sheetName val="SLABREINF-SCH"/>
      <sheetName val="裙房"/>
      <sheetName val="明细表"/>
      <sheetName val="工程库"/>
      <sheetName val="第一部分定价"/>
      <sheetName val="室内汇总"/>
      <sheetName val="营业收入和税金及附加估算表"/>
      <sheetName val="五金"/>
      <sheetName val="费用表"/>
      <sheetName val="XLR_NoRangeSheet"/>
      <sheetName val="Estimate"/>
      <sheetName val="清单汇总"/>
      <sheetName val="建筑面积 "/>
      <sheetName val="盈余公积 （合并)"/>
      <sheetName val="M-5C"/>
      <sheetName val="住宅01工程量"/>
      <sheetName val="住宅07、08工程量"/>
      <sheetName val="商业01工程量"/>
      <sheetName val="防火涂料工程量计算式 "/>
      <sheetName val="承台(砖模) "/>
      <sheetName val="柱"/>
      <sheetName val="营销合约"/>
      <sheetName val="list"/>
      <sheetName val="NAME"/>
      <sheetName val="301-6"/>
      <sheetName val="工程材料"/>
      <sheetName val="点表"/>
      <sheetName val="名称"/>
      <sheetName val="汇总表及手算计算格式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梁"/>
      <sheetName val="General"/>
      <sheetName val="21"/>
      <sheetName val="Sheet2"/>
      <sheetName val="list"/>
      <sheetName val="NAME"/>
      <sheetName val="封面"/>
      <sheetName val="301-6"/>
      <sheetName val="工程材料"/>
      <sheetName val="4.2"/>
      <sheetName val="4.1"/>
      <sheetName val="4.4"/>
      <sheetName val="4.3"/>
      <sheetName val="过渡数据表"/>
      <sheetName val="单位库"/>
      <sheetName val="综合计算表(饰面)"/>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Mp-team 1"/>
      <sheetName val="Main"/>
      <sheetName val="试算平衡表"/>
      <sheetName val="Sheet9"/>
      <sheetName val="Sheet1"/>
      <sheetName val="企业表一"/>
      <sheetName val="核算项目余额表"/>
      <sheetName val="12.31"/>
      <sheetName val="B"/>
      <sheetName val="3"/>
      <sheetName val="Tickmarks"/>
      <sheetName val="Sales branch breakdown"/>
      <sheetName val="summary "/>
      <sheetName val="XREF"/>
      <sheetName val="for disclosure"/>
      <sheetName val="三家其他应付公司"/>
      <sheetName val="户名"/>
      <sheetName val="TTTram"/>
      <sheetName val="资产负债表(本部原报)"/>
      <sheetName val="主营成本"/>
      <sheetName val="XL4Poppy"/>
      <sheetName val="GVL"/>
      <sheetName val="提足折旧"/>
      <sheetName val="收入"/>
      <sheetName val="MP-975"/>
      <sheetName val="M-5A"/>
      <sheetName val="M-5C"/>
      <sheetName val="母公司汇总预测过程"/>
      <sheetName val="56271-2"/>
      <sheetName val="表头"/>
      <sheetName val="G.1R-Shou COP Gf"/>
      <sheetName val="dm"/>
      <sheetName val="HVAC BoQ"/>
      <sheetName val="6"/>
      <sheetName val="4.2"/>
      <sheetName val="4.1"/>
      <sheetName val="4.4"/>
      <sheetName val="4.3"/>
      <sheetName val="材料清单"/>
      <sheetName val="地面过水泥砂"/>
      <sheetName val="楼板镂空及加楼板（部分项目有争议）"/>
      <sheetName val="过渡数据表"/>
      <sheetName val="#REF!"/>
      <sheetName val="21"/>
      <sheetName val="基础项目"/>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ancillary"/>
      <sheetName val="Open"/>
      <sheetName val="Mp-team 1"/>
      <sheetName val="Main"/>
      <sheetName val="建筑面积 "/>
      <sheetName val="XL4Poppy"/>
      <sheetName val="301-6"/>
      <sheetName val="工程材料"/>
      <sheetName val="#REF!"/>
      <sheetName val="土建工程综合单价表"/>
      <sheetName val="土建工程综合单价组价明细表"/>
      <sheetName val="HVAC BoQ"/>
      <sheetName val="施工参考单价报价表"/>
      <sheetName val="其它工作项目报价清单"/>
      <sheetName val="甲指乙供材料报价表"/>
      <sheetName val="下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过梁"/>
      <sheetName val="砼墙"/>
      <sheetName val="基础梁"/>
      <sheetName val="桩承台基础"/>
      <sheetName val="梁"/>
      <sheetName val="柱"/>
      <sheetName val="板"/>
      <sheetName val="地面、天花"/>
      <sheetName val="内墙抹灰"/>
      <sheetName val="楼梯 "/>
      <sheetName val="零星砼"/>
      <sheetName val="汇总表"/>
      <sheetName val="开始(墙体)"/>
      <sheetName val="外墙装饰(标准户形) "/>
      <sheetName val="标准户形(墙体)"/>
      <sheetName val="总工程量(墙体)"/>
      <sheetName val="内墙190"/>
      <sheetName val="分户墙190"/>
      <sheetName val="外墙装饰"/>
      <sheetName val="总工程量(墙体) (2)"/>
      <sheetName val="工程材料"/>
      <sheetName val="内围地梁钢筋说明"/>
      <sheetName val="#REF!"/>
      <sheetName val="墙面工程"/>
      <sheetName val="承台3"/>
      <sheetName val="97取费(定额直接费)"/>
      <sheetName val="B4零星"/>
      <sheetName val="工程量计算书"/>
      <sheetName val="5201.2004"/>
      <sheetName val="承台(砖模) "/>
      <sheetName val="XLR_NoRangeSheet"/>
      <sheetName val="eqpmad2"/>
      <sheetName val="佛山万科污水处理项目土建工程量清单"/>
      <sheetName val="土建工程综合单价表"/>
      <sheetName val="土建工程综合单价组价明细表"/>
      <sheetName val="单位库"/>
      <sheetName val="土建直接费"/>
      <sheetName val="门窗表"/>
      <sheetName val="21"/>
      <sheetName val="职工花名册"/>
      <sheetName val="sn"/>
      <sheetName val="3"/>
      <sheetName val="7"/>
      <sheetName val="投标材料清单 "/>
      <sheetName val="Criteria"/>
      <sheetName val="301-6"/>
      <sheetName val="地梁"/>
      <sheetName val="使用说明"/>
      <sheetName val="Mp-team 1"/>
      <sheetName val="过渡数据表"/>
      <sheetName val="名称"/>
      <sheetName val="四季花城城南地块户型面积"/>
      <sheetName val="汇总(分项)"/>
      <sheetName val="Building Blocks"/>
      <sheetName val="下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ml"/>
      <sheetName val="sd"/>
      <sheetName val="dm"/>
      <sheetName val="Sheet1"/>
      <sheetName val="m"/>
      <sheetName val="Sheet2"/>
      <sheetName val="A"/>
      <sheetName val="B"/>
      <sheetName val="C"/>
      <sheetName val="D"/>
      <sheetName val="E"/>
      <sheetName val="F"/>
      <sheetName val="G"/>
      <sheetName val="H"/>
      <sheetName val="I"/>
      <sheetName val="J"/>
      <sheetName val="分录(上年)"/>
      <sheetName val="分录(本年)"/>
      <sheetName val="抵销和调整(上年)"/>
      <sheetName val="抵销和调整(本年)"/>
      <sheetName val="报表稽核"/>
      <sheetName val="资(年初)"/>
      <sheetName val="资(年末)"/>
      <sheetName val="负(年初)"/>
      <sheetName val="负(年末)"/>
      <sheetName val="利(上年)"/>
      <sheetName val="利(本年)"/>
      <sheetName val="现金流量"/>
      <sheetName val="报告"/>
      <sheetName val="小结指标"/>
      <sheetName val="核算项目余额表"/>
      <sheetName val="企业表一"/>
      <sheetName val="M-5C"/>
      <sheetName val="M-5A"/>
      <sheetName val="固定资产2001年折旧"/>
      <sheetName val="所得税凭证抽查"/>
      <sheetName val="Toolbox"/>
      <sheetName val="BoatTMP"/>
      <sheetName val="ancillary"/>
      <sheetName val="Mp-team 1"/>
      <sheetName val="3"/>
      <sheetName val="汇总(分项)"/>
      <sheetName val="#REF!"/>
      <sheetName val="单位库"/>
      <sheetName val="目录"/>
      <sheetName val="墙面工程"/>
      <sheetName val="DialogData"/>
      <sheetName val="Input"/>
      <sheetName val="Dimensioning"/>
      <sheetName val="下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Sheet1"/>
      <sheetName val="汇总"/>
      <sheetName val="家具"/>
      <sheetName val="灯饰"/>
      <sheetName val="挂画"/>
      <sheetName val="地毯"/>
      <sheetName val="家纺"/>
      <sheetName val="花艺"/>
      <sheetName val="Sheet10"/>
      <sheetName val="帝景中式清单2"/>
      <sheetName val="301-6"/>
      <sheetName val="工程材料"/>
      <sheetName val="人行道"/>
      <sheetName val="分类"/>
      <sheetName val="21"/>
      <sheetName val="5201.2004"/>
      <sheetName val="工程量汇总表"/>
      <sheetName val="零星工程"/>
      <sheetName val="#REF!"/>
      <sheetName val="工程库"/>
      <sheetName val="分部分项工程量计算式表"/>
      <sheetName val="工程量"/>
      <sheetName val="计算表"/>
      <sheetName val="现场签证"/>
      <sheetName val="单位"/>
      <sheetName val="单位库"/>
      <sheetName val="材料表"/>
      <sheetName val="目录"/>
      <sheetName val="名称"/>
      <sheetName val="基础项目"/>
      <sheetName val="梁"/>
      <sheetName val="柱"/>
      <sheetName val="MAIN"/>
      <sheetName val="下拉"/>
    </sheetNames>
    <definedNames>
      <definedName name="Module.Prix_SMC"/>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Open"/>
      <sheetName val="一分厂产量预算"/>
      <sheetName val="二分厂产量预量"/>
      <sheetName val="2003年采购数量合计"/>
      <sheetName val="2003年采购单价"/>
      <sheetName val="Sheet6"/>
      <sheetName val="Sheet5"/>
      <sheetName val="Sheet4"/>
      <sheetName val="产量合计"/>
      <sheetName val="酒液成本"/>
      <sheetName val="包装成本"/>
      <sheetName val="品牌酒液"/>
      <sheetName val="品牌成本"/>
      <sheetName val="品牌单位成本"/>
      <sheetName val="Menu"/>
      <sheetName val="表1(汇总）"/>
      <sheetName val="表1 质管部(14)"/>
      <sheetName val="表1财务部(16) "/>
      <sheetName val="表1行政部(16)"/>
      <sheetName val="表1采购部(3)"/>
      <sheetName val="表1设备部(9)"/>
      <sheetName val="表1生产部(7)"/>
      <sheetName val="总经办"/>
      <sheetName val="表2"/>
      <sheetName val="Calendar"/>
      <sheetName val="预算底稿"/>
      <sheetName val="管理费用预算"/>
      <sheetName val="固定生产成本预算"/>
      <sheetName val="表1"/>
      <sheetName val="表3"/>
      <sheetName val="表4"/>
      <sheetName val="表5"/>
      <sheetName val="表6"/>
      <sheetName val="表7"/>
      <sheetName val="表8"/>
      <sheetName val="表9"/>
      <sheetName val="表10"/>
      <sheetName val="表11"/>
      <sheetName val="表12"/>
      <sheetName val="表13"/>
      <sheetName val="表14"/>
      <sheetName val="仓储"/>
      <sheetName val="维修"/>
      <sheetName val="蒸汽"/>
      <sheetName val="供电"/>
      <sheetName val="污水"/>
      <sheetName val=" 能源"/>
      <sheetName val="供水"/>
      <sheetName val="空压"/>
      <sheetName val="制泠"/>
      <sheetName val="二氧化碳"/>
      <sheetName val="酿造"/>
      <sheetName val="包一"/>
      <sheetName val="包二"/>
      <sheetName val="包三"/>
      <sheetName val="总公司"/>
      <sheetName val="绿叶24"/>
      <sheetName val="绿叶12"/>
      <sheetName val="绿叶10"/>
      <sheetName val="清爽绿叶24"/>
      <sheetName val="清爽绿叶12"/>
      <sheetName val="散扎酒"/>
      <sheetName val="单位成本"/>
      <sheetName val="⬫⬫礫剑干啤（累"/>
      <sheetName val="汇总区域损益表"/>
      <sheetName val="区域损益表(攀)"/>
      <sheetName val="区域损益表(西昌"/>
      <sheetName val="分销分析表（西昌）"/>
      <sheetName val="分销分析表(攀)"/>
      <sheetName val="分销分析表 (汇总)"/>
      <sheetName val="销售分析表"/>
      <sheetName val="销售分析表(攀)"/>
      <sheetName val="销售分析表 (汇总)"/>
      <sheetName val="品牌分析表（西昌）"/>
      <sheetName val="品牌分析表(攀)"/>
      <sheetName val="品牌分析表(汇总)"/>
      <sheetName val="XL4Poppy"/>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雪花分配表 "/>
      <sheetName val="桶酒8L"/>
      <sheetName val="沈阳鲜分配表  "/>
      <sheetName val="桶酒20L(沈阳鲜）   "/>
      <sheetName val="桶酒15L(沈阳鲜）  "/>
      <sheetName val="Instructions"/>
      <sheetName val="表0"/>
      <sheetName val="表0分析1表"/>
      <sheetName val="表0分析2表"/>
      <sheetName val="Check"/>
      <sheetName val="Dept"/>
      <sheetName val="其他财务信息表"/>
      <sheetName val="表1分析"/>
      <sheetName val="表2分析"/>
      <sheetName val="表3分析"/>
      <sheetName val="表4分析"/>
      <sheetName val="表5分析"/>
      <sheetName val="表6分析"/>
      <sheetName val="表7分析"/>
      <sheetName val="表8分析"/>
      <sheetName val="表9分析"/>
      <sheetName val="表10分析"/>
      <sheetName val="表11分析"/>
      <sheetName val="表12分析"/>
      <sheetName val="表13分析"/>
      <sheetName val="表14分析"/>
      <sheetName val="表15"/>
      <sheetName val="表15分析"/>
      <sheetName val="分销-三年"/>
      <sheetName val="分销预算底稿"/>
      <sheetName val="分销-2003"/>
      <sheetName val="分销-年度"/>
      <sheetName val="千升费用比较表"/>
      <sheetName val="预算项目说明"/>
      <sheetName val="附表-运费"/>
      <sheetName val="附表-仓储"/>
      <sheetName val="附表-修理"/>
      <sheetName val="附表-机物料"/>
      <sheetName val="附表-劳务费"/>
      <sheetName val="00000000"/>
      <sheetName val="10000000"/>
      <sheetName val="季报-表1-人数统计"/>
      <sheetName val="季报-表5-员工基本信息统计"/>
      <sheetName val="__礫剑干啤（累"/>
      <sheetName val="B"/>
      <sheetName val="会计科目"/>
      <sheetName val="Ò»·Ö³§²úÁ¿Ô¤Ëã"/>
      <sheetName val="¶þ·Ö³§²úÁ¿Ô¤Á¿"/>
      <sheetName val="2003Äê²É¹ºÊýÁ¿ºÏ¼Æ"/>
      <sheetName val="2003Äê²É¹ºµ¥¼Û"/>
      <sheetName val="²úÁ¿ºÏ¼Æ"/>
      <sheetName val="¾ÆÒº³É±¾"/>
      <sheetName val="°ü×°³É±¾"/>
      <sheetName val="Æ·ÅÆ¾ÆÒº"/>
      <sheetName val="Æ·ÅÆ³É±¾"/>
      <sheetName val="Æ·ÅÆµ¥Î»³É±¾"/>
      <sheetName val="±í1(»ã×Ü£©"/>
      <sheetName val="±í1 ÖÊ¹Ü²¿(14)"/>
      <sheetName val="±í1²ÆÎñ²¿(16) "/>
      <sheetName val="±í1ÐÐÕþ²¿(16)"/>
      <sheetName val="±í1²É¹º²¿(3)"/>
      <sheetName val="±í1Éè±¸²¿(9)"/>
      <sheetName val="±í1Éú²ú²¿(7)"/>
      <sheetName val="×Ü¾­°ì"/>
      <sheetName val="±í2"/>
      <sheetName val="Ô¤Ëãµ×¸å"/>
      <sheetName val="¹ÜÀí·ÑÓÃÔ¤Ëã"/>
      <sheetName val="¹Ì¶¨Éú²ú³É±¾Ô¤Ëã"/>
      <sheetName val="±í1"/>
      <sheetName val="±í3"/>
      <sheetName val="±í4"/>
      <sheetName val="±í5"/>
      <sheetName val="±í6"/>
      <sheetName val="±í7"/>
      <sheetName val="±í8"/>
      <sheetName val="±í9"/>
      <sheetName val="±í10"/>
      <sheetName val="±í11"/>
      <sheetName val="±í12"/>
      <sheetName val="±í13"/>
      <sheetName val="±í14"/>
      <sheetName val="²Ö´¢"/>
      <sheetName val="Î¬ÐÞ"/>
      <sheetName val="ÕôÆû"/>
      <sheetName val="¹©µç"/>
      <sheetName val="ÎÛË®"/>
      <sheetName val=" ÄÜÔ´"/>
      <sheetName val="¹©Ë®"/>
      <sheetName val="¿ÕÑ¹"/>
      <sheetName val="ÖÆãö"/>
      <sheetName val="¶þÑõ»¯Ì¼"/>
      <sheetName val="ÄðÔì"/>
      <sheetName val="°üÒ»"/>
      <sheetName val="°ü¶þ"/>
      <sheetName val="°üÈý"/>
      <sheetName val="×Ü¹«Ë¾"/>
      <sheetName val="ÂÌÒ¶24"/>
      <sheetName val="ÂÌÒ¶12"/>
      <sheetName val="ÂÌÒ¶10"/>
      <sheetName val="ÇåË¬ÂÌÒ¶24"/>
      <sheetName val="ÇåË¬ÂÌÒ¶12"/>
      <sheetName val="É¢Ôú¾Æ"/>
      <sheetName val="µ¥Î»³É±¾"/>
      <sheetName val="__µ_½£¸ÉÆ¡£¨ÀÛ"/>
      <sheetName val="»ã×ÜÇøÓòËðÒæ±í"/>
      <sheetName val="ÇøÓòËðÒæ±í(ÅÊ)"/>
      <sheetName val="ÇøÓòËðÒæ±í(Î÷²ý"/>
      <sheetName val="·ÖÏú·ÖÎö±í£¨Î÷²ý£©"/>
      <sheetName val="·ÖÏú·ÖÎö±í(ÅÊ)"/>
      <sheetName val="·ÖÏú·ÖÎö±í (»ã×Ü)"/>
      <sheetName val="ÏúÊÛ·ÖÎö±í"/>
      <sheetName val="ÏúÊÛ·ÖÎö±í(ÅÊ)"/>
      <sheetName val="ÏúÊÛ·ÖÎö±í (»ã×Ü)"/>
      <sheetName val="Æ·ÅÆ·ÖÎö±í£¨Î÷²ý£©"/>
      <sheetName val="Æ·ÅÆ·ÖÎö±í(ÅÊ)"/>
      <sheetName val="Æ·ÅÆ·ÖÎö±í(»ã×Ü)"/>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Ñ©»¨·ÖÅä±í "/>
      <sheetName val="Í°¾Æ8L"/>
      <sheetName val="ÉòÑôÏÊ·ÖÅä±í  "/>
      <sheetName val="Í°¾Æ20L(ÉòÑôÏÊ£©   "/>
      <sheetName val="Í°¾Æ15L(ÉòÑôÏÊ£©  "/>
      <sheetName val="±í0"/>
      <sheetName val="±í0·ÖÎö1±í"/>
      <sheetName val="±í0·ÖÎö2±í"/>
      <sheetName val="ÆäËû²ÆÎñÐÅÏ¢±í"/>
      <sheetName val="±í1·ÖÎö"/>
      <sheetName val="±í2·ÖÎö"/>
      <sheetName val="±í3·ÖÎö"/>
      <sheetName val="±í4·ÖÎö"/>
      <sheetName val="±í5·ÖÎö"/>
      <sheetName val="±í6·ÖÎö"/>
      <sheetName val="±í7·ÖÎö"/>
      <sheetName val="±í8·ÖÎö"/>
      <sheetName val="±í9·ÖÎö"/>
      <sheetName val="±í10·ÖÎö"/>
      <sheetName val="±í11·ÖÎö"/>
      <sheetName val="±í12·ÖÎö"/>
      <sheetName val="±í13·ÖÎö"/>
      <sheetName val="±í14·ÖÎö"/>
      <sheetName val="±í15"/>
      <sheetName val="±í15·ÖÎö"/>
      <sheetName val="·ÖÏú-ÈýÄê"/>
      <sheetName val="·ÖÏúÔ¤Ëãµ×¸å"/>
      <sheetName val="·ÖÏú-2003"/>
      <sheetName val="·ÖÏú-Äê¶È"/>
      <sheetName val="Ç§Éý·ÑÓÃ±È½Ï±í"/>
      <sheetName val="Ô¤ËãÏîÄ¿ËµÃ÷"/>
      <sheetName val="¸½±í-ÔË·Ñ"/>
      <sheetName val="¸½±í-²Ö´¢"/>
      <sheetName val="¸½±í-ÐÞÀí"/>
      <sheetName val="¸½±í-»úÎïÁÏ"/>
      <sheetName val="¸½±í-ÀÍÎñ·Ñ"/>
      <sheetName val="¼¾±¨-±í1-ÈËÊýÍ³¼Æ"/>
      <sheetName val="¼¾±¨-±í5-Ô±¹¤»ù±¾ÐÅÏ¢Í³¼Æ"/>
      <sheetName val="SW-TEO"/>
      <sheetName val="¨°_¡¤_3¡ì2¨²¨¢__¡è__"/>
      <sheetName val="_t¡¤_3¡ì2¨²¨¢__¡è¨¢_"/>
      <sheetName val="2003_¨º2¨¦1o¨ºy¨¢_o___"/>
      <sheetName val="2003_¨º2¨¦1o¦Ì£¤__"/>
      <sheetName val="2¨²¨¢_o___"/>
      <sheetName val="__¨°o3¨¦¡À_"/>
      <sheetName val="¡ã¨¹¡Á¡ã3¨¦¡À_"/>
      <sheetName val="_¡¤____¨°o"/>
      <sheetName val="_¡¤__3¨¦¡À_"/>
      <sheetName val="_¡¤__¦Ì£¤__3¨¦¡À_"/>
      <sheetName val="¡À¨ª1(__¡Á¨¹¡ê_"/>
      <sheetName val="¡À¨ª1 _¨º1¨¹2_(14)"/>
      <sheetName val="¡À¨ª12___2_(16) "/>
      <sheetName val="¡À¨ª1DD_t2_(16)"/>
      <sheetName val="¡À¨ª12¨¦1o2_(3)"/>
      <sheetName val="¡À¨ª1¨¦¨¨¡À_2_(9)"/>
      <sheetName val="¡À¨ª1¨¦¨²2¨²2_(7)"/>
      <sheetName val="¡Á¨¹_-¡ã¨¬"/>
      <sheetName val="¡À¨ª2"/>
      <sheetName val="_¡è__¦Ì¡Á__"/>
      <sheetName val="1¨¹¨¤¨ª¡¤_¨®__¡è__"/>
      <sheetName val="1¨¬_¡§¨¦¨²2¨²3¨¦¡À__¡è__"/>
      <sheetName val="¡À¨ª1"/>
      <sheetName val="¡À¨ª3"/>
      <sheetName val="¡À¨ª4"/>
      <sheetName val="¡À¨ª5"/>
      <sheetName val="¡À¨ª6"/>
      <sheetName val="¡À¨ª7"/>
      <sheetName val="¡À¨ª8"/>
      <sheetName val="¡À¨ª9"/>
      <sheetName val="¡À¨ª10"/>
      <sheetName val="¡À¨ª11"/>
      <sheetName val="¡À¨ª12"/>
      <sheetName val="¡À¨ª13"/>
      <sheetName val="¡À¨ª14"/>
      <sheetName val="2_¡ä¡é"/>
      <sheetName val="__DT"/>
      <sheetName val="____"/>
      <sheetName val="1_¦Ì_"/>
      <sheetName val=" _¨¹_¡ä"/>
      <sheetName val="1___"/>
      <sheetName val="___1"/>
      <sheetName val="_t___¡¥¨¬_"/>
      <sheetName val="_e_¨¬"/>
      <sheetName val="¡ã¨¹¨°_"/>
      <sheetName val="¡ã¨¹_t"/>
      <sheetName val="¡ã¨¹¨¨y"/>
      <sheetName val="¡Á¨¹1___"/>
      <sheetName val="_¨¬¨°_24"/>
      <sheetName val="_¨¬¨°_12"/>
      <sheetName val="_¨¬¨°_10"/>
      <sheetName val="_____¨¬¨°_24"/>
      <sheetName val="_____¨¬¨°_12"/>
      <sheetName val="¨¦¡é_¨²__"/>
      <sheetName val="¦Ì£¤__3¨¦¡À_"/>
      <sheetName val="__¦Ì__¡ê_¨¦__¡ê¡§¨¤_"/>
      <sheetName val="__¡Á¨¹__¨®¨°_e¨°_¡À¨ª"/>
      <sheetName val="__¨®¨°_e¨°_¡À¨ª(_¨º)"/>
      <sheetName val="__¨®¨°_e¨°_¡À¨ª(_¡Â2y"/>
      <sheetName val="¡¤__¨²¡¤___¡À¨ª¡ê¡§_¡Â2y¡ê_"/>
      <sheetName val="¡¤__¨²¡¤___¡À¨ª(_¨º)"/>
      <sheetName val="¡¤__¨²¡¤___¡À¨ª (__¡Á¨¹)"/>
      <sheetName val="_¨²¨º_¡¤___¡À¨ª"/>
      <sheetName val="_¨²¨º_¡¤___¡À¨ª(_¨º)"/>
      <sheetName val="_¨²¨º_¡¤___¡À¨ª (__¡Á¨¹)"/>
      <sheetName val="_¡¤__¡¤___¡À¨ª¡ê¡§_¡Â2y¡ê_"/>
      <sheetName val="_¡¤__¡¤___¡À¨ª(_¨º)"/>
      <sheetName val="_¡¤__¡¤___¡À¨ª(__¡Á¨¹)"/>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7综合单价分析表"/>
      <sheetName val="dm"/>
      <sheetName val="8"/>
      <sheetName val="单位库"/>
      <sheetName val="Financ. Overview"/>
      <sheetName val="Toolbox"/>
      <sheetName val="General"/>
      <sheetName val="改加胶玻璃、室外栏杆"/>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__¡§¡¤___¡À¨ª "/>
      <sheetName val="¨ª¡ã__8L"/>
      <sheetName val="¨¦¨°___¨º¡¤___¡À¨ª  "/>
      <sheetName val="¨ª¡ã__20L(¨¦¨°___¨º¡ê_   "/>
      <sheetName val="¨ª¡ã__15L(¨¦¨°___¨º¡ê_  "/>
      <sheetName val="¡À¨ª0"/>
      <sheetName val="¡À¨ª0¡¤___1¡À¨ª"/>
      <sheetName val="¡À¨ª0¡¤___2¡À¨ª"/>
      <sheetName val="____2___D__¡é¡À¨ª"/>
      <sheetName val="¡À¨ª1¡¤___"/>
      <sheetName val="¡À¨ª2¡¤___"/>
      <sheetName val="¡À¨ª3¡¤___"/>
      <sheetName val="¡À¨ª4¡¤___"/>
      <sheetName val="¡À¨ª5¡¤___"/>
      <sheetName val="¡À¨ª6¡¤___"/>
      <sheetName val="¡À¨ª7¡¤___"/>
      <sheetName val="¡À¨ª8¡¤___"/>
      <sheetName val="¡À¨ª9¡¤___"/>
      <sheetName val="¡À¨ª10¡¤___"/>
      <sheetName val="¡À¨ª11¡¤___"/>
      <sheetName val="¡À¨ª12¡¤___"/>
      <sheetName val="¡À¨ª13¡¤___"/>
      <sheetName val="¡À¨ª14¡¤___"/>
      <sheetName val="¡À¨ª15"/>
      <sheetName val="¡À¨ª15¡¤___"/>
      <sheetName val="¡¤__¨²-¨¨y_¨º"/>
      <sheetName val="¡¤__¨²_¡è__¦Ì¡Á__"/>
      <sheetName val="¡¤__¨²-2003"/>
      <sheetName val="¡¤__¨²-_¨º_¨¨"/>
      <sheetName val="_¡ì¨¦y¡¤_¨®_¡À¨¨__¡À¨ª"/>
      <sheetName val="_¡è_______¦Ì_¡Â"/>
      <sheetName val="__¡À¨ª-__¡¤_"/>
      <sheetName val="__¡À¨ª-2_¡ä¡é"/>
      <sheetName val="__¡À¨ª-DT¨¤¨ª"/>
      <sheetName val="__¡À¨ª-_¨²__¨¢_"/>
      <sheetName val="__¡À¨ª-¨¤¨ª__¡¤_"/>
      <sheetName val="__¡À¡§-¡À¨ª1-¨¨_¨ºy¨ª3__"/>
      <sheetName val="¡§-¡À¨ª5-_¡À1¡è_¨´¡À_D__¡é¨ª3__"/>
      <sheetName val="外销样表"/>
      <sheetName val="PIT"/>
      <sheetName val="11_¨¨¨¦¨°___¨º3¨¦ࠝ〚_x0005_"/>
      <sheetName val="11_¨¨¨¦¨°___¨º3¨¦妿〒_x0005_"/>
      <sheetName val="11_¨¨¨¦¨°___¨º3¨¦_x0005_"/>
      <sheetName val="11_¨¨¨¦¨°___¨缀ᨎ԰"/>
      <sheetName val="___¡¤_¡§¨_x0005_"/>
      <sheetName val="Links"/>
      <sheetName val="Lead"/>
      <sheetName val="ÀûÈóÔ­±¨"/>
      <sheetName val="11_¨¨¨¦¨°___¨º3¨¦헾】_x0005_"/>
      <sheetName val="费用表"/>
      <sheetName val="Main"/>
      <sheetName val="设计部"/>
      <sheetName val="POWER ASSUMPTIONS"/>
      <sheetName val="e"/>
      <sheetName val="基本参数"/>
      <sheetName val="成本估算"/>
      <sheetName val="Mp-team 1"/>
      <sheetName val="工程材料"/>
      <sheetName val="3"/>
      <sheetName val="07水"/>
      <sheetName val="汇总"/>
      <sheetName val="常用项目"/>
      <sheetName val="#REF!"/>
      <sheetName val="承台(砖模) "/>
      <sheetName val="时代廊桥花园23栋给排水工程"/>
      <sheetName val="分部分项工程量清单计价表"/>
      <sheetName val="Executive summary"/>
      <sheetName val="下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BoatTMP"/>
      <sheetName val="PrelimTMP"/>
      <sheetName val="BoatWshop TMP"/>
      <sheetName val="核算项目余额表"/>
      <sheetName val="SW-TEO"/>
      <sheetName val="Open"/>
      <sheetName val="2"/>
      <sheetName val="General"/>
      <sheetName val="基础项目"/>
      <sheetName val="工程材料"/>
      <sheetName val="list"/>
      <sheetName val="承台(砖模) "/>
      <sheetName val="柱"/>
      <sheetName val="点表"/>
      <sheetName val="工作台帐"/>
      <sheetName val="浅埋暗挖"/>
      <sheetName val="下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报价汇总表（机电）"/>
      <sheetName val="1.1安装地下"/>
      <sheetName val="1.2安装地上"/>
      <sheetName val="2.1措施项目"/>
      <sheetName val="3.其他项目清单"/>
      <sheetName val="4.甲供材料设备管理配合费"/>
      <sheetName val="5规费项目"/>
      <sheetName val="6.主要材料价格及设备选用表"/>
      <sheetName val="7综合单价分析表"/>
      <sheetName val="Sheet1"/>
      <sheetName val="矩形桩台"/>
      <sheetName val="General"/>
      <sheetName val="汇总表"/>
      <sheetName val="list"/>
      <sheetName val="承台(砖模) "/>
      <sheetName val="柱"/>
      <sheetName val="JY-4"/>
      <sheetName val="墙面工程"/>
      <sheetName val="Main"/>
      <sheetName val="Sheet3"/>
      <sheetName val="下拉"/>
    </sheetNames>
    <definedNames>
      <definedName name="Prix_SMC" sheetId="8"/>
      <definedName name="xin" sheetId="8"/>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REF!"/>
      <sheetName val="分部分项工程量清单计价表"/>
      <sheetName val="公路1"/>
      <sheetName val="工程量"/>
      <sheetName val="5201.2004"/>
      <sheetName val="现场签证"/>
      <sheetName val="单位库"/>
      <sheetName val="eqpmad2"/>
      <sheetName val="JY-4"/>
      <sheetName val="工程材料"/>
      <sheetName val="墙面工程"/>
      <sheetName val="营销费用预算"/>
      <sheetName val="营销合约"/>
      <sheetName val="柱"/>
      <sheetName val="3"/>
      <sheetName val="职工花名册"/>
      <sheetName val="材料"/>
      <sheetName val="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企业表一"/>
      <sheetName val="Sheet2"/>
      <sheetName val="总分类账"/>
      <sheetName val="梁"/>
      <sheetName val="BoatTMP"/>
      <sheetName val="SW-TEO"/>
      <sheetName val="营销费用预算"/>
      <sheetName val="营销合约"/>
      <sheetName val="承台(砖模) "/>
      <sheetName val="柱"/>
      <sheetName val="日报(有预售证的)"/>
      <sheetName val="施工参考单价报价表"/>
      <sheetName val="其它工作项目报价清单"/>
      <sheetName val="甲指乙供材料报价表"/>
      <sheetName val="Mp-team 1"/>
      <sheetName val="内围地梁钢筋说明"/>
      <sheetName val="土方"/>
      <sheetName val="#REF!"/>
      <sheetName val="GEN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SW-TEO"/>
      <sheetName val="Open"/>
      <sheetName val="审计调整"/>
      <sheetName val="Toolbox"/>
      <sheetName val="Mp-team 1"/>
      <sheetName val="企业表一"/>
      <sheetName val="BoatTMP"/>
      <sheetName val="固定资产2001年折旧"/>
      <sheetName val="所得税凭证抽查"/>
      <sheetName val="日报(有预售证的)"/>
      <sheetName val="墙面工程"/>
      <sheetName val="工作台帐"/>
      <sheetName val="铝合金"/>
      <sheetName val="分部分项工程量清单计价表"/>
      <sheetName val="ancillary"/>
      <sheetName val=".19)_亚运村最新清单_第二次的_.19)_亚运村最新清单_"/>
      <sheetName val="目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进度款结算清单"/>
      <sheetName val="工程量清单"/>
      <sheetName val="钢筋汇总"/>
      <sheetName val="预埋件量及砼汇总"/>
      <sheetName val="东一三层板面加强筋"/>
      <sheetName val="东一三层板面面筋"/>
      <sheetName val="东一三层板筋"/>
      <sheetName val="东一二层柱"/>
      <sheetName val="东一三层梁"/>
      <sheetName val="东二三层板面加强筋"/>
      <sheetName val="东二三层板面面筋"/>
      <sheetName val="东二三层板筋"/>
      <sheetName val="东二三层梁钢筋"/>
      <sheetName val="东一一层圆柱砼"/>
      <sheetName val="东一一层方柱砼"/>
      <sheetName val="东一二层圆柱砼"/>
      <sheetName val="东一二层方柱砼"/>
      <sheetName val="东一二层梁砼"/>
      <sheetName val="东一二层板砼"/>
      <sheetName val="东一三层梁砼"/>
      <sheetName val="东一三层板砼"/>
      <sheetName val="东二三层梁砼"/>
      <sheetName val="东二三层板砼"/>
      <sheetName val="二层加厚区砼"/>
      <sheetName val="楼梯"/>
      <sheetName val="板马凳筋"/>
      <sheetName val="电梯井"/>
      <sheetName val="东一幕墙"/>
      <sheetName val="东二幕墙"/>
      <sheetName val="登机桥预埋件"/>
      <sheetName val="梁"/>
      <sheetName val="汇总表"/>
      <sheetName val="铝合金"/>
      <sheetName val="Sheet2"/>
      <sheetName val="Sheet3"/>
      <sheetName val="预付"/>
      <sheetName val="工作台帐"/>
      <sheetName val="工程材料"/>
      <sheetName val="板房区目标成本"/>
      <sheetName val="DATA"/>
      <sheetName val="INPUT"/>
      <sheetName val="DialogData"/>
      <sheetName val="墙面工程"/>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甲指乙供材料报价表"/>
      <sheetName val="施工参考单价报价表"/>
      <sheetName val="其它工作项目报价清单"/>
      <sheetName val="包干费用报价表"/>
      <sheetName val="材料耗用量表"/>
      <sheetName val="甲方、三方分包工程"/>
      <sheetName val="甲方、三方材料"/>
      <sheetName val="XLR_NoRangeSheet"/>
      <sheetName val="梁"/>
      <sheetName val="Financ. Overview"/>
      <sheetName val="Toolbox"/>
      <sheetName val="矩形桩台"/>
      <sheetName val="预付"/>
      <sheetName val="工作台帐"/>
      <sheetName val="职工花名册"/>
      <sheetName val="建行王明飞"/>
      <sheetName val="Sheet3"/>
      <sheetName val="dm"/>
      <sheetName val="21"/>
      <sheetName val="Constants"/>
      <sheetName val="2001取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Toolbox"/>
      <sheetName val="核算项目余额表"/>
      <sheetName val="所得税凭证抽查"/>
      <sheetName val="GP analysis Per month"/>
      <sheetName val="Sales breakdown "/>
      <sheetName val="MA Adj. Test"/>
      <sheetName val="Financ. Overview"/>
      <sheetName val="B"/>
      <sheetName val="会计事项调整表"/>
      <sheetName val="XL4Poppy"/>
      <sheetName val="G.1R-Shou COP Gf"/>
      <sheetName val="Summary"/>
      <sheetName val="提足折旧"/>
      <sheetName val="外销样表"/>
      <sheetName val="企业表一"/>
      <sheetName val="M-5A"/>
      <sheetName val="BD-1"/>
      <sheetName val="审计调整"/>
      <sheetName val="附注(上市)"/>
      <sheetName val="SW-TEO"/>
      <sheetName val="存货"/>
      <sheetName val="总分类账"/>
      <sheetName val="SS Aluminium glazing"/>
      <sheetName val="#REF!"/>
      <sheetName val="房屋及建筑物"/>
      <sheetName val="包增减变动"/>
      <sheetName val="固定资产2001年折旧"/>
      <sheetName val="台均毛利计算表"/>
      <sheetName val="2006内陆运输"/>
      <sheetName val="Sheet1"/>
      <sheetName val="建行王明飞"/>
      <sheetName val="Sheet3"/>
      <sheetName val="内围地梁钢筋说明"/>
      <sheetName val="list"/>
      <sheetName val="NAME"/>
      <sheetName val="职工花名册"/>
      <sheetName val="比重及价格"/>
      <sheetName val="土建直接费"/>
      <sheetName val="基础项目"/>
      <sheetName val="单位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Sheet1"/>
      <sheetName val="PrSum"/>
      <sheetName val="External"/>
      <sheetName val="Contents"/>
      <sheetName val="Toolbox"/>
      <sheetName val="G.1R-Shou COP Gf"/>
      <sheetName val="核算项目余额表"/>
      <sheetName val="list"/>
      <sheetName val="NAME"/>
      <sheetName val="职工花名册"/>
      <sheetName val=".19)_亚运村最新清单_第二次的_.19)_亚运村最新清单_"/>
      <sheetName val="目录"/>
      <sheetName val="内围地梁钢筋说明"/>
      <sheetName val="Open"/>
      <sheetName val="比重及价格"/>
      <sheetName val="Calculation"/>
      <sheetName val="INPUT"/>
      <sheetName val="HVAC Bo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G.1R-Shou COP Gf"/>
      <sheetName val="Menu"/>
      <sheetName val="表1"/>
      <sheetName val="表2"/>
      <sheetName val="表3"/>
      <sheetName val="表4"/>
      <sheetName val="冰啤500"/>
      <sheetName val="零点小麦"/>
      <sheetName val="零点520"/>
      <sheetName val="新鲜72"/>
      <sheetName val="绿喜宝"/>
      <sheetName val="特制雪花"/>
      <sheetName val="塑箱雪花"/>
      <sheetName val="塑箱淡爽"/>
      <sheetName val="10度捆白"/>
      <sheetName val="10度箱白"/>
      <sheetName val="10度箱爽"/>
      <sheetName val="一品圣泉"/>
      <sheetName val="表5"/>
      <sheetName val="区域合计"/>
      <sheetName val="零点品牌"/>
      <sheetName val="喜宝品牌"/>
      <sheetName val="雪花品牌"/>
      <sheetName val="圣泉及其他"/>
      <sheetName val="Calendar"/>
      <sheetName val="说明"/>
      <sheetName val="销量"/>
      <sheetName val="价格"/>
      <sheetName val="共享"/>
      <sheetName val="促销活动"/>
      <sheetName val="总表"/>
      <sheetName val="XL4Poppy"/>
      <sheetName val="Toolbox"/>
      <sheetName val="±í1"/>
      <sheetName val="±í2"/>
      <sheetName val="±í3"/>
      <sheetName val="±í4"/>
      <sheetName val="±ùÆ¡500"/>
      <sheetName val="ÁãµãÐ¡Âó"/>
      <sheetName val="Áãµã520"/>
      <sheetName val="ÐÂÏÊ72"/>
      <sheetName val="ÂÌÏ²±¦"/>
      <sheetName val="ÌØÖÆÑ©»¨"/>
      <sheetName val="ËÜÏäÑ©»¨"/>
      <sheetName val="ËÜÏäµ­Ë¬"/>
      <sheetName val="10¶ÈÀ¦°×"/>
      <sheetName val="10¶ÈÏä°×"/>
      <sheetName val="10¶ÈÏäË¬"/>
      <sheetName val="Ò»Æ·Ê¥Èª"/>
      <sheetName val="±í5"/>
      <sheetName val="ÇøÓòºÏ¼Æ"/>
      <sheetName val="ÁãµãÆ·ÅÆ"/>
      <sheetName val="Ï²±¦Æ·ÅÆ"/>
      <sheetName val="Ñ©»¨Æ·ÅÆ"/>
      <sheetName val="Ê¥Èª¼°ÆäËû"/>
      <sheetName val="ËµÃ÷"/>
      <sheetName val="ÏúÁ¿"/>
      <sheetName val="¼Û¸ñ"/>
      <sheetName val="¹²Ïí"/>
      <sheetName val="´ÙÏú»î¶¯"/>
      <sheetName val="×Ü±í"/>
      <sheetName val="G_1R_Shou COP Gf"/>
      <sheetName val="GP analysis Per month"/>
      <sheetName val="Sales breakdown "/>
      <sheetName val="MA Adj. Test"/>
      <sheetName val="¡À¨ª1"/>
      <sheetName val="¡À¨ª2"/>
      <sheetName val="¡À¨ª3"/>
      <sheetName val="¡À¨ª4"/>
      <sheetName val="¡À¨´__500"/>
      <sheetName val="¨¢_¦Ì_D__¨®"/>
      <sheetName val="¨¢_¦Ì_520"/>
      <sheetName val="D__¨º72"/>
      <sheetName val="_¨¬_2¡À|"/>
      <sheetName val="¨¬______¡§"/>
      <sheetName val="_¨¹_____¡§"/>
      <sheetName val="_¨¹__¦Ì-__"/>
      <sheetName val="10_¨¨¨¤|¡ã¡Á"/>
      <sheetName val="10_¨¨__¡ã¡Á"/>
      <sheetName val="10_¨¨____"/>
      <sheetName val="¨°__¡¤¨º£¤¨¨a"/>
      <sheetName val="¡À¨ª5"/>
      <sheetName val="__¨®¨°o___"/>
      <sheetName val="¨¢_¦Ì__¡¤__"/>
      <sheetName val="_2¡À|_¡¤__"/>
      <sheetName val="___¡§_¡¤__"/>
      <sheetName val="¨º£¤¨¨a_¡ã____"/>
      <sheetName val="_¦Ì_¡Â"/>
      <sheetName val="_¨²¨¢_"/>
      <sheetName val="____"/>
      <sheetName val="12_¨ª"/>
      <sheetName val="¡ä¨´_¨²___¡¥"/>
      <sheetName val="¡Á¨¹¡À¨ª"/>
      <sheetName val="财务费用"/>
      <sheetName val="资产负债表及损益表"/>
      <sheetName val="重要内部交易"/>
      <sheetName val="管理费用"/>
      <sheetName val="目录"/>
      <sheetName val="制造费用"/>
      <sheetName val="营业费用"/>
      <sheetName val="所得税凭证抽查"/>
      <sheetName val="核算项目余额表"/>
      <sheetName val="Ctinh 10kV"/>
      <sheetName val="Financ. Overview"/>
      <sheetName val="2006内陆运输"/>
      <sheetName val="会计事项调整表"/>
      <sheetName val="Sheet1"/>
      <sheetName val="#REF!"/>
      <sheetName val="OSP_Becht_Fin"/>
      <sheetName val="内围地梁钢筋说明"/>
      <sheetName val="3"/>
      <sheetName val="Open"/>
      <sheetName val="8"/>
      <sheetName val="2"/>
      <sheetName val="7"/>
      <sheetName val="6"/>
      <sheetName val="面积合计（藏）"/>
      <sheetName val="投标材料清单 "/>
      <sheetName val="4"/>
      <sheetName val="5"/>
      <sheetName val="1"/>
      <sheetName val="eva"/>
      <sheetName val="POWER ASSUMPTIONS"/>
      <sheetName val="07水"/>
      <sheetName val="设计部"/>
      <sheetName val="Sheet2"/>
      <sheetName val="SW-TEO"/>
      <sheetName val="#REF"/>
      <sheetName val="合同明细"/>
      <sheetName val="e"/>
      <sheetName val="MOHKG"/>
      <sheetName val="规划面积"/>
      <sheetName val="Main"/>
      <sheetName val="电视监控"/>
      <sheetName val="投资估算"/>
      <sheetName val="基础资料（B）"/>
      <sheetName val="eqpmad2"/>
      <sheetName val="合同"/>
      <sheetName val="钢筋计算表"/>
      <sheetName val="11年计划"/>
      <sheetName val="字段"/>
      <sheetName val="折线图2数据"/>
      <sheetName val="财政供养人员增幅"/>
      <sheetName val="人员支出"/>
      <sheetName val="G_1R-Shou_COP_Gf"/>
      <sheetName val="Financ__Overview"/>
      <sheetName val="下拉菜单"/>
      <sheetName val="D栋计算式明细"/>
      <sheetName val="常用项目"/>
      <sheetName val="单位库"/>
      <sheetName val="销售回款预测"/>
      <sheetName val="税金预测"/>
      <sheetName val="参照表"/>
      <sheetName val="项目汇总"/>
      <sheetName val="2002年一般预算收入"/>
      <sheetName val="列表"/>
      <sheetName val="G2TempSheet"/>
      <sheetName val="Control"/>
      <sheetName val="汇总"/>
      <sheetName val="含量"/>
      <sheetName val="NVELGAM"/>
      <sheetName val="item information"/>
      <sheetName val="销售财务日报表②"/>
      <sheetName val="BOX SUM"/>
      <sheetName val="Customize Your Purchase Order"/>
      <sheetName val="Purchase Order"/>
      <sheetName val="分部分项工程量清单计价表【土建工程】"/>
      <sheetName val="定义构件"/>
      <sheetName val="Mp-team 1"/>
      <sheetName val="Setting"/>
      <sheetName val="土建工程综合单价组价明细表"/>
      <sheetName val="土建工程综合单价表"/>
      <sheetName val="AD ST"/>
      <sheetName val="5201.2004"/>
      <sheetName val="貨品科目"/>
      <sheetName val="工程量计算"/>
      <sheetName val="資料庫"/>
      <sheetName val="甲指乙供材料报价表"/>
      <sheetName val="计算式"/>
      <sheetName val="Combo"/>
      <sheetName val="P1012001"/>
      <sheetName val="村级支出"/>
      <sheetName val="名称表"/>
      <sheetName val="电气管线"/>
      <sheetName val="给排水管道"/>
      <sheetName val="火灾报警管线"/>
      <sheetName val="弱电管线"/>
      <sheetName val="外墙装饰工程"/>
      <sheetName val="消防管道"/>
      <sheetName val="92#"/>
      <sheetName val="工程量计算手写稿"/>
      <sheetName val="施工参考单价报价表"/>
      <sheetName val="计算表"/>
      <sheetName val="mwin"/>
      <sheetName val="新明源销售财务日报"/>
      <sheetName val="分录表"/>
      <sheetName val="5-综合认价台账"/>
      <sheetName val="基础项目"/>
      <sheetName val="综合认价"/>
      <sheetName val="材料单价表"/>
      <sheetName val="改加胶玻璃、室外栏杆"/>
      <sheetName val="建面及分期"/>
      <sheetName val="建安付款规划"/>
      <sheetName val="型材"/>
      <sheetName val="规划指标"/>
      <sheetName val="其它工作项目报价清单"/>
      <sheetName val="D1户型清单"/>
      <sheetName val="E系列"/>
      <sheetName val="梁"/>
      <sheetName val="2006年10月"/>
      <sheetName val=" 装饰工程清单"/>
      <sheetName val="编码"/>
      <sheetName val="8、主材品牌表 "/>
      <sheetName val="测算明细表(0+1+1)"/>
      <sheetName val="承台(砖模) "/>
      <sheetName val="柱"/>
      <sheetName val="材料"/>
      <sheetName val="本年收入合计"/>
      <sheetName val="推拉"/>
      <sheetName val="过渡数据表"/>
      <sheetName val="temp"/>
      <sheetName val="精装人材机"/>
      <sheetName val="基础表"/>
      <sheetName val="FYYS-1-编制底稿04-招聘活动支出"/>
      <sheetName val="墙面工程"/>
      <sheetName val="HEADER"/>
      <sheetName val="KKKKKKKK"/>
      <sheetName val="Data"/>
      <sheetName val="隔墙"/>
      <sheetName val="Elem Cost"/>
      <sheetName val="封面"/>
      <sheetName val="5F走道"/>
      <sheetName val="成本台帐"/>
      <sheetName val="合计"/>
      <sheetName val="防水指标"/>
      <sheetName val="Cost Plan -2"/>
      <sheetName val="装饰清单"/>
      <sheetName val="地下室"/>
      <sheetName val="网络"/>
      <sheetName val="成本测算"/>
      <sheetName val="科目名称表"/>
      <sheetName val="利润测算"/>
      <sheetName val="两税支付"/>
      <sheetName val="利润测算_(按物业类型)"/>
      <sheetName val="敏感性分析"/>
      <sheetName val="现金流量及资金计划"/>
      <sheetName val="酒店盈利测算"/>
      <sheetName val="测算模式"/>
      <sheetName val="02.参数表"/>
      <sheetName val="2.规划面积"/>
      <sheetName val="明細表"/>
      <sheetName val="dropdownDic"/>
      <sheetName val="General"/>
      <sheetName val="Bill-2.1（1）"/>
      <sheetName val="立面图2"/>
      <sheetName val="立面图3"/>
      <sheetName val="立面图4"/>
      <sheetName val="立面图5"/>
      <sheetName val="立面图1"/>
      <sheetName val="楼梯间"/>
      <sheetName val="XLR_NoRangeSheet"/>
      <sheetName val="面积指标"/>
      <sheetName val="Sheet9"/>
      <sheetName val="材料汇总"/>
      <sheetName val="1.1.1（土建6#楼）"/>
      <sheetName val="主要规划指标"/>
      <sheetName val="敏感参数"/>
      <sheetName val="栏杆"/>
      <sheetName val="装饰"/>
      <sheetName val="Consumables"/>
      <sheetName val="Assumption"/>
      <sheetName val="DialogData"/>
      <sheetName val="Reference"/>
      <sheetName val="防盗报警"/>
      <sheetName val="机房电气"/>
      <sheetName val="程控交换机系统"/>
      <sheetName val="History"/>
      <sheetName val="附表02.管材管件"/>
      <sheetName val="Estimate Details"/>
      <sheetName val="取费表"/>
      <sheetName val="系统材料"/>
      <sheetName val="DDETABLE "/>
      <sheetName val="辅材"/>
      <sheetName val="基础表+取费"/>
      <sheetName val="编制说明"/>
      <sheetName val="汇总表"/>
      <sheetName val="1#地户内精装清单"/>
      <sheetName val="公区首层"/>
      <sheetName val="公区二层及标准层电梯厅"/>
      <sheetName val="公区地下一层"/>
      <sheetName val="零星项目"/>
      <sheetName val="毛坯改精装点位"/>
      <sheetName val="措施费"/>
      <sheetName val="商务偏差表"/>
      <sheetName val="甲供材损耗费用表"/>
      <sheetName val="甲分包表"/>
      <sheetName val="甲指乙供材料限价"/>
      <sheetName val="主要材料价格表"/>
      <sheetName val="设置"/>
      <sheetName val="JOA首頁"/>
      <sheetName val="单价表"/>
      <sheetName val="地上塔楼电气"/>
      <sheetName val="计算表达式"/>
      <sheetName val="变量单"/>
      <sheetName val="L2"/>
      <sheetName val="第一章土建工程清单-商业"/>
      <sheetName val="余良卿9月"/>
      <sheetName val="外销样表"/>
      <sheetName val="盈余公积 （合并)"/>
      <sheetName val="KDB"/>
      <sheetName val="园林电气汇总"/>
      <sheetName val="电气"/>
      <sheetName val="W"/>
      <sheetName val="补充工程量清单"/>
      <sheetName val="Register"/>
      <sheetName val="业态"/>
      <sheetName val="表1-项目基础数据表"/>
      <sheetName val="名称"/>
      <sheetName val="建造标准"/>
      <sheetName val="工程量"/>
      <sheetName val="裙房"/>
      <sheetName val="明细表"/>
      <sheetName val=""/>
      <sheetName val="_x005f_x0000__x005f_x0000__x005"/>
      <sheetName val="补充清单"/>
      <sheetName val="_x005f_x005f_x005f_x0000__x005f"/>
      <sheetName val="EVALUATE工程量清单"/>
      <sheetName val="地上办公60(土建)"/>
      <sheetName val="_x005f_x0000__x005f"/>
      <sheetName val="合格证 (2)"/>
      <sheetName val="量(原)"/>
      <sheetName val="_x005f_x005f_x005f_x005f_"/>
      <sheetName val="_x005f_x005f_"/>
      <sheetName val="sn"/>
      <sheetName val="S1单价表"/>
      <sheetName val="户型材料清单"/>
      <sheetName val="公区材料清单"/>
      <sheetName val="型材线密度表"/>
      <sheetName val="清单"/>
      <sheetName val="1."/>
      <sheetName val="_______"/>
      <sheetName val="其他应付款 "/>
      <sheetName val="主营成本"/>
      <sheetName val="企业表一"/>
      <sheetName val="M-5A"/>
      <sheetName val="M-5C"/>
      <sheetName val="审计调整"/>
      <sheetName val="入户大堂工程量计算底稿"/>
      <sheetName val="算分表"/>
      <sheetName val="Summary"/>
      <sheetName val="建筑面积 "/>
      <sheetName val="综合单价分析表"/>
      <sheetName val="_"/>
      <sheetName val="21"/>
      <sheetName val="B3.1"/>
      <sheetName val="B3.4"/>
      <sheetName val="工程量A"/>
      <sheetName val="组价表格"/>
      <sheetName val="5.基础档案"/>
      <sheetName val="1.合同台账"/>
      <sheetName val="科目表 "/>
      <sheetName val="合同卡片"/>
      <sheetName val="万达城合同台账"/>
      <sheetName val="☆汇总(融创报表)"/>
      <sheetName val="00000ppy"/>
      <sheetName val="SkLabVariable"/>
      <sheetName val="材料价格表(立面）"/>
      <sheetName val="一発シート"/>
      <sheetName val="MAT.8.1"/>
      <sheetName val="资产负债表"/>
      <sheetName val="中小学生"/>
      <sheetName val="行政区划"/>
      <sheetName val="事业发展"/>
      <sheetName val="Modified Store"/>
      <sheetName val="损益及资金快报"/>
      <sheetName val="总人口"/>
      <sheetName val="電気設備表"/>
      <sheetName val="Arch"/>
      <sheetName val="Parameters"/>
      <sheetName val="平衡表"/>
      <sheetName val="G_1R_Shou_COP_Gf"/>
      <sheetName val="GP_analysis_Per_month"/>
      <sheetName val="Sales_breakdown_"/>
      <sheetName val="MA_Adj__Test"/>
      <sheetName val="Financial highligts"/>
      <sheetName val="参数表"/>
      <sheetName val="合并TB"/>
      <sheetName val="外墙装饰"/>
      <sheetName val="地面硬质"/>
      <sheetName val="硬质"/>
      <sheetName val="company operations"/>
      <sheetName val="hangzhou2"/>
      <sheetName val="主材价格"/>
      <sheetName val="科目代码"/>
      <sheetName val="Repayment Summary"/>
      <sheetName val="测算底表"/>
      <sheetName val="单位"/>
      <sheetName val="地上砌体 "/>
      <sheetName val="전기BOX내역서"/>
      <sheetName val="骨浆计算式(备)"/>
      <sheetName val="门窗表"/>
      <sheetName val="计算式明细"/>
      <sheetName val="庭院工程 "/>
      <sheetName val="点表"/>
      <sheetName val="확정실적"/>
      <sheetName val="园建Ⅰ标段"/>
      <sheetName val="查询窗口（专业、类型）"/>
      <sheetName val="内部定额（新版）"/>
      <sheetName val="工程材料"/>
      <sheetName val="设计指标"/>
      <sheetName val="施工开办费"/>
      <sheetName val="FA Breakdown"/>
      <sheetName val="4月份 "/>
      <sheetName val="总分类账"/>
      <sheetName val="三家其他应付公司"/>
      <sheetName val="柱计算"/>
      <sheetName val="_x005f_x0000__x005f_x0000__x0_2"/>
      <sheetName val="_x005f_x005f_x005f_x0000__x00_2"/>
      <sheetName val="_x005f_x005f_x005f_x005f_x005_2"/>
      <sheetName val="_x005f_x005f_x005f_x005f_x005_3"/>
      <sheetName val="UFPrn20030305081341"/>
      <sheetName val="HVAC BoQ"/>
      <sheetName val="表2.5 一展空间精装工程 "/>
      <sheetName val="清单汇总"/>
      <sheetName val="301-6"/>
      <sheetName val="材料单价"/>
      <sheetName val="国产"/>
      <sheetName val="取费系数"/>
      <sheetName val="计算稿"/>
      <sheetName val="投保项目"/>
      <sheetName val="A"/>
      <sheetName val="第一部分定价"/>
      <sheetName val="科目余额表正式"/>
      <sheetName val="合项含量"/>
      <sheetName val="报价明细表"/>
      <sheetName val="楼地面天棚"/>
      <sheetName val="室内装饰"/>
      <sheetName val="ANL"/>
      <sheetName val="rebrand"/>
      <sheetName val="主结构量"/>
      <sheetName val="loaddata"/>
      <sheetName val="雨棚"/>
      <sheetName val="LB"/>
      <sheetName val="P&amp;L"/>
      <sheetName val="coa"/>
      <sheetName val="抹灰"/>
      <sheetName val="甲指乙供材料报价表（水电部分）"/>
      <sheetName val="Note 1 - Recon Profit"/>
      <sheetName val="Cash Flow Statement"/>
      <sheetName val="基 础"/>
      <sheetName val="一次汇总"/>
      <sheetName val="成本汇总"/>
      <sheetName val="材料价格表"/>
      <sheetName val="1#楼"/>
      <sheetName val="2.1设计部"/>
      <sheetName val="计算底稿"/>
      <sheetName val="材料表"/>
      <sheetName val="3老虎窗"/>
      <sheetName val="表2 扣减系数表"/>
      <sheetName val="工程量清单-D1户型"/>
      <sheetName val="基本参数"/>
      <sheetName val="成本估算"/>
      <sheetName val="职工花名册"/>
      <sheetName val="调11"/>
      <sheetName val="15-1-A户型"/>
      <sheetName val="03城东"/>
      <sheetName val="05惠州"/>
      <sheetName val="04宝棠"/>
      <sheetName val="02龙岗"/>
      <sheetName val="使用说明"/>
      <sheetName val="重慶小泉"/>
      <sheetName val="上海保利金鵬"/>
      <sheetName val="集水井、沉砂池单价分析表"/>
      <sheetName val="给排水工程量计算书"/>
      <sheetName val="管桩主材表"/>
      <sheetName val="报价细目表"/>
      <sheetName val="取费费率"/>
      <sheetName val="9栋A座d1户型"/>
      <sheetName val="农业人口"/>
      <sheetName val="基础编码"/>
      <sheetName val="含量1"/>
      <sheetName val="B8"/>
      <sheetName val="B6"/>
      <sheetName val="资金计划"/>
      <sheetName val="价格表"/>
      <sheetName val="网络视频服务器"/>
      <sheetName val="2.管材管件"/>
      <sheetName val="零料缴库"/>
      <sheetName val="目标进度表(扣除变更数）"/>
      <sheetName val="土建直接费"/>
      <sheetName val="A8独立基础 "/>
      <sheetName val="before"/>
      <sheetName val="第八章-开办及措施费"/>
      <sheetName val="第四章-架空层装饰"/>
      <sheetName val="master"/>
      <sheetName val="开发"/>
      <sheetName val="list"/>
      <sheetName val="NAME"/>
      <sheetName val="营销费用预算"/>
      <sheetName val="营销合约"/>
      <sheetName val="D4RP"/>
      <sheetName val="LinkData"/>
      <sheetName val="合同台账"/>
      <sheetName val="室内汇总"/>
      <sheetName val="Bill 5 - Carpark"/>
      <sheetName val="华府二期4-8#楼地上土建工程"/>
      <sheetName val="1#梁侧面积"/>
      <sheetName val="Sheet3"/>
      <sheetName val="收入与成本"/>
      <sheetName val="销售比率"/>
      <sheetName val="招标清单编制说明 "/>
      <sheetName val="酒店组价"/>
      <sheetName val="PopCache"/>
      <sheetName val="资料库"/>
      <sheetName val="条件表"/>
      <sheetName val="限定品牌及封样材料清单 "/>
      <sheetName val="南苑基本库"/>
      <sheetName val="销售分析"/>
      <sheetName val="盈A030617使用格式"/>
      <sheetName val="日报(有预售证的)"/>
      <sheetName val="2.1"/>
      <sheetName val="TENSCH"/>
      <sheetName val="Sheet1 (2)"/>
      <sheetName val="1.资金支付台帐"/>
      <sheetName val="目录 "/>
      <sheetName val="运营关键指标"/>
      <sheetName val="1.收入"/>
      <sheetName val="1.5 可租赁场地收入"/>
      <sheetName val="2.1物业支出"/>
      <sheetName val="2、经营支出"/>
      <sheetName val="2.3 职工薪酬&amp;行政费用"/>
      <sheetName val="2.2招商推广"/>
      <sheetName val="2.4法务"/>
      <sheetName val="2.5税金总表"/>
      <sheetName val="4 资产折旧摊销表"/>
      <sheetName val="3 利息支出"/>
      <sheetName val="定价标准"/>
      <sheetName val="调整分录"/>
      <sheetName val="BAL"/>
      <sheetName val="电07"/>
      <sheetName val="Bev.Cost"/>
      <sheetName val="A_TS AMT in (6HK)"/>
      <sheetName val="数据有效性"/>
      <sheetName val="配电工程"/>
      <sheetName val="date"/>
      <sheetName val="分部分项清单(模板)"/>
      <sheetName val="一般预算收入"/>
      <sheetName val="Metadata"/>
      <sheetName val="ECCS_1 DataSheet"/>
      <sheetName val="电气算式汇总"/>
      <sheetName val=".19)_亚运村最新清单_第二次的_.19)_亚运村最新清单_"/>
      <sheetName val="BoatTMP"/>
      <sheetName val="入侵报警系统"/>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G.1R-Shou COP Gf"/>
      <sheetName val="Toolbox"/>
      <sheetName val="XL4Poppy"/>
      <sheetName val="gVL"/>
      <sheetName val="UFPrn20030305081341"/>
      <sheetName val="所得税凭证抽查"/>
      <sheetName val="其他应付款 "/>
      <sheetName val="企业表一"/>
      <sheetName val="房屋及建筑物"/>
      <sheetName val="提足折旧"/>
      <sheetName val="#REF!"/>
      <sheetName val="Ctinh 10kV"/>
      <sheetName val="审计调整"/>
      <sheetName val="盈余公积 （合并)"/>
      <sheetName val="M-5A"/>
      <sheetName val="M-5C"/>
      <sheetName val="会计科目"/>
      <sheetName val="附注(上市)"/>
      <sheetName val="资产负债表及损益表"/>
      <sheetName val="财务费用"/>
      <sheetName val="制造费用"/>
      <sheetName val="重要内部交易"/>
      <sheetName val="管理费用"/>
      <sheetName val="目录"/>
      <sheetName val="营业费用"/>
      <sheetName val="资产负债表(本部原报)"/>
      <sheetName val="POWER ASSUMPTIONS"/>
      <sheetName val="Sheet1"/>
      <sheetName val="XLR_NoRangeSheet"/>
      <sheetName val=".19)_亚运村最新清单_第二次的_.19)_亚运村最新清单_"/>
      <sheetName val="比重及价格"/>
      <sheetName val="常用项目"/>
      <sheetName val="板房区目标成本"/>
      <sheetName val="7综合单价分析表"/>
      <sheetName val="工程量计算书"/>
      <sheetName val="MPT F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POWER ASSUMPTIONS"/>
      <sheetName val="_REF!"/>
      <sheetName val="Sheet1"/>
      <sheetName val="Sheet2"/>
      <sheetName val="Sheet3"/>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核算项目余额表"/>
      <sheetName val="说明"/>
      <sheetName val="销量"/>
      <sheetName val="共享"/>
      <sheetName val="促销活动"/>
      <sheetName val="活动"/>
      <sheetName val="总表"/>
      <sheetName val="XL4Poppy"/>
      <sheetName val="Toolbox"/>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ºËËãÏîÄ¿Óà¶î±í"/>
      <sheetName val="G.1R-Shou COP Gf"/>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Ì_¡Â"/>
      <sheetName val="_¨²¨¢_"/>
      <sheetName val="12_¨ª"/>
      <sheetName val="¡ä¨´_¨²___¡¥"/>
      <sheetName val="___¡¥"/>
      <sheetName val="¡Á¨¹¡À¨ª"/>
      <sheetName val="o_______¨®¨¤__¡À¨ª"/>
      <sheetName val="B"/>
      <sheetName val="22号"/>
      <sheetName val="gvl"/>
      <sheetName val="SW-TEO"/>
      <sheetName val="所得税凭证抽查"/>
      <sheetName val="资产负债表及损益表"/>
      <sheetName val="重要内部交易"/>
      <sheetName val="财务费用"/>
      <sheetName val="管理费用"/>
      <sheetName val="目录"/>
      <sheetName val="营业费用"/>
      <sheetName val="制造费用"/>
      <sheetName val="会计事项调整表"/>
      <sheetName val="企业表一"/>
      <sheetName val="GP analysis Per month"/>
      <sheetName val="Sales breakdown "/>
      <sheetName val="MA Adj. Test"/>
      <sheetName val="POWERASSUMPTIONS"/>
      <sheetName val="华泰"/>
      <sheetName val="华意"/>
      <sheetName val="常用项目"/>
      <sheetName val="3"/>
      <sheetName val="比重及价格"/>
      <sheetName val="项目签名封面"/>
      <sheetName val="21"/>
      <sheetName val="清单-总"/>
      <sheetName val="AP"/>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POWER ASSUMPTIONS"/>
      <sheetName val="企业表一"/>
      <sheetName val="资产负债表(本部原报)"/>
      <sheetName val="XL4Poppy"/>
      <sheetName val="改加胶玻璃、室外栏杆"/>
      <sheetName val="项目签名封面"/>
      <sheetName val="比重及价格"/>
      <sheetName val="入侵报警系统"/>
      <sheetName val="目标进度表(扣除变更数）"/>
      <sheetName val="室内汇总"/>
      <sheetName val="工程材料"/>
      <sheetName val="Annex 2 - Services details"/>
      <sheetName val="基础项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_REF!"/>
      <sheetName val="UFPrn20060705140320"/>
      <sheetName val="UFPrn20060705113520"/>
      <sheetName val="XL4Poppy"/>
      <sheetName val="核算项目余额表"/>
      <sheetName val="G.1R-Shou COP Gf"/>
      <sheetName val="Main"/>
      <sheetName val="审计调整"/>
      <sheetName val="E_Summary"/>
      <sheetName val="D_Cntnts"/>
      <sheetName val="B"/>
      <sheetName val="Toolbox"/>
      <sheetName val="POWER ASSUMPTIONS"/>
      <sheetName val="目标进度表(扣除变更数）"/>
      <sheetName val="室内汇总"/>
      <sheetName val="比重及价格"/>
      <sheetName val="清单-总"/>
      <sheetName val="墙面工程"/>
      <sheetName val="AP"/>
      <sheetName val="凤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Toolbox"/>
      <sheetName val="Sheet1"/>
      <sheetName val="Sheet2"/>
      <sheetName val="Sheet3"/>
      <sheetName val="预算底稿"/>
      <sheetName val="管理费用预算"/>
      <sheetName val="固定生产成本预算"/>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企业表一"/>
      <sheetName val="季报-表1-人数统计"/>
      <sheetName val="季报-表2-培训统计"/>
      <sheetName val="季报-表3-薪资统计"/>
      <sheetName val="季报-表4-福利统计"/>
      <sheetName val="季报-表5-员工基本信息统计"/>
      <sheetName val="季报-表6-部分专业人员信息统计"/>
      <sheetName val="季报-表7-劳务工统计"/>
      <sheetName val="月报-表8-工伤、意外事故统计"/>
      <sheetName val="月报-表9-用工争议事件统计"/>
      <sheetName val="XL4Poppy"/>
      <sheetName val="说明"/>
      <sheetName val="销量"/>
      <sheetName val="共享"/>
      <sheetName val="促销活动"/>
      <sheetName val="活动"/>
      <sheetName val="总表"/>
      <sheetName val="2002年关联方余额及交易"/>
      <sheetName val="SW-TEO"/>
      <sheetName val="核算项目余额表"/>
      <sheetName val="凭证抽查"/>
      <sheetName val="Ô¤Ëãµ×¸å"/>
      <sheetName val="¹ÜÀí·ÑÓÃÔ¤Ëã"/>
      <sheetName val="¹Ì¶¨Éú²ú³É±¾Ô¤Ëã"/>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¼¾±¨-±í1-ÈËÊýÍ³¼Æ"/>
      <sheetName val="¼¾±¨-±í2-ÅàÑµÍ³¼Æ"/>
      <sheetName val="¼¾±¨-±í3-Ð½×ÊÍ³¼Æ"/>
      <sheetName val="¼¾±¨-±í4-¸£ÀûÍ³¼Æ"/>
      <sheetName val="¼¾±¨-±í5-Ô±¹¤»ù±¾ÐÅÏ¢Í³¼Æ"/>
      <sheetName val="¼¾±¨-±í6-²¿·Ö×¨ÒµÈËÔ±ÐÅÏ¢Í³¼Æ"/>
      <sheetName val="¼¾±¨-±í7-ÀÍÎñ¹¤Í³¼Æ"/>
      <sheetName val="ÔÂ±¨-±í8-¹¤ÉË¡¢ÒâÍâÊÂ¹ÊÍ³¼Æ"/>
      <sheetName val="ÔÂ±¨-±í9-ÓÃ¹¤ÕùÒéÊÂ¼þÍ³¼Æ"/>
      <sheetName val="ËµÃ÷"/>
      <sheetName val="ÏúÁ¿"/>
      <sheetName val="¹²Ïí"/>
      <sheetName val="´ÙÏú»î¶¯"/>
      <sheetName val="»î¶¯"/>
      <sheetName val="×Ü±í"/>
      <sheetName val="ÆóÒµ±íÒ»"/>
      <sheetName val="应收票据(关联方)"/>
      <sheetName val="POWER ASSUMPTIONS"/>
      <sheetName val="2002Äê¹ØÁª·½Óà¶î¼°½»Ò×"/>
      <sheetName val="ºËËãÏîÄ¿Óà¶î±í"/>
      <sheetName val="Æ¾Ö¤³é²é"/>
      <sheetName val="_¡è__¦Ì¡Á__"/>
      <sheetName val="1¨¹¨¤¨ª¡¤_¨®__¡è__"/>
      <sheetName val="1¨¬_¡§¨¦¨²2¨²3¨¦¡À__¡è__"/>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_¡À¡§-¡À¨ª1-¨¨_¨ºy¨ª3__"/>
      <sheetName val="__¡À¡§-¡À¨ª2-_¨¤_¦Ì¨ª3__"/>
      <sheetName val="__¡À¡§-¡À¨ª3-D_¡Á¨º¨ª3__"/>
      <sheetName val="__¡À¡§-¡À¨ª4-_¡ê¨¤_¨ª3__"/>
      <sheetName val="¡§-¡À¨ª5-_¡À1¡è_¨´¡À_D__¡é¨ª3__"/>
      <sheetName val="6-2_¡¤_¡Á¡§¨°¦Ì¨¨__¡ÀD__¡é¨ª3__"/>
      <sheetName val="__¡À¡§-¡À¨ª7-¨¤¨ª__1¡è¨ª3__"/>
      <sheetName val="À¨ª8-1¡è¨¦__¡é¨°a¨ªa¨º_1¨º¨ª3__"/>
      <sheetName val="§-¡À¨ª9-¨®_1¡è_¨´¨°¨¦¨º__t¨ª3__"/>
      <sheetName val="_¦Ì_¡Â"/>
      <sheetName val="_¨²¨¢_"/>
      <sheetName val="12_¨ª"/>
      <sheetName val="¡ä¨´_¨²___¡¥"/>
      <sheetName val="___¡¥"/>
      <sheetName val="¡Á¨¹¡À¨ª"/>
      <sheetName val="_¨®¨°¦Ì¡À¨ª¨°_"/>
      <sheetName val="B"/>
      <sheetName val="M-5C"/>
      <sheetName val="M-5A"/>
      <sheetName val="Open"/>
      <sheetName val="#REF!"/>
      <sheetName val="detail"/>
      <sheetName val="所得税凭证抽查"/>
      <sheetName val="GPTLBX90"/>
      <sheetName val="现金"/>
      <sheetName val="银行存款"/>
      <sheetName val="应收账款"/>
      <sheetName val="固定资产—房屋建筑物"/>
      <sheetName val="固定资产—机器设备"/>
      <sheetName val="固定资产—车辆"/>
      <sheetName val="房租"/>
      <sheetName val="CIP 转入拨付资金明细"/>
      <sheetName val="固定资产2001年折旧"/>
      <sheetName val="销售财务日报表②"/>
      <sheetName val="eqpmad2"/>
      <sheetName val="Financ. Overview"/>
      <sheetName val="11年计划"/>
      <sheetName val="字段"/>
      <sheetName val="G.1R-Shou COP Gf"/>
      <sheetName val="Main"/>
      <sheetName val="单位库"/>
      <sheetName val="3.2钢材材料调价表"/>
      <sheetName val="投资估算"/>
      <sheetName val="规划面积"/>
      <sheetName val="电视监控"/>
      <sheetName val="1.投标总价封面"/>
      <sheetName val="5.1安装清单计价表"/>
      <sheetName val="C01-1"/>
      <sheetName val="钢筋计算表"/>
      <sheetName val="世界城"/>
      <sheetName val="变更部分 (3) "/>
      <sheetName val="FYYS-1-编制底稿04-招聘活动支出"/>
      <sheetName val="基础数据命名表"/>
      <sheetName val="参照表"/>
      <sheetName val="税金预测"/>
      <sheetName val="税金缴纳情况"/>
      <sheetName val="土地款预测"/>
      <sheetName val="销售回款预测"/>
      <sheetName val="政府性收费预测"/>
      <sheetName val="5-综合认价台账"/>
      <sheetName val="面积指标"/>
      <sheetName val="土建工程综合单价表"/>
      <sheetName val="土建工程综合单价组价明细表"/>
      <sheetName val="农业用地"/>
      <sheetName val="基础编码"/>
      <sheetName val="KKKKKKKK"/>
      <sheetName val="经济指标表"/>
      <sheetName val="合同"/>
      <sheetName val="3"/>
      <sheetName val="建筑面积 "/>
      <sheetName val="甲指乙供材料报价表"/>
      <sheetName val="2.1 受電設備棟"/>
      <sheetName val="2.2 受・防火水槽"/>
      <sheetName val="2.3 排水処理設備棟"/>
      <sheetName val="2.4 倉庫棟"/>
      <sheetName val="2.5 守衛棟"/>
      <sheetName val="基本资料"/>
      <sheetName val="POWER_ASSUMPTIONS"/>
      <sheetName val="POWER_ASSUMPTIONS1"/>
      <sheetName val="项目汇总"/>
      <sheetName val="墙面工程"/>
      <sheetName val="D1电气单价表"/>
      <sheetName val="装饰分析表"/>
      <sheetName val="Wl. Fin."/>
      <sheetName val="折线图2数据"/>
      <sheetName val="master"/>
      <sheetName val="科目余额表"/>
      <sheetName val="基础项目"/>
      <sheetName val="柱"/>
      <sheetName val="XLR_NoRangeSheet"/>
      <sheetName val="8"/>
      <sheetName val="2"/>
      <sheetName val="6"/>
      <sheetName val="面积合计（藏）"/>
      <sheetName val="7"/>
      <sheetName val="4"/>
      <sheetName val="投标材料清单 "/>
      <sheetName val="5"/>
      <sheetName val="1"/>
      <sheetName val="材料表"/>
      <sheetName val="室内汇总"/>
      <sheetName val="_¤__μ×__"/>
      <sheetName val="1üàí·_ó__¤__"/>
      <sheetName val="1ì_¨éú2ú3é±__¤__"/>
      <sheetName val="±__ú·￠éú"/>
      <sheetName val="11_è_aμ¤"/>
      <sheetName val="13_è___¨"/>
      <sheetName val="13_è·___±í"/>
      <sheetName val="13.65_è___¨"/>
      <sheetName val="13.6___¨·___±í"/>
      <sheetName val="13.65_èéò__"/>
      <sheetName val="13.65éò__·___±í"/>
      <sheetName val="11_è_é__"/>
      <sheetName val="_í_ì1y__·___"/>
      <sheetName val="D___·___±í"/>
      <sheetName val="_e_ì_o__μ_"/>
      <sheetName val="_e_ì_ó__"/>
      <sheetName val="__×ü±í"/>
      <sheetName val="_o__μ_±_·Y "/>
      <sheetName val="10.5_è3é±_±í"/>
      <sheetName val="11_è__3é±_±í"/>
      <sheetName val="11_è__ì_3é±_±í"/>
      <sheetName val="___¨_é3é±_±í"/>
      <sheetName val="_aμ¤3é±_±í"/>
      <sheetName val="11_èéò___ê3é±_±í"/>
      <sheetName val="___·_¨á_"/>
      <sheetName val="___·_o__μ_"/>
      <sheetName val="___·____éì±ê"/>
      <sheetName val="___¨·___±í"/>
      <sheetName val="___¨_é·___±í"/>
      <sheetName val="éò___ê·___±í"/>
      <sheetName val="_aμ¤·___"/>
      <sheetName val="í°__15L"/>
      <sheetName val="í°__20L"/>
      <sheetName val="í°__30L"/>
      <sheetName val="í°__10L"/>
      <sheetName val="í°__5L"/>
      <sheetName val="í°__20L (__) "/>
      <sheetName val="í°__30L (__)  "/>
      <sheetName val="í°__15L(_a￡_"/>
      <sheetName val="í°__20L￡¨_a￡_"/>
      <sheetName val="í°__30L￡¨_a￡_"/>
      <sheetName val="í°__20L(___¨_é￡_"/>
      <sheetName val="__±¨-±í1-è_êyí3__"/>
      <sheetName val="__±¨-±í2-_à_μí3__"/>
      <sheetName val="__±¨-±í3-D_×êí3__"/>
      <sheetName val="__±¨-±í4-_￡à_í3__"/>
      <sheetName val="¨-±í5-_±1¤_ù±_D__￠í3__"/>
      <sheetName val="6-2_·_×¨òμè__±D__￠í3__"/>
      <sheetName val="__±¨-±í7-àí__1¤í3__"/>
      <sheetName val="括_-1¤é__￠òaíaê_1êí3__"/>
      <sheetName val="_±í9-ó_1¤_ùòéê__tí3__"/>
      <sheetName val="_μ_÷"/>
      <sheetName val="_úá_"/>
      <sheetName val="12_í"/>
      <sheetName val="′ù_ú___ˉ"/>
      <sheetName val="___ˉ"/>
      <sheetName val="_óòμ±íò_"/>
      <sheetName val="目录"/>
      <sheetName val="短期投资"/>
      <sheetName val="10-3.向关联方采购固定资产"/>
      <sheetName val="6月"/>
      <sheetName val="Sale breakdown"/>
      <sheetName val=""/>
      <sheetName val="工程量"/>
      <sheetName val="门窗"/>
      <sheetName val="Sheet9"/>
      <sheetName val="General"/>
      <sheetName val="清单汇总"/>
      <sheetName val="Excess Calc"/>
      <sheetName val="Sch PR-2"/>
      <sheetName val="Sch PR-3"/>
      <sheetName val="21"/>
      <sheetName val="Elem Cost"/>
      <sheetName val="dm"/>
      <sheetName val="承台(砖模) "/>
      <sheetName val="设置"/>
      <sheetName val="计算底稿"/>
      <sheetName val="e"/>
      <sheetName val="设计部"/>
      <sheetName val="DDETABLE "/>
      <sheetName val="07水"/>
      <sheetName val="楼梯间"/>
      <sheetName val="规划指标"/>
      <sheetName val="改加胶玻璃、室外栏杆"/>
      <sheetName val="ancillary"/>
      <sheetName val="工程量计算"/>
      <sheetName val="temp"/>
      <sheetName val="隔墙"/>
      <sheetName val="梁"/>
      <sheetName val="计算表达式"/>
      <sheetName val="公检法司编制"/>
      <sheetName val="行政编制"/>
      <sheetName val="人员支出"/>
      <sheetName val="合计"/>
      <sheetName val="入侵报警系统"/>
      <sheetName val="工程材料"/>
      <sheetName val="科目代码"/>
      <sheetName val="计算表"/>
      <sheetName val="工程量计算书"/>
      <sheetName val="HEADER"/>
      <sheetName val="Alcatel Final RFQ"/>
      <sheetName val="貨品科目"/>
      <sheetName val="计算式"/>
      <sheetName val="工程量计算手写稿"/>
      <sheetName val="含量"/>
      <sheetName val="分录表"/>
      <sheetName val="房屋建筑物"/>
      <sheetName val="平衡表"/>
      <sheetName val="新明源销售财务日报"/>
      <sheetName val="上年末"/>
      <sheetName val="1月"/>
      <sheetName val="10月"/>
      <sheetName val="11月"/>
      <sheetName val="12月"/>
      <sheetName val="2月"/>
      <sheetName val="3月"/>
      <sheetName val="4月"/>
      <sheetName val="5月"/>
      <sheetName val="7月"/>
      <sheetName val="8月"/>
      <sheetName val="9月"/>
      <sheetName val="现金流量"/>
      <sheetName val="东一一层方柱砼"/>
      <sheetName val="list"/>
      <sheetName val="B4零星"/>
      <sheetName val="本期工程报价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销售费用汇总"/>
      <sheetName val="管理费用汇总"/>
      <sheetName val="开发间接费汇总"/>
      <sheetName val="销售费用分析A "/>
      <sheetName val="嘉应销售费用J"/>
      <sheetName val="销售费用L"/>
      <sheetName val="管理费用A  "/>
      <sheetName val="嘉应管理费用J"/>
      <sheetName val="管理费用分析L"/>
      <sheetName val="财务费用分析A"/>
      <sheetName val="开发间接费A "/>
      <sheetName val="开发间接费J"/>
      <sheetName val="开发间接费用L"/>
      <sheetName val="财务费用J"/>
      <sheetName val="财务费用分析L"/>
      <sheetName val="#REF!"/>
      <sheetName val="21"/>
      <sheetName val="费用汇总"/>
      <sheetName val="定义构件"/>
      <sheetName val="建筑面积及其它"/>
      <sheetName val="现场签证"/>
      <sheetName val="计算表"/>
      <sheetName val="Bill-2.1（1）"/>
      <sheetName val="分部分项工程量清单计价表"/>
      <sheetName val="雨水管网"/>
      <sheetName val="污水管网 "/>
      <sheetName val="5201.2004"/>
      <sheetName val="分部分项工程量计算式"/>
      <sheetName val="东一一层方柱砼"/>
      <sheetName val="list"/>
      <sheetName val="清单-总"/>
      <sheetName val="墙面工程"/>
      <sheetName val="工程材料"/>
      <sheetName val="工程量计算书"/>
      <sheetName val="Toolbox"/>
      <sheetName val="MU"/>
      <sheetName val="Parametres"/>
      <sheetName val="SU and One-Box"/>
      <sheetName val="Mp-team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主营收入审定表"/>
      <sheetName val="主营业务收入"/>
      <sheetName val="总收入成本变动图（I1-2）"/>
      <sheetName val="镀铝毛利率变动图（I1-3）"/>
      <sheetName val="彩印毛利率图（I1-4）"/>
      <sheetName val="截止性完整性凭证抽查（I1-8）"/>
      <sheetName val="销售价格变动（I1-7）"/>
      <sheetName val="镀铝 -凭证抽查"/>
      <sheetName val="彩印凭证抽查"/>
      <sheetName val="镀铝出口 凭证抽查"/>
      <sheetName val="主营业务成本"/>
      <sheetName val="坏帐准备审定表"/>
      <sheetName val="坏帐准备"/>
      <sheetName val="坏帐准备 (2)"/>
      <sheetName val="所得税审定表"/>
      <sheetName val="所得税"/>
      <sheetName val="所得税凭证抽查"/>
      <sheetName val="所得税 (2)"/>
      <sheetName val="所得税审定表 "/>
      <sheetName val="固定资产审定表"/>
      <sheetName val="折旧测算"/>
      <sheetName val="折旧测算低限"/>
      <sheetName val="2002年固定资产增减变动 "/>
      <sheetName val="审定后的固定资产"/>
      <sheetName val="固定资产"/>
      <sheetName val="固定资产2001年折旧"/>
      <sheetName val="在建工程审定表 "/>
      <sheetName val="固定资产清理审定"/>
      <sheetName val="在建工程"/>
      <sheetName val="应收帐款审定表"/>
      <sheetName val="应收帐款 "/>
      <sheetName val="应收帐款前5名销售大户检查"/>
      <sheetName val="应收帐款底稿"/>
      <sheetName val="应收票据审定表"/>
      <sheetName val="应收票据明细表 "/>
      <sheetName val="应收票据盘点表"/>
      <sheetName val="应收票据 (2)"/>
      <sheetName val="预收帐款审定表"/>
      <sheetName val="予收帐款 "/>
      <sheetName val="应收帐款函证未回替代程序表"/>
      <sheetName val="应收帐款检查情况表"/>
      <sheetName val="回函控制表 -应收帐款"/>
      <sheetName val="应收帐款 替代检查明细户"/>
      <sheetName val="应交税金审定表 "/>
      <sheetName val="应交税金"/>
      <sheetName val="应交增值税"/>
      <sheetName val="应交税金底稿"/>
      <sheetName val="Open"/>
      <sheetName val="dm"/>
      <sheetName val="主营成本"/>
      <sheetName val="核算项目余额表"/>
      <sheetName val="Main"/>
      <sheetName val="Sheet2"/>
      <sheetName val="Bill 1"/>
      <sheetName val="Bill 2"/>
      <sheetName val="Bill 3"/>
      <sheetName val="Bill 4"/>
      <sheetName val="Bill 5"/>
      <sheetName val="Bill 6"/>
      <sheetName val="Bill 7"/>
      <sheetName val="总分类账"/>
      <sheetName val="UFPrn20030305081341"/>
      <sheetName val="Toolbox"/>
      <sheetName val="企业表一"/>
      <sheetName val="工程材料"/>
      <sheetName val="B4零星"/>
      <sheetName val="室内汇总"/>
      <sheetName val="材"/>
      <sheetName val="清单-总"/>
      <sheetName val="Sheet1"/>
      <sheetName val="土建工程综合单价组价明细表"/>
      <sheetName val="Input"/>
      <sheetName val="Functional Parameter"/>
      <sheetName val="DialogData"/>
      <sheetName val="设计部"/>
      <sheetName val="14.可调材料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Sheet2"/>
      <sheetName val="Sheet3"/>
      <sheetName val="UFPrn20030305081341"/>
      <sheetName val="UFPrn20030319140416"/>
      <sheetName val="UFPrn20030319143711"/>
      <sheetName val="UFPrn20030324180402 (2)"/>
      <sheetName val="UFPrn20030401081923"/>
      <sheetName val="Sheet4"/>
      <sheetName val="电磁线天津库"/>
      <sheetName val="UFPrn20030526144417"/>
      <sheetName val="Sheet5"/>
      <sheetName val="UFPrn20030526160157"/>
      <sheetName val="Sheet6"/>
      <sheetName val="UFPrn20030527100124"/>
      <sheetName val="Sheet7"/>
      <sheetName val="UFPrn20030609152738"/>
      <sheetName val="UFPrn20030612154855"/>
      <sheetName val="UFPrn20030612155727"/>
      <sheetName val="UFPrn20030612160624"/>
      <sheetName val="UFPrn20030612160720"/>
      <sheetName val="UFPrn20030612160747"/>
      <sheetName val="Sheet8"/>
      <sheetName val="UFPrn20030612195526"/>
      <sheetName val="Sheet1"/>
      <sheetName val="UFPrn20030612213411"/>
      <sheetName val="Sheet9"/>
      <sheetName val="UFPrn20030613140756"/>
      <sheetName val="Sheet10"/>
      <sheetName val="UFPrn20030613141956"/>
      <sheetName val="Sheet11"/>
      <sheetName val="UFPrn20030613145345"/>
      <sheetName val="UFPrn20030613145445"/>
      <sheetName val="UFPrn20030613145509"/>
      <sheetName val="UFPrn20030614152354"/>
      <sheetName val="UFPrn20030614155136"/>
      <sheetName val="UFPrn20030614162051"/>
      <sheetName val="eqpmad2"/>
      <sheetName val="房屋及建筑物"/>
      <sheetName val="企业表一"/>
      <sheetName val="B"/>
      <sheetName val="资产负债表(本部原报)"/>
      <sheetName val="核算项目余额表"/>
      <sheetName val="审计调整"/>
      <sheetName val="提足折旧"/>
      <sheetName val="固定资产2001年折旧"/>
      <sheetName val="所得税凭证抽查"/>
      <sheetName val="Toolbox"/>
      <sheetName val="室内汇总"/>
      <sheetName val="材"/>
      <sheetName val="墙面工程"/>
      <sheetName val="#REF!"/>
      <sheetName val="JY-4.2"/>
      <sheetName val="工程材料"/>
      <sheetName val="G.1R-Shou COP Gf"/>
      <sheetName val="工作台帐"/>
      <sheetName val="Choix"/>
      <sheetName val="BOQin"/>
      <sheetName val="Entry"/>
      <sheetName val="Rates"/>
      <sheetName val="Country"/>
      <sheetName val="Data"/>
      <sheetName val="IPISN"/>
      <sheetName val="EPEin"/>
      <sheetName val="F8aplat"/>
      <sheetName val="Products"/>
      <sheetName val="Rbfc8"/>
      <sheetName val="Table"/>
      <sheetName val="ancill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审定"/>
      <sheetName val="审定 (3)"/>
      <sheetName val="固定资产增减变动表"/>
      <sheetName val="固定资产增减变动表 (审定)"/>
      <sheetName val="本期变动表"/>
      <sheetName val="提足折旧"/>
      <sheetName val="折旧测试表"/>
      <sheetName val="累计折旧分配表"/>
      <sheetName val="凭证抽查4"/>
      <sheetName val="盘点表"/>
      <sheetName val="固定资产减值准备"/>
      <sheetName val="审定 (2)"/>
      <sheetName val="工程物资"/>
      <sheetName val="物资明细查证表"/>
      <sheetName val="Sheet1"/>
      <sheetName val="Sheet2"/>
      <sheetName val="Sheet3"/>
      <sheetName val="企业表一"/>
      <sheetName val="核算项目余额表"/>
      <sheetName val="M-5A"/>
      <sheetName val="M-5C"/>
      <sheetName val="总分类账"/>
      <sheetName val="POWER ASSUMPTIONS"/>
      <sheetName val="审计调整"/>
      <sheetName val="#REF!"/>
      <sheetName val="包增减变动"/>
      <sheetName val="UFPrn20030305081341"/>
      <sheetName val="固定资产2001年折旧"/>
      <sheetName val="所得税凭证抽查"/>
      <sheetName val="JY-4.2"/>
      <sheetName val="B4零星"/>
      <sheetName val="土建工程综合单价组价明细表"/>
      <sheetName val="明细1"/>
      <sheetName val="明细2"/>
      <sheetName val="墙面工程"/>
      <sheetName val="Input General"/>
      <sheetName val="InputProduct1"/>
      <sheetName val="InputProduct10"/>
      <sheetName val="InputProduct11"/>
      <sheetName val="InputProduct12"/>
      <sheetName val="InputProduct13"/>
      <sheetName val="InputProduct14"/>
      <sheetName val="InputProduct15"/>
      <sheetName val="InputProduct16"/>
      <sheetName val="InputProduct17"/>
      <sheetName val="InputProduct18"/>
      <sheetName val="InputProduct19"/>
      <sheetName val="InputProduct2"/>
      <sheetName val="Input Product20"/>
      <sheetName val="Input Product21"/>
      <sheetName val="InputProduct3"/>
      <sheetName val="InputProduct4"/>
      <sheetName val="InputProduct5"/>
      <sheetName val="InputProduct6"/>
      <sheetName val="InputProduct7"/>
      <sheetName val="InputProduct8"/>
      <sheetName val="InputProduct9"/>
      <sheetName val="Units"/>
      <sheetName val="d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存货"/>
      <sheetName val="存货明细表"/>
      <sheetName val="原材料导引表"/>
      <sheetName val="原增减变动"/>
      <sheetName val="原材料变动分析"/>
      <sheetName val="原材料计价测试汇总"/>
      <sheetName val="原材料计价测试"/>
      <sheetName val="凭证抽查"/>
      <sheetName val="采购截止测试"/>
      <sheetName val="包导引表"/>
      <sheetName val="包增减变动"/>
      <sheetName val="包计价测试汇总"/>
      <sheetName val="包计价测试"/>
      <sheetName val="凭证抽查 (2)"/>
      <sheetName val="低导引表"/>
      <sheetName val="凭证抽查 (3)"/>
      <sheetName val="#REF!"/>
      <sheetName val="核算项目余额表"/>
      <sheetName val="Toolbox"/>
      <sheetName val="Sheet9"/>
      <sheetName val="XL4Poppy"/>
      <sheetName val="G.1R-Shou COP Gf"/>
      <sheetName val="Cover"/>
      <sheetName val="企业表一"/>
      <sheetName val="主营成本"/>
      <sheetName val="提足折旧"/>
      <sheetName val="UFPrn20030305081341"/>
      <sheetName val="明细1"/>
      <sheetName val="明细2"/>
      <sheetName val="B4零星"/>
      <sheetName val="POWER ASSUMPTIONS"/>
      <sheetName val="Parameter Computation"/>
      <sheetName val="ListPrice Alcatel Part"/>
      <sheetName val="ListPrice Sun Part"/>
      <sheetName val="ListPrice Sun Oth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产成品导引表"/>
      <sheetName val="产成品明细表"/>
      <sheetName val="产成品总表"/>
      <sheetName val="产成品 (3)"/>
      <sheetName val="产成品入库数与生产成本结转相核对"/>
      <sheetName val="分析"/>
      <sheetName val="产成品计价测试汇总"/>
      <sheetName val="产成品计价测试"/>
      <sheetName val="主营业务成本导引表"/>
      <sheetName val="主营业务成本"/>
      <sheetName val="主营成本"/>
      <sheetName val="生产成本"/>
      <sheetName val="生产成本明细表、"/>
      <sheetName val="制造费用"/>
      <sheetName val="制造费用（汇总"/>
      <sheetName val="测算"/>
      <sheetName val="制造费用（电解"/>
      <sheetName val="制造费用（阳极"/>
      <sheetName val="制造费用（净化"/>
      <sheetName val="制造费用（冲天炉"/>
      <sheetName val="制造费用（动力"/>
      <sheetName val="总分类账"/>
      <sheetName val="包增减变动"/>
      <sheetName val="科目余额表正式"/>
      <sheetName val="房屋及建筑物"/>
      <sheetName val="资产负债表及损益表"/>
      <sheetName val="重要内部交易"/>
      <sheetName val="财务费用"/>
      <sheetName val="管理费用"/>
      <sheetName val="目录"/>
      <sheetName val="营业费用"/>
      <sheetName val="B"/>
      <sheetName val="SW-TEO"/>
      <sheetName val="Toolbox"/>
      <sheetName val="其他应付款 "/>
      <sheetName val="提足折旧"/>
      <sheetName val="土建工程综合单价组价明细表"/>
      <sheetName val="#REF!"/>
      <sheetName val="核算项目余额表"/>
      <sheetName val="CostCtr"/>
      <sheetName val="汇总表"/>
      <sheetName val="设计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其他应付款 "/>
      <sheetName val="总余额表"/>
      <sheetName val="其他应收单位往来"/>
      <sheetName val="其他手"/>
      <sheetName val="Sheet2"/>
      <sheetName val="其他应收款单位贷方"/>
      <sheetName val="其他应收个人贷方"/>
      <sheetName val="其他应收个人往来"/>
      <sheetName val="dm"/>
      <sheetName val="Mp-team 1"/>
      <sheetName val="核算项目余额表"/>
      <sheetName val="房屋及建筑物"/>
      <sheetName val="Sheet9"/>
      <sheetName val="Toolbox"/>
      <sheetName val="XL4Poppy"/>
      <sheetName val="审计调整"/>
      <sheetName val="主营成本"/>
      <sheetName val="包增减变动"/>
      <sheetName val="土建工程综合单价组价明细表"/>
      <sheetName val="景观指标"/>
      <sheetName val="企业表一"/>
      <sheetName val="Cost"/>
      <sheetName val="Op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menu"/>
      <sheetName val="sd"/>
      <sheetName val="sd (2)"/>
      <sheetName val="审定资产负债表"/>
      <sheetName val="审定利润表"/>
      <sheetName val="审定流量表"/>
      <sheetName val="审定流量表续"/>
      <sheetName val="审计后项目分析表"/>
      <sheetName val="审计后指标分析表"/>
      <sheetName val="原资产负债表"/>
      <sheetName val="原资产减值准备"/>
      <sheetName val="原利润表"/>
      <sheetName val="原流量表"/>
      <sheetName val="原流量表续"/>
      <sheetName val="未审项目分析表"/>
      <sheetName val="未审指标分析表"/>
      <sheetName val="重要性确定"/>
      <sheetName val="重要性分配"/>
      <sheetName val="科目代码"/>
      <sheetName val="试算表－资产"/>
      <sheetName val="试算表－负债权益"/>
      <sheetName val="试算表－利润"/>
      <sheetName val="审计调整"/>
      <sheetName val="重分类"/>
      <sheetName val="未调整不符合事项"/>
      <sheetName val="会计报表附注"/>
      <sheetName val="审定资产减值表"/>
      <sheetName val="试算表－资产减值"/>
      <sheetName val="固定资产2001年折旧"/>
      <sheetName val="所得税凭证抽查"/>
      <sheetName val="Mp-team 1"/>
      <sheetName val="科目余额表正式"/>
      <sheetName val="Toolbox"/>
      <sheetName val="企业表一"/>
      <sheetName val="B"/>
      <sheetName val="改加胶玻璃、室外栏杆"/>
      <sheetName val="其他应付款 "/>
      <sheetName val="主营成本"/>
      <sheetName val="PREVCM"/>
      <sheetName val="工作台帐"/>
      <sheetName val="Calculation"/>
      <sheetName val="BoatT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封面"/>
      <sheetName val="汇总表"/>
      <sheetName val="计算表"/>
      <sheetName val="清单项目"/>
      <sheetName val="5.6"/>
      <sheetName val="PREVCM"/>
      <sheetName val="#REF"/>
      <sheetName val="#REF!"/>
      <sheetName val="Assistance Note"/>
      <sheetName val="过渡数据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XLR_NoRangeSheet"/>
      <sheetName val="审计调整"/>
      <sheetName val="其他应付款 "/>
      <sheetName val="21"/>
      <sheetName val="F栋"/>
      <sheetName val="固定资产2001年折旧"/>
      <sheetName val="所得税凭证抽查"/>
      <sheetName val="Input"/>
      <sheetName val="#REF!"/>
      <sheetName val="建筑面积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结构砼含量表"/>
      <sheetName val="砼墙"/>
      <sheetName val="梁"/>
      <sheetName val="板"/>
      <sheetName val="柱"/>
      <sheetName val="楼梯 "/>
      <sheetName val="外墙砌体"/>
      <sheetName val="内墙砌体"/>
      <sheetName val="地面天花"/>
      <sheetName val="外装饰"/>
      <sheetName val="门窗（清单）"/>
      <sheetName val="脚手架"/>
      <sheetName val="零星砼"/>
      <sheetName val="168"/>
      <sheetName val="汇总表"/>
      <sheetName val="独立基础桩承台"/>
      <sheetName val="矩形桩台"/>
      <sheetName val="单位"/>
      <sheetName val="常用项目"/>
      <sheetName val="消防报警工程"/>
      <sheetName val="通风排风及排烟工程"/>
      <sheetName val="XLR_NoRangeSheet"/>
      <sheetName val="封面 (3)"/>
      <sheetName val="General"/>
      <sheetName val="eqpmad2"/>
      <sheetName val="21"/>
      <sheetName val="核算项目余额表"/>
      <sheetName val="3"/>
      <sheetName val="PREVCM"/>
      <sheetName val="15GSP"/>
      <sheetName val="UFPrn20030305081341"/>
      <sheetName val="Cabling cost"/>
      <sheetName val="7综合单价分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常用项目"/>
      <sheetName val="Sheet9"/>
      <sheetName val="7综合单价分析表"/>
      <sheetName val="5期B栋会所装饰精装修"/>
      <sheetName val="室外园林电气工程"/>
      <sheetName val="提足折旧"/>
      <sheetName val="Constants"/>
      <sheetName val="核算项目余额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比较"/>
      <sheetName val="Parameters"/>
      <sheetName val="规划指标"/>
      <sheetName val="建筑面积 "/>
      <sheetName val="墙面工程"/>
      <sheetName val="#REF!"/>
      <sheetName val="21"/>
      <sheetName val="指标表"/>
      <sheetName val="车库"/>
      <sheetName val="江宁新指标"/>
      <sheetName val="叠拼"/>
      <sheetName val="复式"/>
      <sheetName val="平层"/>
      <sheetName val="独立商业"/>
      <sheetName val="地下超市"/>
      <sheetName val="Mp-team 1"/>
      <sheetName val="土地款支出"/>
      <sheetName val="内围地梁钢筋说明"/>
      <sheetName val="计算表"/>
      <sheetName val="工程量计算书"/>
      <sheetName val="汇总表"/>
      <sheetName val="名称"/>
      <sheetName val="土建工程综合单价表"/>
      <sheetName val="综合单价汇总表"/>
      <sheetName val="规划指标表"/>
      <sheetName val="成本汇总 "/>
      <sheetName val="施工参考单价报价表"/>
      <sheetName val="甲指乙供材料报价表"/>
      <sheetName val="其它工作项目报价清单"/>
      <sheetName val="六类"/>
      <sheetName val="总体指标表"/>
      <sheetName val="地下车库"/>
      <sheetName val="目录"/>
      <sheetName val="Note 1 - Recon Profit"/>
      <sheetName val="Cash Flow Statement"/>
      <sheetName val="组团面积"/>
      <sheetName val="套数"/>
      <sheetName val="总指标"/>
      <sheetName val="2004年"/>
      <sheetName val="2006年"/>
      <sheetName val="2005年"/>
      <sheetName val="资本化利息分配表"/>
      <sheetName val="Aging Datasheet"/>
      <sheetName val="基础资料（B）"/>
      <sheetName val="面积指标"/>
      <sheetName val="单方成本测算(帐面)"/>
      <sheetName val="成本结转表(IFRS)"/>
      <sheetName val="时间设置"/>
      <sheetName val="成本测算"/>
      <sheetName val="Sheet1"/>
      <sheetName val="sheet2"/>
      <sheetName val="CFS"/>
      <sheetName val="参数表"/>
      <sheetName val="敏感参数"/>
      <sheetName val="基础项目"/>
      <sheetName val="给排水工程量计算书"/>
      <sheetName val="梁"/>
      <sheetName val="下拉菜单"/>
      <sheetName val="XLR_NoRangeSheet"/>
      <sheetName val="门窗表"/>
      <sheetName val="Main"/>
      <sheetName val="Cashflow(Scenario)"/>
      <sheetName val="内部往来"/>
      <sheetName val="土建工程综合单价组价明细表"/>
      <sheetName val="工程材料"/>
      <sheetName val="土建直接费"/>
      <sheetName val="承台(砖模) "/>
      <sheetName val="柱"/>
      <sheetName val="四季花城城南地块户型面积"/>
      <sheetName val="301-6"/>
      <sheetName val="工程量计算"/>
      <sheetName val="折线图2数据"/>
      <sheetName val="写字楼B"/>
      <sheetName val="全期规划指标 "/>
      <sheetName val="财务费用"/>
      <sheetName val="收入与成本"/>
      <sheetName val="销售比率"/>
      <sheetName val="枣园--建安-间接"/>
      <sheetName val="BS"/>
      <sheetName val="材料费"/>
      <sheetName val="Global"/>
      <sheetName val="Sheetl"/>
      <sheetName val="系数516"/>
      <sheetName val="报价单"/>
      <sheetName val="测算2-当前状态（含返迁）"/>
      <sheetName val="弱电"/>
      <sheetName val="材料"/>
      <sheetName val="成本汇总"/>
      <sheetName val="测算明细表(0+1+1)"/>
      <sheetName val="主要规划指标"/>
      <sheetName val="Financial highligts"/>
      <sheetName val="XL4Poppy"/>
      <sheetName val="2、明细表"/>
      <sheetName val="040506利息分摊"/>
      <sheetName val="2006内部公司往来利息及调整（per entity）"/>
      <sheetName val="07利息分摊"/>
      <sheetName val="list"/>
      <sheetName val="NAME"/>
      <sheetName val="型材线密度表"/>
      <sheetName val="电（计算式）"/>
      <sheetName val="东一一层方柱砼"/>
      <sheetName val="报批报建计划"/>
      <sheetName val="附表-规划指标表一期"/>
      <sheetName val="附表-规划指标表三期"/>
      <sheetName val="营业费用"/>
      <sheetName val="CJA 2006"/>
      <sheetName val="公摊费用及期间费"/>
      <sheetName val="分摊基础"/>
      <sheetName val="PL 2007"/>
      <sheetName val="PL 2005"/>
      <sheetName val="PL 2006"/>
      <sheetName val="2006年10月"/>
      <sheetName val="板房区目标成本"/>
      <sheetName val="   合同台账  "/>
      <sheetName val="设计指标"/>
      <sheetName val="Open"/>
      <sheetName val="A投资指标"/>
      <sheetName val="Z控制表"/>
      <sheetName val="K流量表过渡"/>
      <sheetName val="O售价敏感分析"/>
      <sheetName val="总表"/>
      <sheetName val="成就共享（全周期）"/>
      <sheetName val="15年御湾"/>
      <sheetName val="收入预测"/>
      <sheetName val="营销费用合同－付款（城花）0109"/>
      <sheetName val="POWER ASSUMPTIONS"/>
      <sheetName val="参数1"/>
      <sheetName val="单位库"/>
      <sheetName val="付款进度表"/>
      <sheetName val="科目列表"/>
      <sheetName val="无合同工程及销费"/>
      <sheetName val="湿装饰"/>
      <sheetName val="分类"/>
      <sheetName val="一层柱砼C40"/>
      <sheetName val="eqpmad2"/>
      <sheetName val="二级成本动态表"/>
      <sheetName val="成本表1 项目规划指标及收入计划"/>
      <sheetName val="基本数据计算底稿"/>
      <sheetName val="TAX COM"/>
      <sheetName val="Sheet1 (11)"/>
      <sheetName val="管理费用明细表"/>
      <sheetName val="汇率"/>
      <sheetName val="生产成本明细表"/>
      <sheetName val="营业费用明细表"/>
      <sheetName val="工程量汇总表"/>
      <sheetName val="零星工程"/>
      <sheetName val="人工费"/>
      <sheetName val="指标"/>
      <sheetName val="139叠加"/>
      <sheetName val="室内装修价格明细"/>
      <sheetName val="全区规划指标"/>
      <sheetName val="全区成本汇总"/>
      <sheetName val="土方"/>
      <sheetName val="ls"/>
      <sheetName val="4301_2004ch"/>
      <sheetName val="5201_2004"/>
      <sheetName val="预算执行情况_(2)"/>
      <sheetName val="现场签证"/>
      <sheetName val="雨水管网"/>
      <sheetName val="污水管网 "/>
      <sheetName val="强电过路砼保护管 "/>
      <sheetName val="工程量计算表2"/>
      <sheetName val="工程量计算书3"/>
      <sheetName val="分部分项工程量计算式"/>
      <sheetName val="应付款项"/>
      <sheetName val="2007.03.31"/>
      <sheetName val="附表28"/>
      <sheetName val="附表5-1"/>
      <sheetName val="附表8-1"/>
      <sheetName val="附表27"/>
      <sheetName val="附表17"/>
      <sheetName val="附表16"/>
      <sheetName val="附表4"/>
      <sheetName val="附表21"/>
      <sheetName val="附表24"/>
      <sheetName val="附表32"/>
      <sheetName val="附表33"/>
      <sheetName val="附表13"/>
      <sheetName val="附表15-1"/>
      <sheetName val="附表2"/>
      <sheetName val="附表3"/>
      <sheetName val="KKKKKKKK"/>
      <sheetName val="2.1设计部"/>
      <sheetName val="报表项目基本情况表"/>
      <sheetName val="A翼写字楼"/>
      <sheetName val="2-汇总"/>
      <sheetName val="6-科目表"/>
      <sheetName val="3-收益利润"/>
      <sheetName val="5-运作安排"/>
      <sheetName val="地库三安装工程"/>
      <sheetName val="B标段叠拼"/>
      <sheetName val="B标段联排"/>
      <sheetName val="一期规划面积"/>
      <sheetName val="1-指标"/>
      <sheetName val="1.1-楼栋情况"/>
      <sheetName val="2.1-补充协议明细"/>
      <sheetName val="Note_1_-_Recon_Profit"/>
      <sheetName val="Cash_Flow_Statement"/>
      <sheetName val="Aging_Datasheet"/>
      <sheetName val="1_1-楼栋情况"/>
      <sheetName val="2_1-补充协议明细"/>
      <sheetName val="summary"/>
      <sheetName val="技术经济指标"/>
      <sheetName val="基础数据"/>
      <sheetName val="ECCS_1 DataSheet"/>
      <sheetName val="KPI Datasheet"/>
      <sheetName val="建筑面积及其它"/>
      <sheetName val="每日C300"/>
      <sheetName val="项目指标"/>
      <sheetName val="动态成本"/>
      <sheetName val="付款台账"/>
      <sheetName val="附表1"/>
      <sheetName val="合同台账"/>
      <sheetName val="Toolbox"/>
      <sheetName val="Macro1"/>
      <sheetName val="成本测算-太科园"/>
      <sheetName val="常用项目"/>
      <sheetName val="计算稿"/>
      <sheetName val="设计部"/>
      <sheetName val="清单1"/>
      <sheetName val="8"/>
      <sheetName val="2"/>
      <sheetName val="6"/>
      <sheetName val="面积合计（藏）"/>
      <sheetName val="7"/>
      <sheetName val="3"/>
      <sheetName val="4"/>
      <sheetName val="投标材料清单 "/>
      <sheetName val="5"/>
      <sheetName val="1"/>
      <sheetName val="基本参数"/>
      <sheetName val="技术指标"/>
      <sheetName val="计算表达式"/>
      <sheetName val="5、销售费用预算表"/>
      <sheetName val="选项"/>
      <sheetName val="BS 2006"/>
      <sheetName val="Cash flow"/>
      <sheetName val="HVAC BoQ"/>
      <sheetName val="General"/>
      <sheetName val="甲供材表一水电材料(开关)"/>
      <sheetName val="甲供材表二水电材料（灯具）"/>
      <sheetName val="甲供材表三水电材料（浴霸）"/>
      <sheetName val="甲供材表四水电材料（五金洁具）"/>
      <sheetName val="成本估算"/>
      <sheetName val="K401"/>
      <sheetName val="RA-markate"/>
      <sheetName val="T1T2T3T4门窗表"/>
      <sheetName val="97取费(定额直接费)"/>
      <sheetName val="3.基础梁"/>
      <sheetName val="封面"/>
      <sheetName val="主营业务成本明细表"/>
      <sheetName val="A1、A2栏杆和百叶清单 "/>
      <sheetName val="A1、A2单价分析表"/>
      <sheetName val="A1门窗清单"/>
      <sheetName val="A20单价分析表"/>
      <sheetName val="A20栋清单"/>
      <sheetName val="A21、A22单价分析表"/>
      <sheetName val="A21、22栋清单"/>
      <sheetName val="A3-4单价分析表"/>
      <sheetName val="A3门窗清单"/>
      <sheetName val="A4门窗清单"/>
      <sheetName val="B1、B2、B4-B7栋清单"/>
      <sheetName val="B1、B2、B4-B7单价分析表"/>
      <sheetName val="B1幕墙价分析表"/>
      <sheetName val="B1幕墙"/>
      <sheetName val="B2幕墙价分析表"/>
      <sheetName val="B2幕墙"/>
      <sheetName val="B3单价分析表"/>
      <sheetName val="B3幕墙价分析表"/>
      <sheetName val="B3幕墙"/>
      <sheetName val="B3栋清单"/>
      <sheetName val="B4幕墙价分析表"/>
      <sheetName val="B4幕墙"/>
      <sheetName val="B5幕墙价分析表"/>
      <sheetName val="B5幕墙"/>
      <sheetName val="B6幕墙价分析表"/>
      <sheetName val="B6幕墙"/>
      <sheetName val="B7幕墙价分析表"/>
      <sheetName val="B7幕墙"/>
      <sheetName val="售楼部单价分析表"/>
      <sheetName val="售楼部"/>
      <sheetName val="小学单价分析表"/>
      <sheetName val="小学"/>
      <sheetName val="幼儿园单价分析表"/>
      <sheetName val="幼儿园"/>
      <sheetName val="主材表"/>
      <sheetName val="单位"/>
      <sheetName val="合价"/>
      <sheetName val="室内汇总"/>
      <sheetName val="2经济测算"/>
      <sheetName val="材料清单"/>
      <sheetName val="地面过水泥砂"/>
      <sheetName val="楼板镂空及加楼板（部分项目有争议）"/>
      <sheetName val="Sheet9"/>
      <sheetName val="附 录 一"/>
      <sheetName val="Collateral"/>
      <sheetName val="Disposition"/>
      <sheetName val="盈A030617使用格式"/>
      <sheetName val="D户型防水"/>
      <sheetName val="Estimate Details"/>
      <sheetName val="计量单位数据有效性"/>
      <sheetName val="ZH COA"/>
      <sheetName val="材料表"/>
      <sheetName val="地下室劳务"/>
      <sheetName val="地上劳务"/>
      <sheetName val="表10计算规则表"/>
      <sheetName val="表9单位情况"/>
      <sheetName val="BTH-TMDT"/>
      <sheetName val="gd_02"/>
      <sheetName val="TH-TDT"/>
      <sheetName val="BTH"/>
      <sheetName val="B"/>
      <sheetName val="A3"/>
      <sheetName val="摊销表"/>
      <sheetName val="#511BkRec"/>
      <sheetName val="#511-SEPT97"/>
      <sheetName val="#511-OCT97"/>
      <sheetName val="#511-NOV97"/>
      <sheetName val="#511-DEC97"/>
      <sheetName val="Hotel"/>
      <sheetName val="G2TempSheet"/>
      <sheetName val="5期B栋会所装饰精装修"/>
      <sheetName val="计量"/>
      <sheetName val="财务费用多栏明细账"/>
      <sheetName val="管理费用多栏明细账"/>
      <sheetName val="营业费用多栏明细账"/>
      <sheetName val="变更"/>
      <sheetName val="日报_无证（扣除变更数）"/>
      <sheetName val="日报_有证（扣除变更数）"/>
      <sheetName val="挞定退房"/>
      <sheetName val="A300"/>
      <sheetName val="门窗"/>
      <sheetName val="三家其他应付公司"/>
      <sheetName val="B4零星"/>
      <sheetName val="資料庫"/>
      <sheetName val="G201os"/>
      <sheetName val="FA Addition"/>
      <sheetName val="2007年成本计算"/>
      <sheetName val="A.R 01"/>
      <sheetName val="PL"/>
      <sheetName val="南沙奥园环湖工程 "/>
      <sheetName val="G.1R-Shou COP Gf"/>
      <sheetName val="A8独立基础 "/>
      <sheetName val="裙楼土建成本分析"/>
      <sheetName val="3-工程现金流"/>
      <sheetName val="Financ. Overview"/>
      <sheetName val="表3"/>
      <sheetName val="99CCTV"/>
      <sheetName val="DDETABLE "/>
      <sheetName val="基本设置"/>
      <sheetName val="策划4"/>
      <sheetName val="有已开票数"/>
      <sheetName val="5-1、规划指标"/>
      <sheetName val="附件1、六类公摊费用及期间费"/>
      <sheetName val="方案1"/>
      <sheetName val="销量"/>
      <sheetName val="Adjustment"/>
      <sheetName val="成本测算及分摊"/>
      <sheetName val="Enhanced FASB 123"/>
      <sheetName val="3、销售物业开发销售表"/>
      <sheetName val="成本对标表"/>
      <sheetName val="Occ, Other Rev, Exp, Dispo"/>
      <sheetName val="A-General"/>
      <sheetName val="tph-comrental"/>
      <sheetName val="招标项目"/>
      <sheetName val="材料汇总"/>
      <sheetName val="清单"/>
      <sheetName val="测算依据"/>
      <sheetName val="砂浆单价表"/>
      <sheetName val="表六 "/>
      <sheetName val="调整系数"/>
      <sheetName val="数据录入"/>
      <sheetName val="改加胶玻璃、室外栏杆"/>
      <sheetName val="基础"/>
      <sheetName val="顶板"/>
      <sheetName val=""/>
      <sheetName val="费用表"/>
      <sheetName val="采购公司抵销"/>
      <sheetName val="UFPrn20100203142250"/>
      <sheetName val="UFPrn20091103150220"/>
      <sheetName val="6601"/>
      <sheetName val="6602"/>
      <sheetName val="6603"/>
      <sheetName val="102 清单"/>
      <sheetName val="弗莱明戈1A区"/>
      <sheetName val="计算式"/>
      <sheetName val="付款计划（投委会）"/>
      <sheetName val="分产品销售收入、成本分析表"/>
      <sheetName val="temp"/>
      <sheetName val="PUR资料库"/>
      <sheetName val="华房01"/>
      <sheetName val="健翔01"/>
      <sheetName val="京通01"/>
      <sheetName val="1.资金支付台帐"/>
      <sheetName val="编码"/>
      <sheetName val="QY"/>
      <sheetName val="E1020"/>
      <sheetName val="A"/>
      <sheetName val="应付账款1-11明细表"/>
      <sheetName val="新城资金明细"/>
      <sheetName val="申鑫大厦租金明细"/>
      <sheetName val="三林明细"/>
      <sheetName val="东陆明细"/>
      <sheetName val="ITEM"/>
      <sheetName val="1.1.1（土建6#楼）"/>
      <sheetName val="工程量"/>
      <sheetName val="资料库"/>
      <sheetName val="Sheet3"/>
      <sheetName val="UFPrn20031203195053"/>
      <sheetName val="貨品科目"/>
      <sheetName val="地价利息"/>
      <sheetName val="F栋"/>
      <sheetName val="4.产品成本分摊"/>
      <sheetName val="价格数据库"/>
      <sheetName val="变配电"/>
      <sheetName val="清单(成本)"/>
      <sheetName val="引用数据"/>
      <sheetName val="基础梁工程量 (外)"/>
      <sheetName val="基础梁工程量(内)"/>
      <sheetName val="利息7月-8月"/>
      <sheetName val="Cost Plan -2"/>
      <sheetName val="住宅建安-公寓"/>
      <sheetName val="序列表"/>
      <sheetName val="役"/>
      <sheetName val="计算书"/>
      <sheetName val="#REF"/>
      <sheetName val="XX排总"/>
      <sheetName val="定额(清单)库"/>
      <sheetName val="至10月末全成本汇总表（动态）"/>
      <sheetName val="19.门窗"/>
      <sheetName val="_x005f_x0000__x005f_x0000__x005"/>
      <sheetName val="至4月末全成本汇总表（动态）"/>
      <sheetName val="承台(木模)"/>
      <sheetName val="地上砌体 "/>
      <sheetName val="_x005f_x005f_x005f_x0000__x005f"/>
      <sheetName val="园建工程（后期）"/>
      <sheetName val="评估结论"/>
      <sheetName val="龙江销售收入"/>
      <sheetName val="LAVT"/>
      <sheetName val="面积"/>
      <sheetName val="营销费用预算"/>
      <sheetName val="营销合约"/>
      <sheetName val="计算表2"/>
      <sheetName val="19#楼(作废)"/>
      <sheetName val="基础资料"/>
      <sheetName val="园林电气汇总"/>
      <sheetName val="南沙尚品国际3#（底商）"/>
      <sheetName val="分部分项清单(模板)"/>
      <sheetName val="Input"/>
      <sheetName val="_x005f_x005f_x005f_x005f_"/>
      <sheetName val="19号楼"/>
      <sheetName val="20号楼"/>
      <sheetName val="21号楼 "/>
      <sheetName val="31号楼 "/>
      <sheetName val="预算200326"/>
      <sheetName val="sheet"/>
      <sheetName val="工商税收"/>
      <sheetName val="電気設備表"/>
      <sheetName val="合同付款"/>
      <sheetName val="出租写字楼方案"/>
      <sheetName val="合格证 (2)"/>
      <sheetName val="科目余额表"/>
      <sheetName val="Air Conditional"/>
      <sheetName val="Computer"/>
      <sheetName val="Equipment"/>
      <sheetName val="Motor Vehicle"/>
      <sheetName val="Renovation"/>
      <sheetName val="Marco"/>
      <sheetName val="accode"/>
      <sheetName val="指标分摊"/>
      <sheetName val="比率"/>
      <sheetName val="数据库"/>
      <sheetName val="成本项目"/>
      <sheetName val="利润表"/>
      <sheetName val="初步规划表"/>
      <sheetName val="楼层梁筋"/>
      <sheetName val="威灵电机"/>
      <sheetName val="当期规划指标"/>
      <sheetName val="Drop List References"/>
      <sheetName val="总栋号统计"/>
      <sheetName val="清单名称"/>
      <sheetName val="DATA"/>
      <sheetName val="应收票据(关联方)"/>
      <sheetName val="成本控制表"/>
      <sheetName val="GDP"/>
      <sheetName val="列表"/>
      <sheetName val="5税收优惠明细表"/>
      <sheetName val="N201"/>
      <sheetName val="安装工程量计算书单项模板"/>
      <sheetName val="行政区划"/>
      <sheetName val="农业用地"/>
      <sheetName val="包增减变动"/>
      <sheetName val="gen info"/>
      <sheetName val="Gen.info"/>
      <sheetName val="核算项目余额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资负2000.12三公司（2）"/>
      <sheetName val="佳合流-11"/>
      <sheetName val="佳纤-12-Z  "/>
      <sheetName val="佳丝-12-Z  "/>
      <sheetName val="佳织-12-Z"/>
      <sheetName val="佳织流-12"/>
      <sheetName val="佳捻流"/>
      <sheetName val="佳合流-12"/>
      <sheetName val="注释 2000.12纤维"/>
      <sheetName val="注释 2000.12.捻丝 "/>
      <sheetName val="注释 2000.12.织布 "/>
      <sheetName val="注释 2000.12.佳元三公司 "/>
      <sheetName val="资负2000.12佳元三公司"/>
      <sheetName val="利润表1"/>
      <sheetName val="产品销售成本表"/>
      <sheetName val="管理费"/>
      <sheetName val="财务费"/>
      <sheetName val="预提"/>
      <sheetName val="长借.费"/>
      <sheetName val="长借.本"/>
      <sheetName val="注释 "/>
      <sheetName val="存货明细表 (2)"/>
      <sheetName val="存货明细表"/>
      <sheetName val="长借 99"/>
      <sheetName val="长借1"/>
      <sheetName val="长借2"/>
      <sheetName val="外币资金情况表"/>
      <sheetName val="递延资产"/>
      <sheetName val="应收帐款"/>
      <sheetName val="预付帐款"/>
      <sheetName val="应付帐款"/>
      <sheetName val="三家其他应付公司"/>
      <sheetName val="三家应收公司 "/>
      <sheetName val="在建工程设安"/>
      <sheetName val="应收帐龄分"/>
      <sheetName val="在建三家"/>
      <sheetName val="固定资产（捻丝）"/>
      <sheetName val="固定资产（织布）"/>
      <sheetName val="固定资产（纤维）"/>
      <sheetName val="工业纤维库存设备"/>
      <sheetName val="织布库存设备"/>
      <sheetName val="报新固定资产（捻丝）"/>
      <sheetName val="报新固定资产（织布）"/>
      <sheetName val="报新固定资产（纤维）"/>
      <sheetName val="佳合-3"/>
      <sheetName val="Sheet12"/>
      <sheetName val="Sheet1"/>
      <sheetName val="佳织流-10"/>
      <sheetName val="佳捻流-10"/>
      <sheetName val="Sheet15"/>
      <sheetName val="在建工程三家预付"/>
      <sheetName val="利润表 "/>
      <sheetName val="应付帐款2000.10"/>
      <sheetName val="预付帐款 2000.10"/>
      <sheetName val="核算项目余额表"/>
      <sheetName val="其他液氨采购"/>
      <sheetName val="Financ. Overview"/>
      <sheetName val="Toolbox"/>
      <sheetName val="主营成本"/>
      <sheetName val="其他货币资金.dbf"/>
      <sheetName val="银行存款.dbf"/>
      <sheetName val="企业表一"/>
      <sheetName val="Sheet9"/>
      <sheetName val="#REF!"/>
      <sheetName val="M-5A"/>
      <sheetName val="Main"/>
      <sheetName val="2000.12报表"/>
      <sheetName val="XL4Poppy"/>
      <sheetName val="会计事项调整表"/>
      <sheetName val="B"/>
      <sheetName val="审计调整"/>
      <sheetName val="SW-TEO"/>
      <sheetName val="M-5C"/>
      <sheetName val="改加胶玻璃、室外栏杆"/>
      <sheetName val="常用项目"/>
      <sheetName val="二期22层"/>
      <sheetName val="综合计算表(饰面)"/>
      <sheetName val="BHCA calculation"/>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编制说明"/>
      <sheetName val="增补清单（报价）"/>
      <sheetName val="零星项目单价（确认）"/>
      <sheetName val="清单汇总表"/>
      <sheetName val="标准表格"/>
      <sheetName val="各户型工程量汇总"/>
      <sheetName val="T5幢（03型精装)"/>
      <sheetName val="T5幢（04型精装)"/>
      <sheetName val="T6幢（01 型精装)"/>
      <sheetName val="T6幢（02 型精装)"/>
      <sheetName val="T7幢（02型精装)"/>
      <sheetName val="T5幢（02型标加）"/>
      <sheetName val="T6幢（05型标加）"/>
      <sheetName val="T6幢（06型标加）"/>
      <sheetName val="T7幢（03型标加）"/>
      <sheetName val="T7幢（04型标加）"/>
      <sheetName val="T5首层大堂"/>
      <sheetName val="T6首层大堂"/>
      <sheetName val="T78首层大堂"/>
      <sheetName val="T5标准层电梯厅"/>
      <sheetName val="T6标准层电梯厅"/>
      <sheetName val="T7T8标准层电梯厅"/>
      <sheetName val="#REF!"/>
      <sheetName val="封面"/>
      <sheetName val="Combo"/>
      <sheetName val="21"/>
      <sheetName val="其他应付款 "/>
      <sheetName val="Sheet1"/>
      <sheetName val="梁"/>
      <sheetName val="规划指标"/>
      <sheetName val="工程量计算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总封面"/>
      <sheetName val="编制说明"/>
      <sheetName val="汇总表"/>
      <sheetName val="园建编制说明"/>
      <sheetName val="编制说明 (水电)"/>
      <sheetName val="二期硬景清单(除基层外)"/>
      <sheetName val="架空层(除基层外)"/>
      <sheetName val="绿化清单"/>
      <sheetName val="二期水电清单"/>
      <sheetName val="硬景增补清单 "/>
      <sheetName val="绿化增补清单"/>
      <sheetName val="水电增补清单"/>
      <sheetName val="优化清单"/>
      <sheetName val="#REF!"/>
      <sheetName val="Combo"/>
      <sheetName val="21"/>
      <sheetName val="审计调整"/>
      <sheetName val="7505 Module Prices"/>
      <sheetName val="Too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目录"/>
      <sheetName val="封面"/>
      <sheetName val="报表说明"/>
      <sheetName val="资产负债表及损益表"/>
      <sheetName val="资产负债表"/>
      <sheetName val="利润及利润分配表"/>
      <sheetName val="现金流量表"/>
      <sheetName val="内部往来"/>
      <sheetName val="重要内部交易"/>
      <sheetName val="重要关联交易情况及余额表"/>
      <sheetName val="存货"/>
      <sheetName val="固定资产及累计折旧"/>
      <sheetName val="预提费用"/>
      <sheetName val="待摊费用变动"/>
      <sheetName val="长期待摊变动"/>
      <sheetName val="无形资产变动"/>
      <sheetName val="在建工程变动"/>
      <sheetName val="帐龄分析余额汇总"/>
      <sheetName val="应交税金变动"/>
      <sheetName val="长期股权投资变动"/>
      <sheetName val="资产减值准备汇总"/>
      <sheetName val="不良资产增减变动表"/>
      <sheetName val="发出商品与应计负债"/>
      <sheetName val="营业费用"/>
      <sheetName val="财务费用"/>
      <sheetName val="管理费用"/>
      <sheetName val="制造费用"/>
      <sheetName val="营业外收支"/>
      <sheetName val="其他业务利润"/>
      <sheetName val="财务指标表"/>
      <sheetName val="企业表一"/>
      <sheetName val="所得税凭证抽查"/>
      <sheetName val="包增减变动"/>
      <sheetName val="B"/>
      <sheetName val="余良卿9月"/>
      <sheetName val="盈余公积 （合并)"/>
      <sheetName val="Toolbox"/>
      <sheetName val="合肥华凌股份有限公司会计报表2005年10月"/>
      <sheetName val="Third party"/>
      <sheetName val="审计调整"/>
      <sheetName val="审计说明--应收账款"/>
      <sheetName val="64151支付情况"/>
      <sheetName val="Sch PR-2"/>
      <sheetName val="Sch PR-3"/>
      <sheetName val="固定资产2001年折旧"/>
      <sheetName val="#REF!"/>
      <sheetName val="Sheet9"/>
      <sheetName val="其他应付单位"/>
      <sheetName val="#REF"/>
      <sheetName val="FA Breakdown"/>
      <sheetName val="53240说明"/>
      <sheetName val="Main"/>
      <sheetName val="2-3初步及风险评估"/>
      <sheetName val="81180截止测试 (2)"/>
      <sheetName val="资过09"/>
      <sheetName val="核算项目余额表"/>
      <sheetName val="UFPrn20030305081341"/>
      <sheetName val="明细分类账"/>
      <sheetName val="重要关联交易情况及余꼠表"/>
      <sheetName val="M-5C"/>
      <sheetName val="M-5A"/>
      <sheetName val="审计说明1"/>
      <sheetName val="Sheet1 (2)"/>
      <sheetName val="PEDESB"/>
      <sheetName val="Sale breakdown"/>
      <sheetName val="资产负债表(本部原报)"/>
      <sheetName val="XL4Poppy"/>
      <sheetName val="总分类账"/>
      <sheetName val="XREF"/>
      <sheetName val="Financ. Overview"/>
      <sheetName val="G.1R-Shou COP Gf"/>
      <sheetName val="Sales branch breakdown"/>
      <sheetName val="三家其他应付公司"/>
      <sheetName val="改加胶玻璃、室外栏杆"/>
      <sheetName val="5.园建工程"/>
      <sheetName val="21"/>
      <sheetName val="00000ppy"/>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工程材料"/>
      <sheetName val="合价"/>
      <sheetName val="单价"/>
      <sheetName val="清单汇总"/>
      <sheetName val="单价 (2)"/>
      <sheetName val="201-1"/>
      <sheetName val="201-2"/>
      <sheetName val="201-3"/>
      <sheetName val="201-4"/>
      <sheetName val="301-1"/>
      <sheetName val="301-2"/>
      <sheetName val="301-3"/>
      <sheetName val="301-4"/>
      <sheetName val="301-5"/>
      <sheetName val="301-6"/>
      <sheetName val="301-7"/>
      <sheetName val="301-8"/>
      <sheetName val="301-9"/>
      <sheetName val="301-10"/>
      <sheetName val="302-1"/>
      <sheetName val="302-2"/>
      <sheetName val="302-3"/>
      <sheetName val="401-1"/>
      <sheetName val="401-2"/>
      <sheetName val="402-1"/>
      <sheetName val="402-2"/>
      <sheetName val="501-1"/>
      <sheetName val="502-1"/>
      <sheetName val="503-1"/>
      <sheetName val="503-2"/>
      <sheetName val="503-3"/>
      <sheetName val="503-4"/>
      <sheetName val="601-1"/>
      <sheetName val="601-2"/>
      <sheetName val="601-3"/>
      <sheetName val="601-4"/>
      <sheetName val="601-5"/>
      <sheetName val="602-1 "/>
      <sheetName val="材料清单"/>
      <sheetName val="地面过水泥砂"/>
      <sheetName val="楼板镂空及加楼板（部分项目有争议）"/>
      <sheetName val="15GSP"/>
      <sheetName val="21"/>
      <sheetName val="XLR_NoRangeSheet"/>
      <sheetName val="Summary"/>
      <sheetName val="G.1R-Shou COP G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过渡数据表"/>
      <sheetName val="60推拉窗"/>
      <sheetName val="型材表"/>
      <sheetName val="供应商表"/>
      <sheetName val="厂家类型表"/>
      <sheetName val="B7栋16-19层"/>
      <sheetName val="Sheet1"/>
      <sheetName val="Sheet2"/>
      <sheetName val="补LM4 (2)"/>
      <sheetName val="CM1"/>
      <sheetName val="301-6"/>
      <sheetName val="工程材料"/>
      <sheetName val="时代廊桥花园23栋给排水工程"/>
      <sheetName val="计算式"/>
      <sheetName val="21"/>
      <sheetName val="常用项目"/>
      <sheetName val="CPS"/>
      <sheetName val="基础项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使用说明"/>
      <sheetName val="封面"/>
      <sheetName val="汇总"/>
      <sheetName val="计算表"/>
      <sheetName val="计算说明"/>
      <sheetName val="参考数据"/>
      <sheetName val="过渡数据表"/>
      <sheetName val="5.园建工程"/>
      <sheetName val="21"/>
      <sheetName val="东一一层方柱砼"/>
      <sheetName val="5201.2004"/>
      <sheetName val="Sheet1"/>
      <sheetName val="Reference"/>
      <sheetName val="Erlang"/>
      <sheetName val="Sheet2"/>
      <sheetName val="Synth"/>
      <sheetName val="核算项目余额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Mp-team 1"/>
      <sheetName val="Main"/>
      <sheetName val="房屋及建筑物"/>
      <sheetName val="包增减变动"/>
      <sheetName val="POWER ASSUMPTIONS"/>
      <sheetName val="SW-TEO"/>
      <sheetName val="核算项目余额表"/>
      <sheetName val="Open"/>
      <sheetName val="重要内部交易"/>
      <sheetName val="财务费用"/>
      <sheetName val="管理费用"/>
      <sheetName val="目录"/>
      <sheetName val="营业费用"/>
      <sheetName val="制造费用"/>
      <sheetName val="三家其他应付公司"/>
      <sheetName val="网络"/>
      <sheetName val="21"/>
      <sheetName val="Prices"/>
      <sheetName val="Rel2.2 SMP,SCP,SCE"/>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核算项目余额表"/>
      <sheetName val="B"/>
      <sheetName val="审计调整"/>
      <sheetName val="其他应付款 "/>
      <sheetName val="重要内部交易"/>
      <sheetName val="财务费用"/>
      <sheetName val="管理费用"/>
      <sheetName val="目录"/>
      <sheetName val="营业费用"/>
      <sheetName val="制造费用"/>
      <sheetName val="佛山万科污水处理项目土建工程量清单"/>
      <sheetName val="21"/>
      <sheetName val="封面"/>
      <sheetName val="contactor"/>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_REF!"/>
      <sheetName val="B"/>
      <sheetName val="核算项目余额表"/>
      <sheetName val="POWER ASSUMPTIONS"/>
      <sheetName val="主营业务收入明细表-1"/>
      <sheetName val="主营业务成本明细表-1"/>
      <sheetName val="9栋A座d1户型"/>
      <sheetName val="#REF!"/>
      <sheetName val="Costnote"/>
      <sheetName val="Project Input"/>
      <sheetName val="基础项目"/>
      <sheetName val="B4零星"/>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Sheet2"/>
      <sheetName val="Sheet3"/>
      <sheetName val="Sheet4"/>
      <sheetName val="laroux"/>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23产成品 "/>
      <sheetName val="长期投资汇总表"/>
      <sheetName val="其他投资"/>
      <sheetName val="固定资产汇总表"/>
      <sheetName val="38房屋建筑"/>
      <sheetName val="41机器设备"/>
      <sheetName val="42车辆"/>
      <sheetName val="流动负债汇总表"/>
      <sheetName val="58应付帐"/>
      <sheetName val="61其他应付"/>
      <sheetName val="62应付工资"/>
      <sheetName val="63应付福利费"/>
      <sheetName val="64应交税金"/>
      <sheetName val="应付利润"/>
      <sheetName val="其他应交款"/>
      <sheetName val="长期负债汇总表"/>
      <sheetName val="在建"/>
      <sheetName val="XL4Poppy"/>
      <sheetName val="企业表一"/>
      <sheetName val="M-5C"/>
      <sheetName val="M-5A"/>
      <sheetName val="表2 园建工程"/>
      <sheetName val="计算表"/>
      <sheetName val="重要内部交易"/>
      <sheetName val="财务费用"/>
      <sheetName val="管理费用"/>
      <sheetName val="目录"/>
      <sheetName val="营业费用"/>
      <sheetName val="制造费用"/>
      <sheetName val="INPUT"/>
      <sheetName val="核算项目余额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成本对比表"/>
      <sheetName val="061212修订说明"/>
      <sheetName val="地价变化"/>
      <sheetName val="售价变化"/>
      <sheetName val="规划指标变化"/>
      <sheetName val="车位成本分摊变化"/>
      <sheetName val="已超标情况统计"/>
      <sheetName val="#REF!"/>
      <sheetName val="工程材料"/>
      <sheetName val="5201.2004"/>
      <sheetName val="301-6"/>
      <sheetName val="建筑面积及其它"/>
      <sheetName val="sk4"/>
      <sheetName val="21"/>
      <sheetName val="分部分项工程量清单计价表"/>
      <sheetName val="现场签证"/>
      <sheetName val="建筑面积及脚手架"/>
      <sheetName val="工程量计算表2"/>
      <sheetName val="工程量计算书3"/>
      <sheetName val="附表1-工程量计算式"/>
      <sheetName val="计算表"/>
      <sheetName val="材料清单"/>
      <sheetName val="地面过水泥砂"/>
      <sheetName val="楼板镂空及加楼板（部分项目有争议）"/>
      <sheetName val="Configure"/>
      <sheetName val="Exchange Rate Link Sheet"/>
      <sheetName val="企业表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6.xml><?xml version="1.0" encoding="utf-8"?>
<externalLink xmlns="http://schemas.openxmlformats.org/spreadsheetml/2006/main">
  <externalBook xmlns:r="http://schemas.openxmlformats.org/officeDocument/2006/relationships" r:id="rId1">
    <sheetNames>
      <sheetName val="T5T6地下室汇总表"/>
      <sheetName val="T7T8地下室汇总表"/>
      <sheetName val="T5栋地上汇总"/>
      <sheetName val="T6栋地上汇总表"/>
      <sheetName val="T7栋地上汇总表"/>
      <sheetName val="T8栋地上汇总表"/>
      <sheetName val="T5T6地下室强电"/>
      <sheetName val="T7T8地下室强电"/>
      <sheetName val="T5地上室强电"/>
      <sheetName val="T6地上室强电"/>
      <sheetName val="T7地上室强电"/>
      <sheetName val="T8地上室强电"/>
      <sheetName val="#REF!"/>
      <sheetName val="名称"/>
      <sheetName val="计量"/>
      <sheetName val="柱"/>
      <sheetName val="301-6"/>
      <sheetName val="工程材料"/>
      <sheetName val="NPCPP-70-DS-017"/>
      <sheetName val="基础项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7.xml><?xml version="1.0" encoding="utf-8"?>
<externalLink xmlns="http://schemas.openxmlformats.org/spreadsheetml/2006/main">
  <externalBook xmlns:r="http://schemas.openxmlformats.org/officeDocument/2006/relationships" r:id="rId1">
    <sheetNames>
      <sheetName val="B3板"/>
      <sheetName val="B4板"/>
      <sheetName val="B4零星"/>
      <sheetName val="墙面工程"/>
      <sheetName val="#REF!"/>
      <sheetName val="基础项目"/>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预算制作"/>
      <sheetName val="项目分类"/>
      <sheetName val="地面工程"/>
      <sheetName val="顶面工程"/>
      <sheetName val="门窗工程"/>
      <sheetName val="水电工程"/>
      <sheetName val="拆除工程"/>
      <sheetName val="制作项目"/>
      <sheetName val="其他工程"/>
      <sheetName val="购买主材"/>
      <sheetName val="21"/>
      <sheetName val="承台(砖模) "/>
      <sheetName val="柱"/>
      <sheetName val="工程量计算书"/>
      <sheetName val="内围地梁钢筋说明"/>
      <sheetName val="标准表格"/>
      <sheetName val="梁"/>
      <sheetName val="四季花城城南地块户型面积"/>
      <sheetName val="下拉菜单"/>
      <sheetName val="Define"/>
      <sheetName val="中小学生"/>
      <sheetName val="汇总表"/>
      <sheetName val="建筑面积 "/>
      <sheetName val="甲供料表"/>
      <sheetName val="人工挖孔桩"/>
      <sheetName val="承台(木模)"/>
      <sheetName val="基础梁"/>
      <sheetName val="计算试"/>
      <sheetName val="砖墙"/>
      <sheetName val="门窗表"/>
      <sheetName val="型材线密度表"/>
      <sheetName val="LC01 (2)"/>
      <sheetName val="钢材"/>
      <sheetName val="铝材表面处理"/>
      <sheetName val="玻璃"/>
      <sheetName val="五金配件(1)"/>
      <sheetName val="五金配件(2)"/>
      <sheetName val="五金配件(3)"/>
      <sheetName val="密封胶"/>
      <sheetName val="附件"/>
      <sheetName val="LC01"/>
      <sheetName val="上悬67"/>
      <sheetName val="推拉05"/>
      <sheetName val="平开门"/>
      <sheetName val="门连窗"/>
      <sheetName val="推拉门"/>
      <sheetName val="地弹簧门(无框)"/>
      <sheetName val="地弹簧门(有框)"/>
      <sheetName val="LC32"/>
      <sheetName val="LC32a"/>
      <sheetName val="TLC01"/>
      <sheetName val="LM01a"/>
      <sheetName val="LM01b"/>
      <sheetName val="TLM01a"/>
      <sheetName val="TLM01b"/>
      <sheetName val="TLM01c"/>
      <sheetName val="DHM01"/>
      <sheetName val="DYM01"/>
      <sheetName val="Sheet9"/>
      <sheetName val="DN100污水泵台班费率"/>
      <sheetName val="1 (2)"/>
      <sheetName val="电线管修补"/>
      <sheetName val="1 (3)"/>
      <sheetName val="钢烟囱报价书"/>
      <sheetName val="烟囱加高400钢管"/>
      <sheetName val="1 (5)"/>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比较"/>
      <sheetName val="规划指标"/>
      <sheetName val="细部结构"/>
      <sheetName val="条型基础"/>
      <sheetName val="基础"/>
      <sheetName val="平楼板表(进度)"/>
      <sheetName val="钢筋"/>
      <sheetName val="Sheet3"/>
      <sheetName val="封面"/>
      <sheetName val="计算表"/>
      <sheetName val="报价说明"/>
      <sheetName val="汇总"/>
      <sheetName val="P组团装修"/>
      <sheetName val="P组团样板房园建"/>
      <sheetName val="独栋给排水"/>
      <sheetName val="独栋电气"/>
      <sheetName val="主材暂定价"/>
      <sheetName val="名称"/>
      <sheetName val="土建工程综合单价表"/>
      <sheetName val="综合单价汇总表"/>
      <sheetName val="Parameters"/>
      <sheetName val="目录"/>
      <sheetName val="Note 1 - Recon Profit"/>
      <sheetName val="Cash Flow Statement"/>
      <sheetName val="基础资料（B）"/>
      <sheetName val="单方成本测算(帐面)"/>
      <sheetName val="成本结转表(IFRS)"/>
      <sheetName val="组团面积"/>
      <sheetName val="套数"/>
      <sheetName val="总指标"/>
      <sheetName val="2004年"/>
      <sheetName val="2006年"/>
      <sheetName val="2005年"/>
      <sheetName val="资本化利息分配表"/>
      <sheetName val="面积指标"/>
      <sheetName val="Aging Datasheet"/>
      <sheetName val="CFS"/>
      <sheetName val="参数表"/>
      <sheetName val="敏感参数"/>
      <sheetName val="给排水工程量计算书"/>
      <sheetName val="成本汇总 "/>
      <sheetName val="施工参考单价报价表"/>
      <sheetName val="甲指乙供材料报价表"/>
      <sheetName val="其它工作项目报价清单"/>
      <sheetName val="指标表"/>
      <sheetName val="车库"/>
      <sheetName val="江宁新指标"/>
      <sheetName val="叠拼"/>
      <sheetName val="复式"/>
      <sheetName val="平层"/>
      <sheetName val="独立商业"/>
      <sheetName val="地下超市"/>
      <sheetName val="Mp-team 1"/>
      <sheetName val="土地款支出"/>
      <sheetName val="规划指标表"/>
      <sheetName val="5期B栋会所装饰精装修"/>
      <sheetName val="单价分析"/>
      <sheetName val="编制说明"/>
      <sheetName val="建筑面积"/>
      <sheetName val="装修部份工程量"/>
      <sheetName val="安装部分工程量"/>
      <sheetName val="安装部分清单"/>
      <sheetName val="装修部份清单"/>
      <sheetName val="22"/>
      <sheetName val="24"/>
      <sheetName val="Module3"/>
      <sheetName val="Module2"/>
      <sheetName val="Module1"/>
      <sheetName val="造价汇总表"/>
      <sheetName val="建筑做法"/>
      <sheetName val="土建图纸疑问"/>
      <sheetName val="水电图纸疑问"/>
      <sheetName val="物业共用部位接管验收标准29120620修改版"/>
      <sheetName val="土建含量表"/>
      <sheetName val="7.3期土建清单【地下室】"/>
      <sheetName val="7.3期水电清单【地下室】"/>
      <sheetName val="B43~B46#土建清单【塔楼】"/>
      <sheetName val="B43~B46#水电清单【塔楼】"/>
      <sheetName val="措施项目清单"/>
      <sheetName val="土建甲供材统计表"/>
      <sheetName val="水电甲供应材统计表"/>
      <sheetName val="甲限价材"/>
      <sheetName val="主要人工、材料、机械单价表"/>
      <sheetName val="零星项目综合单价表"/>
      <sheetName val="事业发展"/>
      <sheetName val="编制总说明"/>
      <sheetName val="工程量清单报价表"/>
      <sheetName val="MQ1"/>
      <sheetName val="MQ2"/>
      <sheetName val="MQ3"/>
      <sheetName val="MQ4"/>
      <sheetName val="MQ5"/>
      <sheetName val="MQ6"/>
      <sheetName val="MQ7"/>
      <sheetName val="MQ8"/>
      <sheetName val="MQ9"/>
      <sheetName val="MQ10"/>
      <sheetName val="MQ11"/>
      <sheetName val="MQ12"/>
      <sheetName val="MQ13"/>
      <sheetName val="MQ14"/>
      <sheetName val="MQ15"/>
      <sheetName val="MQ16"/>
      <sheetName val="MQ17"/>
      <sheetName val="MQ18"/>
      <sheetName val="LM1"/>
      <sheetName val="玻璃顶蓬A"/>
      <sheetName val="玻璃顶蓬B"/>
      <sheetName val="玻璃顶蓬C"/>
      <sheetName val="玻璃顶蓬D"/>
      <sheetName val="MQ1不锈钢雨篷"/>
      <sheetName val="MQ2不锈钢雨篷"/>
      <sheetName val="MQ3不锈钢雨篷"/>
      <sheetName val="MQ4不锈钢雨篷"/>
      <sheetName val="MQ5-7不锈钢雨篷"/>
      <sheetName val="MQ8不锈钢雨篷"/>
      <sheetName val="MQ9不锈钢雨篷"/>
      <sheetName val="MQ10不锈钢雨篷"/>
      <sheetName val="LBC1"/>
      <sheetName val="LBC2"/>
      <sheetName val="LBC3"/>
      <sheetName val="材料清单"/>
      <sheetName val="结算汇总"/>
      <sheetName val="签证汇总"/>
      <sheetName val="签证清单"/>
      <sheetName val="造价汇总"/>
      <sheetName val="B1-3复式"/>
      <sheetName val="H1-201小高"/>
      <sheetName val="00000000"/>
      <sheetName val="#REF"/>
      <sheetName val="说明"/>
      <sheetName val="报价单"/>
      <sheetName val="砌体改造计算书 (2)"/>
      <sheetName val="砌体改造计算书"/>
      <sheetName val="假凸窗"/>
      <sheetName val="地面过水泥砂"/>
      <sheetName val="楼板镂空及加楼板（部分项目有争议）"/>
      <sheetName val="规划后阳台改房间"/>
      <sheetName val="阳台安装栏杆（待工程师出方案）"/>
      <sheetName val="卫生间、厨房水管井尺寸统一"/>
      <sheetName val="单位库"/>
      <sheetName val="地上土建及措施项目费"/>
      <sheetName val="土建直接费"/>
      <sheetName val="安装直接费"/>
      <sheetName val="整体措施费"/>
      <sheetName val="其它措施费"/>
      <sheetName val="项目管理费用(土建)"/>
      <sheetName val="项目管理费用(安装)"/>
      <sheetName val="临电临水措施费"/>
      <sheetName val="项目成本汇总"/>
      <sheetName val="原表模"/>
      <sheetName val="内基梁J~R"/>
      <sheetName val="钢筋模1.1"/>
      <sheetName val="内基梁A~J"/>
      <sheetName val="Template"/>
      <sheetName val="XLR_NoRangeSheet"/>
      <sheetName val="Sheet1"/>
      <sheetName val="合同清单"/>
      <sheetName val="C1"/>
      <sheetName val="C2"/>
      <sheetName val="C3改"/>
      <sheetName val="C3"/>
      <sheetName val="C4改"/>
      <sheetName val="C4"/>
      <sheetName val="C5"/>
      <sheetName val="C5&quot;"/>
      <sheetName val="C10"/>
      <sheetName val="C11"/>
      <sheetName val="C12"/>
      <sheetName val="C13"/>
      <sheetName val="C14"/>
      <sheetName val="C15"/>
      <sheetName val="C16"/>
      <sheetName val="C17"/>
      <sheetName val="C18"/>
      <sheetName val="C19"/>
      <sheetName val="C20"/>
      <sheetName val="C21"/>
      <sheetName val="C22"/>
      <sheetName val="C23"/>
      <sheetName val="C24"/>
      <sheetName val="C25改"/>
      <sheetName val="C25"/>
      <sheetName val="C26改"/>
      <sheetName val="C26"/>
      <sheetName val="C27"/>
      <sheetName val="C28"/>
      <sheetName val="C29"/>
      <sheetName val="C30"/>
      <sheetName val="C31"/>
      <sheetName val="C32"/>
      <sheetName val="C33"/>
      <sheetName val="C34"/>
      <sheetName val="C35"/>
      <sheetName val="C37"/>
      <sheetName val="C38"/>
      <sheetName val="C39"/>
      <sheetName val="C40"/>
      <sheetName val="C41"/>
      <sheetName val="C42"/>
      <sheetName val="C43"/>
      <sheetName val="C44"/>
      <sheetName val="C45"/>
      <sheetName val="C46改"/>
      <sheetName val="C46"/>
      <sheetName val="C47"/>
      <sheetName val="LC0615A"/>
      <sheetName val="LC0615"/>
      <sheetName val="LMC2124"/>
      <sheetName val="LM49"/>
      <sheetName val="LM2"/>
      <sheetName val="LM3"/>
      <sheetName val="LM5"/>
      <sheetName val="sheet2"/>
      <sheetName val="材料单"/>
      <sheetName val="金御华府"/>
      <sheetName val="兰乔圣菲"/>
      <sheetName val="金域华庭"/>
      <sheetName val="瓷砖"/>
      <sheetName val="木饰面"/>
      <sheetName val="木地板"/>
      <sheetName val="软包"/>
      <sheetName val="墙纸"/>
      <sheetName val="马赛克"/>
      <sheetName val="摩恩洁具"/>
      <sheetName val="地毯"/>
      <sheetName val="乐家洁具"/>
      <sheetName val="清镜"/>
      <sheetName val="铝扣板"/>
      <sheetName val="灯具"/>
      <sheetName val="方太市场价"/>
      <sheetName val="洁具（五金）"/>
      <sheetName val="板材（木制品）"/>
      <sheetName val="零星附材"/>
      <sheetName val="欧普照明"/>
      <sheetName val="石材报价"/>
      <sheetName val="与万科谈的价钱"/>
      <sheetName val="乳胶漆与万科的合同价"/>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包干费用报价表"/>
      <sheetName val="材料耗用量表"/>
      <sheetName val="甲方、三方分包工程"/>
      <sheetName val="甲方、三方材料"/>
      <sheetName val="工程结算工作交接单"/>
      <sheetName val="结算申请报告"/>
      <sheetName val="对账单"/>
      <sheetName val="结算书汇总封面"/>
      <sheetName val="工程量汇总表"/>
      <sheetName val="13#楼"/>
      <sheetName val="13#单价分析表"/>
      <sheetName val="13#楼主材表"/>
      <sheetName val="13#楼型材米重"/>
      <sheetName val="55号楼"/>
      <sheetName val="55#楼单价"/>
      <sheetName val="56号楼"/>
      <sheetName val="56#楼单价"/>
      <sheetName val="57号楼"/>
      <sheetName val="57#楼单价"/>
      <sheetName val="55-57号楼铝板吊顶"/>
      <sheetName val="55-57铝板吊顶单价"/>
      <sheetName val="55-57主材表"/>
      <sheetName val="55-57型材米重"/>
      <sheetName val="58#楼"/>
      <sheetName val="58#楼单价分析表"/>
      <sheetName val="58#楼主材表"/>
      <sheetName val="58#楼型材米重"/>
      <sheetName val="61#楼"/>
      <sheetName val="61#楼单价分析表"/>
      <sheetName val="61主材表"/>
      <sheetName val="61型材米重"/>
      <sheetName val="会所"/>
      <sheetName val="会所单价分析表"/>
      <sheetName val="主材表"/>
      <sheetName val="型材米重"/>
      <sheetName val="门窗计价调价规则"/>
      <sheetName val="门窗主材计算规则"/>
      <sheetName val="门窗单价分析"/>
      <sheetName val="百叶单价分析"/>
      <sheetName val="护栏单价分析"/>
      <sheetName val="栏杆单价分析"/>
      <sheetName val="铝材"/>
      <sheetName val="补充清单"/>
      <sheetName val="审批表"/>
      <sheetName val="施工方实际施工量"/>
      <sheetName val="备忘"/>
      <sheetName val="协议清单"/>
      <sheetName val="结算书计价清单"/>
      <sheetName val="加工砖价格"/>
      <sheetName val="结算对帐单"/>
      <sheetName val="甲供材"/>
      <sheetName val="中天梯级"/>
      <sheetName val="中天装饰"/>
      <sheetName val="海辰装饰"/>
      <sheetName val="海辰梯级砖"/>
      <sheetName val="土建工程综合单价组价明细表"/>
      <sheetName val="分部分项工程量清单计价表"/>
      <sheetName val="过渡数据表"/>
      <sheetName val="Too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Set>
  </externalBook>
</externalLink>
</file>

<file path=xl/externalLinks/externalLink88.xml><?xml version="1.0" encoding="utf-8"?>
<externalLink xmlns="http://schemas.openxmlformats.org/spreadsheetml/2006/main">
  <externalBook xmlns:r="http://schemas.openxmlformats.org/officeDocument/2006/relationships" r:id="rId1">
    <sheetNames>
      <sheetName val="房屋及建筑物"/>
      <sheetName val="办公设备"/>
      <sheetName val="运输设备"/>
      <sheetName val="办公设备 (2)"/>
      <sheetName val="运输设备 (2)"/>
      <sheetName val="房屋及建筑物 (2)"/>
      <sheetName val="企业表一"/>
      <sheetName val="XL4Poppy"/>
      <sheetName val="总分类账"/>
      <sheetName val="核算项目余额表"/>
      <sheetName val="Sheet2"/>
      <sheetName val="审计调整"/>
      <sheetName val="科目余额表正式"/>
      <sheetName val="M-5C"/>
      <sheetName val="M-5A"/>
      <sheetName val="室内汇总"/>
      <sheetName val="板房区目标成本"/>
      <sheetName val="3.1 Configuration"/>
      <sheetName val="固定资产2001年折旧"/>
      <sheetName val="所得税凭证抽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9.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Main"/>
      <sheetName val="Sheet9"/>
      <sheetName val="dm"/>
      <sheetName val="房屋及建筑物"/>
      <sheetName val="提足折旧"/>
      <sheetName val="核算项目余额表"/>
      <sheetName val="XL4Poppy"/>
      <sheetName val="Toolbox"/>
      <sheetName val="施工参考单价报价表"/>
      <sheetName val="其它工作项目报价清单"/>
      <sheetName val="甲指乙供材料报价表"/>
      <sheetName val="21"/>
      <sheetName val="G2TempSheet"/>
      <sheetName val="UFPrn2003030508134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0.xml><?xml version="1.0" encoding="utf-8"?>
<externalLink xmlns="http://schemas.openxmlformats.org/spreadsheetml/2006/main">
  <externalBook xmlns:r="http://schemas.openxmlformats.org/officeDocument/2006/relationships" r:id="rId1">
    <sheetNames>
      <sheetName val="徐"/>
      <sheetName val="管理文件清单"/>
      <sheetName val="B"/>
      <sheetName val="Toolbox"/>
      <sheetName val="企业表一"/>
      <sheetName val="_______"/>
      <sheetName val="核算项目余额表"/>
      <sheetName val="XL4Poppy"/>
      <sheetName val="三家其他应付公司"/>
      <sheetName val="SW-TEO"/>
      <sheetName val="BOQ_A"/>
      <sheetName val="BOQ-B"/>
      <sheetName val="BOQ-C"/>
      <sheetName val="M-5A"/>
      <sheetName val="M-5C"/>
      <sheetName val="房屋及建筑物"/>
      <sheetName val="室外园林电气工程"/>
      <sheetName val="DETAIL"/>
      <sheetName val="提足折旧"/>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1.xml><?xml version="1.0" encoding="utf-8"?>
<externalLink xmlns="http://schemas.openxmlformats.org/spreadsheetml/2006/main">
  <externalBook xmlns:r="http://schemas.openxmlformats.org/officeDocument/2006/relationships" r:id="rId1">
    <sheetNames>
      <sheetName val="工程材料"/>
      <sheetName val="合价"/>
      <sheetName val="单价"/>
      <sheetName val="清单汇总"/>
      <sheetName val="单价 (2)"/>
      <sheetName val="201-1"/>
      <sheetName val="201-2"/>
      <sheetName val="201-3"/>
      <sheetName val="201-4"/>
      <sheetName val="301-1"/>
      <sheetName val="301-2"/>
      <sheetName val="301-3"/>
      <sheetName val="301-4"/>
      <sheetName val="301-5"/>
      <sheetName val="301-6"/>
      <sheetName val="301-7"/>
      <sheetName val="301-8"/>
      <sheetName val="301-9"/>
      <sheetName val="301-10"/>
      <sheetName val="302-1"/>
      <sheetName val="302-2"/>
      <sheetName val="302-3"/>
      <sheetName val="401-1"/>
      <sheetName val="401-2"/>
      <sheetName val="402-1"/>
      <sheetName val="402-2"/>
      <sheetName val="501-1"/>
      <sheetName val="502-1"/>
      <sheetName val="503-1"/>
      <sheetName val="503-2"/>
      <sheetName val="503-3"/>
      <sheetName val="503-4"/>
      <sheetName val="601-1"/>
      <sheetName val="601-2"/>
      <sheetName val="601-3"/>
      <sheetName val="601-4"/>
      <sheetName val="601-5"/>
      <sheetName val="602-1 "/>
      <sheetName val="基础项目"/>
      <sheetName val="工程量计算表"/>
      <sheetName val="eqpmad2"/>
      <sheetName val="#REF!"/>
      <sheetName val="XL4Poppy"/>
      <sheetName val="check sofrigas"/>
      <sheetName val="包增减变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2.xml><?xml version="1.0" encoding="utf-8"?>
<externalLink xmlns="http://schemas.openxmlformats.org/spreadsheetml/2006/main">
  <externalBook xmlns:r="http://schemas.openxmlformats.org/officeDocument/2006/relationships" r:id="rId1">
    <sheetNames>
      <sheetName val="甲供料表"/>
      <sheetName val="人工挖孔桩"/>
      <sheetName val="承台(砖模) "/>
      <sheetName val="承台(木模)"/>
      <sheetName val="基础梁"/>
      <sheetName val="梁"/>
      <sheetName val="柱"/>
      <sheetName val="计算试"/>
      <sheetName val="砖墙"/>
      <sheetName val="门窗表"/>
      <sheetName val="工程材料"/>
      <sheetName val="220m2"/>
      <sheetName val="SW-TEO"/>
      <sheetName val="#REF!"/>
      <sheetName val="main1"/>
      <sheetName val="主营成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3.xml><?xml version="1.0" encoding="utf-8"?>
<externalLink xmlns="http://schemas.openxmlformats.org/spreadsheetml/2006/main">
  <externalBook xmlns:r="http://schemas.openxmlformats.org/officeDocument/2006/relationships" r:id="rId1">
    <sheetNames>
      <sheetName val="汇总表"/>
      <sheetName val="地下室及共用部位接管验收标准"/>
      <sheetName val="建筑做法"/>
      <sheetName val="构造柱分布图"/>
      <sheetName val="二期、三期含量对比表"/>
      <sheetName val="地下土建清单"/>
      <sheetName val="地上土建清单"/>
      <sheetName val="措施费 "/>
      <sheetName val="含量汇总表"/>
      <sheetName val="#REF!"/>
      <sheetName val="承台(砖模) "/>
      <sheetName val="柱"/>
      <sheetName val="細部"/>
      <sheetName val="系数516"/>
      <sheetName val="21"/>
      <sheetName val="名称"/>
      <sheetName val="Data"/>
      <sheetName val="其他应付款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4.xml><?xml version="1.0" encoding="utf-8"?>
<externalLink xmlns="http://schemas.openxmlformats.org/spreadsheetml/2006/main">
  <externalBook xmlns:r="http://schemas.openxmlformats.org/officeDocument/2006/relationships" r:id="rId1">
    <sheetNames>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18原材料"/>
      <sheetName val="23产成品"/>
      <sheetName val="24在产品"/>
      <sheetName val="长期投资汇总表"/>
      <sheetName val="36其他长投"/>
      <sheetName val="固定资产汇总表"/>
      <sheetName val="41机器设备"/>
      <sheetName val="42车辆"/>
      <sheetName val="流动负债汇总表"/>
      <sheetName val="58应付帐"/>
      <sheetName val="59预收款"/>
      <sheetName val="61其他应付"/>
      <sheetName val="62应付工资"/>
      <sheetName val="63应付福利费"/>
      <sheetName val="64应交税金"/>
      <sheetName val="应付利润"/>
      <sheetName val="其他应交款"/>
      <sheetName val="67预提费"/>
      <sheetName val="长期负债汇总表"/>
      <sheetName val="71长期借款"/>
      <sheetName val="XL4Poppy"/>
      <sheetName val="B"/>
      <sheetName val="企业表一"/>
      <sheetName val="2006年10月"/>
      <sheetName val="Sheet2"/>
      <sheetName val="单位库"/>
      <sheetName val="General Input"/>
      <sheetName val="审计调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95.xml><?xml version="1.0" encoding="utf-8"?>
<externalLink xmlns="http://schemas.openxmlformats.org/spreadsheetml/2006/main">
  <externalBook xmlns:r="http://schemas.openxmlformats.org/officeDocument/2006/relationships" r:id="rId1">
    <sheetNames>
      <sheetName val="工作台帐"/>
      <sheetName val="结算封面"/>
      <sheetName val="Sheet1"/>
      <sheetName val="Sheet1 (2)"/>
      <sheetName val="Sheet1 (3)"/>
      <sheetName val="Sheet1 (4)"/>
      <sheetName val="鹿苑永电增加工程"/>
      <sheetName val="墙面工程"/>
      <sheetName val="门窗"/>
      <sheetName val="绿化清单 (高层)"/>
      <sheetName val="房屋及建筑物"/>
      <sheetName val="E1-prot"/>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6.xml><?xml version="1.0" encoding="utf-8"?>
<externalLink xmlns="http://schemas.openxmlformats.org/spreadsheetml/2006/main">
  <externalBook xmlns:r="http://schemas.openxmlformats.org/officeDocument/2006/relationships" r:id="rId1">
    <sheetNames>
      <sheetName val="甲供料表"/>
      <sheetName val="人工挖孔桩"/>
      <sheetName val="承台(砖模) "/>
      <sheetName val="承台(木模)"/>
      <sheetName val="基础梁"/>
      <sheetName val="梁"/>
      <sheetName val="柱"/>
      <sheetName val="场地计算"/>
      <sheetName val="计算试"/>
      <sheetName val="砖墙"/>
      <sheetName val="门窗表"/>
      <sheetName val="型材线密度表"/>
      <sheetName val="土建工程综合单价表"/>
      <sheetName val="土建工程综合单价组价明细表"/>
      <sheetName val="绿化清单"/>
      <sheetName val="企业表一"/>
      <sheetName val="Cabling cost"/>
      <sheetName val="XLR_NoRangeSheet"/>
      <sheetName val="4.基础梁拉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7.xml><?xml version="1.0" encoding="utf-8"?>
<externalLink xmlns="http://schemas.openxmlformats.org/spreadsheetml/2006/main">
  <externalBook xmlns:r="http://schemas.openxmlformats.org/officeDocument/2006/relationships" r:id="rId1">
    <sheetNames>
      <sheetName val="封面"/>
      <sheetName val="单位工程费汇总表"/>
      <sheetName val="分部分项工程量清单计价表"/>
      <sheetName val="材差 "/>
      <sheetName val="Macro1"/>
      <sheetName val="301-6"/>
      <sheetName val="工程材料"/>
      <sheetName val="#REF!"/>
      <sheetName val="21"/>
      <sheetName val="-1层~26层地面"/>
      <sheetName val="C栋复式-1层~26层墙面"/>
      <sheetName val="雨水管网"/>
      <sheetName val="污水管网 "/>
      <sheetName val="强电过路砼保护管 "/>
      <sheetName val="5201.2004"/>
      <sheetName val="单位库"/>
      <sheetName val="工程量汇总表"/>
      <sheetName val="零星工程"/>
      <sheetName val="建筑面积及其它"/>
      <sheetName val="汇总表"/>
      <sheetName val="X1"/>
      <sheetName val="B"/>
      <sheetName val="Software Pricing Value Keys"/>
      <sheetName val="PhB 1"/>
      <sheetName val="常用项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8.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XL4Poppy"/>
      <sheetName val="企业表一"/>
      <sheetName val="M-5C"/>
      <sheetName val="三家其他应付公司"/>
      <sheetName val="K3代码"/>
      <sheetName val="M-5A"/>
      <sheetName val="#REF!"/>
      <sheetName val="房屋及建筑物"/>
      <sheetName val="资产负债表及损益表"/>
      <sheetName val="重要内部交易"/>
      <sheetName val="财务费用"/>
      <sheetName val="管理费用"/>
      <sheetName val="目录"/>
      <sheetName val="营业费用"/>
      <sheetName val="制造费用"/>
      <sheetName val="B"/>
      <sheetName val="提足折旧"/>
      <sheetName val="汇总表及手算计算格式 (2)"/>
      <sheetName val="X1"/>
      <sheetName val="基础项目"/>
      <sheetName val="Dimensionning"/>
      <sheetName val="分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9.xml><?xml version="1.0" encoding="utf-8"?>
<externalLink xmlns="http://schemas.openxmlformats.org/spreadsheetml/2006/main">
  <externalBook xmlns:r="http://schemas.openxmlformats.org/officeDocument/2006/relationships" r:id="rId1">
    <sheetNames>
      <sheetName val="Sheet1"/>
      <sheetName val="封面"/>
      <sheetName val="工程计算项目列表"/>
      <sheetName val="工程量计算表"/>
      <sheetName val="工程量汇总表"/>
      <sheetName val="作法及图集选用表"/>
      <sheetName val="使用说明"/>
      <sheetName val="常用辅助资料"/>
      <sheetName val="综合计算表(饰面)"/>
      <sheetName val="施工参考单价报价表"/>
      <sheetName val="其它工作项目报价清单"/>
      <sheetName val="甲指乙供材料报价表"/>
      <sheetName val="FF2.0更衣室"/>
      <sheetName val="FF3.0门廊"/>
      <sheetName val="工程材料"/>
      <sheetName val="#REF"/>
      <sheetName val="三家其他应付公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0.xml><?xml version="1.0" encoding="utf-8"?>
<externalLink xmlns="http://schemas.openxmlformats.org/spreadsheetml/2006/main">
  <externalBook xmlns:r="http://schemas.openxmlformats.org/officeDocument/2006/relationships" r:id="rId1">
    <sheetNames>
      <sheetName val="编辑说明"/>
      <sheetName val="汇总表"/>
      <sheetName val="金域蓝湾南区园林工程(水电)"/>
      <sheetName val="给排水工程量计算书"/>
      <sheetName val="给排水数据汇总"/>
      <sheetName val="电气工程量计算书"/>
      <sheetName val="电气数据汇总"/>
      <sheetName val="Sheet3"/>
      <sheetName val="21"/>
      <sheetName val="Sheet9"/>
      <sheetName val="承台(砖模) "/>
      <sheetName val="柱"/>
      <sheetName val="DialogData"/>
      <sheetName val="5201.2004"/>
      <sheetName val="墙面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1.xml><?xml version="1.0" encoding="utf-8"?>
<externalLink xmlns="http://schemas.openxmlformats.org/spreadsheetml/2006/main">
  <externalBook xmlns:r="http://schemas.openxmlformats.org/officeDocument/2006/relationships" r:id="rId1">
    <sheetNames>
      <sheetName val="汇总表"/>
      <sheetName val="工程量计算表"/>
      <sheetName val="Sheet3"/>
      <sheetName val="工作台帐"/>
      <sheetName val="21"/>
      <sheetName val="XL4Poppy"/>
      <sheetName val="#REF!"/>
      <sheetName val="gen info"/>
      <sheetName val="#REF"/>
      <sheetName val="8"/>
      <sheetName val="2"/>
      <sheetName val="6"/>
      <sheetName val="面积合计（藏）"/>
      <sheetName val="7"/>
      <sheetName val="3"/>
      <sheetName val="4"/>
      <sheetName val="投标材料清单 "/>
      <sheetName va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2.xml><?xml version="1.0" encoding="utf-8"?>
<externalLink xmlns="http://schemas.openxmlformats.org/spreadsheetml/2006/main">
  <externalBook xmlns:r="http://schemas.openxmlformats.org/officeDocument/2006/relationships" r:id="rId1">
    <sheetNames>
      <sheetName val="内围地梁钢筋说明"/>
      <sheetName val="原表模"/>
      <sheetName val="内基梁J~R"/>
      <sheetName val="钢筋模1.1"/>
      <sheetName val="内基梁A~J"/>
      <sheetName val="职工花名册"/>
      <sheetName val="给排水工程量计算书"/>
      <sheetName val="封面"/>
      <sheetName val="21"/>
      <sheetName val="工程量计算"/>
      <sheetName val="墙面工程"/>
      <sheetName val="Resumen Precios"/>
      <sheetName val="八.单梁连续梁通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3.xml><?xml version="1.0" encoding="utf-8"?>
<externalLink xmlns="http://schemas.openxmlformats.org/spreadsheetml/2006/main">
  <externalBook xmlns:r="http://schemas.openxmlformats.org/officeDocument/2006/relationships" r:id="rId1">
    <sheetNames>
      <sheetName val="BoatTMP"/>
      <sheetName val="PrelimTMP"/>
      <sheetName val="BoatWshop TMP"/>
      <sheetName val="核算项目余额表"/>
      <sheetName val="XL4Poppy"/>
      <sheetName val="21"/>
      <sheetName val="eqpmad2"/>
      <sheetName val="99CCTV"/>
      <sheetName val="DDETABLE "/>
      <sheetName val="分部分项工程量清单计价表"/>
      <sheetName val="FACTORES"/>
      <sheetName val="屋面板通用"/>
      <sheetName val="F10~22柱通用"/>
      <sheetName val="砖墙通用"/>
      <sheetName val="计算表(通用)"/>
      <sheetName val="构造柱通用"/>
      <sheetName val="装饰"/>
      <sheetName val="矩形梁(F10~22)通用 "/>
      <sheetName val="楼梯通用"/>
      <sheetName val="门窗表通用"/>
      <sheetName val="板通用"/>
      <sheetName val="圈过梁通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4.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科目余额表正式"/>
      <sheetName val="UFPrn20030305081341"/>
      <sheetName val="企业表一"/>
      <sheetName val="M-5A"/>
      <sheetName val="M-5C"/>
      <sheetName val="SW-TEO"/>
      <sheetName val="主营成本"/>
      <sheetName val="三家其他应付公司"/>
      <sheetName val="eqpmad2"/>
      <sheetName val="BoatTMP"/>
      <sheetName val="21"/>
      <sheetName val="#REF"/>
      <sheetName val="FElist"/>
      <sheetName val="baseline"/>
      <sheetName val="复地集团项目开发周期表"/>
      <sheetName val="项目基本情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5.xml><?xml version="1.0" encoding="utf-8"?>
<externalLink xmlns="http://schemas.openxmlformats.org/spreadsheetml/2006/main">
  <externalBook xmlns:r="http://schemas.openxmlformats.org/officeDocument/2006/relationships" r:id="rId1">
    <sheetNames>
      <sheetName val="细部结构"/>
      <sheetName val="条型基础"/>
      <sheetName val="基础"/>
      <sheetName val="柱"/>
      <sheetName val="梁"/>
      <sheetName val="平楼板表(进度)"/>
      <sheetName val="钢筋"/>
      <sheetName val="建筑面积 "/>
      <sheetName val="Sheet3"/>
      <sheetName val="内围地梁钢筋说明"/>
      <sheetName val="21"/>
      <sheetName val="Sheet2"/>
      <sheetName val="Main"/>
      <sheetName val="97取费(定额直接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6.xml><?xml version="1.0" encoding="utf-8"?>
<externalLink xmlns="http://schemas.openxmlformats.org/spreadsheetml/2006/main">
  <externalBook xmlns:r="http://schemas.openxmlformats.org/officeDocument/2006/relationships" r:id="rId1">
    <sheetNames>
      <sheetName val="房屋及建筑物"/>
      <sheetName val="办公设备"/>
      <sheetName val="运输设备"/>
      <sheetName val="办公设备 (2)"/>
      <sheetName val="运输设备 (2)"/>
      <sheetName val="房屋及建筑物 (2)"/>
      <sheetName val="审计调整"/>
      <sheetName val="Main"/>
      <sheetName val="三家其他应付公司"/>
      <sheetName val="Sheet2"/>
      <sheetName val="核算项目余额表"/>
      <sheetName val="REINF-WTM"/>
      <sheetName val="XL4Poppy"/>
      <sheetName val="BoatTMP"/>
      <sheetName val="21"/>
      <sheetName val="材料表"/>
      <sheetName val="测算依据"/>
      <sheetName val="砂浆单价表"/>
      <sheetName val="单位库"/>
      <sheetName val="工作台帐"/>
      <sheetName val="gen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7.xml><?xml version="1.0" encoding="utf-8"?>
<externalLink xmlns="http://schemas.openxmlformats.org/spreadsheetml/2006/main">
  <externalBook xmlns:r="http://schemas.openxmlformats.org/officeDocument/2006/relationships" r:id="rId1">
    <sheetNames>
      <sheetName val="华发附框(实)"/>
      <sheetName val="12"/>
      <sheetName val="材料统计"/>
      <sheetName val="材料统表计"/>
      <sheetName val="材料采购单01"/>
      <sheetName val="配件统计"/>
      <sheetName val="Sheet2"/>
      <sheetName val="Sheet3"/>
      <sheetName val="比重及价格"/>
      <sheetName val=".19)_亚运村最新清单_第二次的_.19)_亚运村最新清单_"/>
      <sheetName val="材料表"/>
      <sheetName val="测算依据"/>
      <sheetName val="砂浆单价表"/>
      <sheetName val="21"/>
      <sheetName val="Sheet1"/>
      <sheetName val="职工花名册"/>
      <sheetName val="Proposal SMC"/>
      <sheetName val="重要内部交易"/>
      <sheetName val="财务费用"/>
      <sheetName val="管理费用"/>
      <sheetName val="目录"/>
      <sheetName val="营业费用"/>
      <sheetName val="制造费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8.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房屋及建筑物"/>
      <sheetName val="资产负债表(本部原报)"/>
      <sheetName val="G.1R-Shou COP Gf"/>
      <sheetName val="eqpmad2"/>
      <sheetName val="固定资产2001年折旧"/>
      <sheetName val="所得税凭证抽查"/>
      <sheetName val="Main"/>
      <sheetName val="FitOutConfCentre"/>
      <sheetName val="dm"/>
      <sheetName val="核算项目余额表"/>
      <sheetName val="21"/>
      <sheetName val="BoatTMP"/>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9.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核算项目余额表"/>
      <sheetName val="UFPrn20030305081341"/>
      <sheetName val="三家其他应付公司"/>
      <sheetName val="主营成本"/>
      <sheetName val="房屋及建筑物"/>
      <sheetName val="编制说明"/>
      <sheetName val="3"/>
      <sheetName val="7"/>
      <sheetName val="投标材料清单 "/>
      <sheetName val="Configuration"/>
      <sheetName val="加压泵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10.xml><?xml version="1.0" encoding="utf-8"?>
<externalLink xmlns="http://schemas.openxmlformats.org/spreadsheetml/2006/main">
  <externalBook xmlns:r="http://schemas.openxmlformats.org/officeDocument/2006/relationships" r:id="rId1">
    <sheetNames>
      <sheetName val="编制说明"/>
      <sheetName val="Sheet1"/>
      <sheetName val="目标成本汇总表"/>
      <sheetName val="板房区目标成本"/>
      <sheetName val="ABC区目标成本"/>
      <sheetName val="DEF区目标成本"/>
      <sheetName val="XX区目标成本"/>
      <sheetName val="参考科目及对应合同"/>
      <sheetName val="Sheet2"/>
      <sheetName val="21"/>
      <sheetName val="计算簿"/>
      <sheetName val="汇总表"/>
      <sheetName val="分部分项工程量清单计价表"/>
      <sheetName val="单位库"/>
      <sheetName val="-1层~26层地面"/>
      <sheetName val="C栋复式-1层~26层墙面"/>
      <sheetName val="单位"/>
      <sheetName val="#REF!"/>
      <sheetName val="汇总"/>
      <sheetName val="业态档案"/>
      <sheetName val="A投资指标"/>
      <sheetName val="Z控制表"/>
      <sheetName val="K流量表过渡"/>
      <sheetName val="O售价敏感分析"/>
      <sheetName val="分项"/>
      <sheetName val="利润表"/>
      <sheetName val="初步规划表"/>
      <sheetName val="GFA"/>
      <sheetName val="Studio"/>
      <sheetName val="填表说明"/>
      <sheetName val="沙田"/>
      <sheetName val="豪园"/>
      <sheetName val="天麓山"/>
      <sheetName val="迁安"/>
      <sheetName val="深碧"/>
      <sheetName val="大朗"/>
      <sheetName val="常平"/>
      <sheetName val="弱电"/>
      <sheetName val="强电过路砼保护管 "/>
      <sheetName val="栏杆"/>
      <sheetName val="工程材料"/>
      <sheetName val="雨水管网"/>
      <sheetName val="污水管网 "/>
      <sheetName val="钢筋抽料表"/>
      <sheetName val="SW-TEO"/>
      <sheetName val="A8独立基础 "/>
      <sheetName val="改加胶玻璃、室外栏杆"/>
      <sheetName val="±0.00以下清单"/>
      <sheetName val="±0.0以下工程量"/>
      <sheetName val="±00以上墙抹灰"/>
      <sheetName val="北塔装饰工程量计算式"/>
      <sheetName val="做法表"/>
      <sheetName val="装饰部分"/>
      <sheetName val="室内汇总"/>
      <sheetName val="铝合金"/>
      <sheetName val="POWER ASSUMPTIONS"/>
      <sheetName val="引用数据"/>
      <sheetName val="工作台帐"/>
      <sheetName val="301-6"/>
      <sheetName val="承台(木模)"/>
      <sheetName val="合同付款"/>
      <sheetName val="其它"/>
      <sheetName val="目录"/>
      <sheetName val="5.夹层柱(√)"/>
      <sheetName val="4.基础梁拉梁"/>
      <sheetName val="楼梯钢筋"/>
      <sheetName val="封面"/>
      <sheetName val="工程库"/>
      <sheetName val="定义构件"/>
      <sheetName val="东一一层方柱砼"/>
      <sheetName val="电气工程计算表"/>
      <sheetName val="外立面"/>
      <sheetName val="详图"/>
      <sheetName val="G户型清单"/>
      <sheetName val="总工程量计算"/>
      <sheetName val="签证变更原因"/>
      <sheetName val="5201.2004"/>
      <sheetName val="97取费(定额直接费)"/>
      <sheetName val="eqpmad2"/>
      <sheetName val="墙面工程"/>
      <sheetName val="凤凰城H区签证-徐静"/>
      <sheetName val="各截面长度"/>
      <sheetName val="单位工程汇总表"/>
      <sheetName val="工程量清单计价表"/>
      <sheetName val="楼梯工程量"/>
      <sheetName val="建筑面积及脚手架"/>
      <sheetName val="分部分项工程量计算式"/>
      <sheetName val="B户型计算式"/>
      <sheetName val="sk4"/>
      <sheetName val="BA-Pl"/>
      <sheetName val="Financ. Overview"/>
      <sheetName val="Toolbox"/>
      <sheetName val="内围地梁钢筋说明"/>
      <sheetName val="HP"/>
      <sheetName val="NE"/>
      <sheetName val="SUN"/>
      <sheetName val="S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11.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封面"/>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分部分项工程量清单计价表"/>
      <sheetName val="室内精简装修计价清单"/>
      <sheetName val="进度款审核"/>
      <sheetName val="XLR_NoRangeSheet"/>
      <sheetName val="析-2"/>
      <sheetName val="Sheet2"/>
      <sheetName val="人行道"/>
      <sheetName val="#REF!"/>
      <sheetName val="POWER ASSUMPTIONS"/>
      <sheetName val="内围地梁钢筋说明"/>
      <sheetName val="单位库"/>
      <sheetName val="搅拌桩计量"/>
      <sheetName val="旋挖桩混凝土量"/>
      <sheetName val="旋挖桩钢筋量"/>
      <sheetName val="计算表"/>
      <sheetName val="03定额库"/>
      <sheetName val="94定额库"/>
      <sheetName val="清单库"/>
      <sheetName val="工程量汇总表"/>
      <sheetName val="计算簿"/>
      <sheetName val="汇总表"/>
      <sheetName val="板房区目标成本"/>
      <sheetName val="单位"/>
      <sheetName val="eqpmad2"/>
      <sheetName val="-1层~26层地面"/>
      <sheetName val="C栋复式-1层~26层墙面"/>
      <sheetName val="弱电"/>
      <sheetName val="强电过路砼保护管 "/>
      <sheetName val="铺贴砂浆分析表"/>
      <sheetName val="LTM销售"/>
      <sheetName val="HTM销售"/>
      <sheetName val="生鲜销售"/>
      <sheetName val="编制说明"/>
      <sheetName val="门窗"/>
      <sheetName val="汇总"/>
      <sheetName val="室内汇总"/>
      <sheetName val="雨水管网"/>
      <sheetName val="污水管网 "/>
      <sheetName val="单位工程费汇总表"/>
      <sheetName val="一层柱砼C40"/>
      <sheetName val="资料"/>
      <sheetName val="工程材料"/>
      <sheetName val="清单"/>
      <sheetName val="数据汇总表"/>
      <sheetName val="基础项目"/>
      <sheetName val="材料损耗(不打印)"/>
      <sheetName val="墙面工程"/>
      <sheetName val="材料表"/>
      <sheetName val="1"/>
      <sheetName val="1."/>
      <sheetName val="型材表"/>
      <sheetName val="公共工程量底稿"/>
      <sheetName val="户型A工程量底稿"/>
      <sheetName val="户型A"/>
      <sheetName val="Parameters"/>
      <sheetName val="二级成本动态表"/>
      <sheetName val="单位工程汇总表"/>
      <sheetName val="工程量清单计价表"/>
      <sheetName val="总工程量计算"/>
      <sheetName val="土建工程综合单价表"/>
      <sheetName val="土建工程综合单价组价明细表"/>
      <sheetName val="一期F区六标段工程进度款申请支付表"/>
      <sheetName val="一期F区块六标段本期完成工程造价确认汇总表"/>
      <sheetName val="一期F区六标段本期土建完成工程造价明细表"/>
      <sheetName val="一期F区六标段土建形象进度表"/>
      <sheetName val="一期F区六标段土建单体百分比组成"/>
      <sheetName val="一期F区六标段别墅区安装完成工程造价明细汇总表"/>
      <sheetName val="一期F区六标段别墅区安装形象进度表"/>
      <sheetName val="一期F区六标段高层及地下室安装完成工程造价明细表"/>
      <sheetName val="一期F区六标段高层及地下室安装形象进度表"/>
      <sheetName val="一期F区六标段室外安装完成工程造价确认表"/>
      <sheetName val="一期F区六标段未列项别墅区室外污水系统造价明细"/>
      <sheetName val="一期F区六标段未列项别墅区室外雨水系统造价明细"/>
      <sheetName val="一期F区六标段室外安装工程形象进度表"/>
      <sheetName val="一期F区六标段室外土建完成工程造价确认表"/>
      <sheetName val="一期F区六标段未列项别墅区室外土建造价明细表"/>
      <sheetName val="一期F区六标段室外土建工程形象进度表 "/>
      <sheetName val="3"/>
      <sheetName val="8"/>
      <sheetName val="2"/>
      <sheetName val="6"/>
      <sheetName val="面积合计（藏）"/>
      <sheetName val="7"/>
      <sheetName val="4"/>
      <sheetName val="投标材料清单 "/>
      <sheetName val="5"/>
      <sheetName val="指标分摊"/>
      <sheetName val="规划指标"/>
      <sheetName val="工程库"/>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5期B栋会所装饰精装修"/>
      <sheetName val="主营业务成本明细表"/>
      <sheetName val="过渡数据表"/>
      <sheetName val="下拉菜单"/>
      <sheetName val="各截面长度"/>
      <sheetName val="XL4Poppy"/>
      <sheetName val="承台(砖模) "/>
      <sheetName val="柱"/>
      <sheetName val="施工参考单价报价表"/>
      <sheetName val="其它工作项目报价清单"/>
      <sheetName val="甲指乙供材料报价表"/>
      <sheetName val="型材线密度表"/>
      <sheetName val="园建计算表1梁工"/>
      <sheetName val="目录"/>
      <sheetName val="基础数据"/>
      <sheetName val="设置"/>
      <sheetName val="B4零星"/>
      <sheetName val="KKKKKKKK"/>
      <sheetName val=""/>
      <sheetName val="热力"/>
      <sheetName val="建筑面积 "/>
      <sheetName val="（附表4-1）工程任务书1"/>
      <sheetName val="301-6"/>
      <sheetName val="梁"/>
      <sheetName val="辅助表(11大堂)"/>
      <sheetName val="工程量"/>
      <sheetName val="Main"/>
      <sheetName val="凤凰城H区签证-徐静"/>
      <sheetName val="Financ. Overview"/>
      <sheetName val="_x005f_x0000__x005f_x0000__x005f_x0000__x005f_x0000__x0"/>
      <sheetName val="工程量清单全费用综合单价计价表"/>
      <sheetName val="B3#楼措施汇总"/>
      <sheetName val="H88清单编制"/>
      <sheetName val="25单位工程人材机汇总表"/>
      <sheetName val="25单位工程人材机汇总表2"/>
      <sheetName val="地面工程"/>
      <sheetName val="天棚工程"/>
      <sheetName val="块料名称"/>
      <sheetName val="3.基础梁"/>
      <sheetName val="C、D区室外铺贴工程量计算书"/>
      <sheetName val="基础梁"/>
      <sheetName val="详图"/>
      <sheetName val="5201.2004"/>
      <sheetName val="门窗表"/>
      <sheetName val="厨厕通用"/>
      <sheetName val="地坪"/>
      <sheetName val="材料价格表(立面）"/>
      <sheetName val="_x005f_x0000__x005f_x0000__x005"/>
      <sheetName val="_x005f_x005f_x005f_x0000__x005f"/>
      <sheetName val="审核明细（第二期）"/>
      <sheetName val="改加胶玻璃、室外栏杆"/>
      <sheetName val="计算表1"/>
      <sheetName val="公路1"/>
      <sheetName val="WWMSSKZN"/>
      <sheetName val="点表"/>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天棚、楼地面（初）"/>
      <sheetName val="柱面砖"/>
      <sheetName val="楼梯栏杆及底座抛光砖"/>
      <sheetName val="楼梯栏杆及底座及花岗石"/>
      <sheetName val="钢结构计算表"/>
      <sheetName val="其他工程"/>
      <sheetName val="其它"/>
      <sheetName val="栏杆"/>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实体项目(0上)"/>
      <sheetName val="措施项目(0上)"/>
      <sheetName val="钢筋(0上)"/>
      <sheetName val="实体项目(0下)"/>
      <sheetName val="外立面装修"/>
      <sheetName val="未列项目清单计价表(0上) "/>
      <sheetName val="措施项目(0下)"/>
      <sheetName val="钢筋(0下)"/>
      <sheetName val="_x005f_x005f_x005f_x005f_"/>
      <sheetName val="_x005f_x005f_x005f_x0000__x005f_x005f_x005f_x0000__x005"/>
      <sheetName val="list"/>
      <sheetName val="车库柱"/>
      <sheetName val="东一一层方柱砼"/>
      <sheetName val="计算稿"/>
      <sheetName val="输入栏"/>
      <sheetName val="外立面"/>
      <sheetName val="建筑面积及脚手架"/>
      <sheetName val="装饰部分"/>
      <sheetName val="总措施项目"/>
      <sheetName val="综合单价表"/>
      <sheetName val="_x005f_x005f_x005f_x005f_x005f_x005f_x005f_x0000__x005f"/>
      <sheetName val="出図表"/>
      <sheetName val="sk4"/>
      <sheetName val="造价确认表"/>
      <sheetName val="防水指标"/>
      <sheetName val="Sheet1"/>
      <sheetName val="成本动态台帐"/>
      <sheetName val="成本测算"/>
      <sheetName val="非机动车道、车道"/>
      <sheetName val="date"/>
      <sheetName val="电气工程计算表"/>
      <sheetName val="_x0"/>
      <sheetName val="_x005"/>
      <sheetName val="数据库"/>
      <sheetName val="按楼盘统计"/>
      <sheetName val="_x005f_x005f_x005f_x005f_x005f_x005f_x005f_x005f_x005f_x005f_"/>
      <sheetName val="分部分项工程量清单数据收集表"/>
      <sheetName val="_x005f_x0000__x005f"/>
      <sheetName val="_x005f_x005f_"/>
      <sheetName val="名称"/>
      <sheetName val="anti-termite"/>
      <sheetName val="Elem Cost"/>
      <sheetName val="增加项目（塔楼栏杆、雨篷、百叶窗、钢梁）"/>
      <sheetName val="19#楼(作废)"/>
      <sheetName val="单价分析过程"/>
      <sheetName val="主要材料价格表 (2)"/>
      <sheetName val="#REF"/>
      <sheetName val="商业（3F）(含±0.00以下)"/>
      <sheetName val="YJ140(18F)(含±0.00以下)"/>
      <sheetName val="现场签证"/>
      <sheetName val="签证（27、28#）"/>
      <sheetName val="G51计算书"/>
      <sheetName val="G68计算书"/>
      <sheetName val="G60计算书"/>
      <sheetName val="G65计算书"/>
      <sheetName val="G61计算书"/>
      <sheetName val="13、14#计算书"/>
      <sheetName val="成本项目"/>
      <sheetName val="2001取费"/>
      <sheetName val="34、H=500净间距130mm"/>
      <sheetName val="31、H=460mm"/>
      <sheetName val="Data"/>
      <sheetName val="签证汇总表"/>
      <sheetName val="百叶"/>
      <sheetName val="剁琥"/>
      <sheetName val="剁琥黄锈石"/>
      <sheetName val="光面"/>
      <sheetName val="荔枝"/>
      <sheetName val="荔枝黄锈石"/>
      <sheetName val="哑面"/>
      <sheetName val="Aging Datasheet"/>
      <sheetName val="ECCS_1 DataSheet"/>
      <sheetName val="KPI Datasheet"/>
      <sheetName val="97取费(定额直接费)"/>
      <sheetName val="工程量清单(原价)"/>
      <sheetName val="Toolbox"/>
      <sheetName val="_x005f_x005f_x005f_x005f_x005f_x005f_x005f_x005f_"/>
      <sheetName val="工程量计算"/>
      <sheetName val="零星构件"/>
      <sheetName val="地上分部分项工程量清单"/>
      <sheetName val="分类"/>
      <sheetName val="General"/>
      <sheetName val="手工计算"/>
      <sheetName val="零星"/>
      <sheetName val="________"/>
      <sheetName val="_____x0"/>
      <sheetName val="五月份"/>
      <sheetName val="(31)H28-c(简)(金属饰架)"/>
      <sheetName val="(13)H31-c(简)(900)(弧形凸肚)"/>
      <sheetName val="1、围墙5 H=2180mm@120"/>
      <sheetName val="5.不锈钢爬梯"/>
      <sheetName val="3、单飘花架2"/>
      <sheetName val="4、水池不锈钢箅子"/>
      <sheetName val="2、单飘花架1"/>
      <sheetName val="集水井排水箅子"/>
      <sheetName val="41.H=550"/>
      <sheetName val="147.上人孔盖800x800"/>
      <sheetName val="170、不锈钢靠墙扶手05ZJ401-27-1"/>
      <sheetName val="外墙变形缝 1.5厚铝合金板 "/>
      <sheetName val="±0.00以下分部分项工程量清单与计价表"/>
      <sheetName val="保安视频监控系统"/>
      <sheetName val="内部主要成本"/>
      <sheetName val="CD-실적"/>
      <sheetName val="_"/>
      <sheetName val="Bill-2.1（1）"/>
      <sheetName val="付款进度表"/>
      <sheetName val="表3"/>
      <sheetName val="电缆以及拉线井"/>
      <sheetName val="建筑面积及其它"/>
      <sheetName val="外墙保温涂料"/>
      <sheetName val="门窗表 "/>
      <sheetName val="售楼部幕墙清单"/>
      <sheetName val="系数516"/>
      <sheetName val="±0.00以下清单"/>
      <sheetName val="±0.0以下工程量"/>
      <sheetName val="±00以上墙抹灰"/>
      <sheetName val="北塔装饰工程量计算式"/>
      <sheetName val="A户型计算式"/>
      <sheetName val="실행철강하도"/>
      <sheetName val="楼梯钢筋"/>
      <sheetName val="CUT1"/>
      <sheetName val="综合单价分析表"/>
      <sheetName val="A1、A2单价分析表"/>
      <sheetName val="A20单价分析表"/>
      <sheetName val="A20栋清单"/>
      <sheetName val="A21、A22单价分析表"/>
      <sheetName val="A21、22栋清单"/>
      <sheetName val="A3-4单价分析表"/>
      <sheetName val="A3门窗清单"/>
      <sheetName val="A4门窗清单"/>
      <sheetName val="B1、B2、B4-B7栋清单"/>
      <sheetName val="B1、B2、B4-B7单价分析表"/>
      <sheetName val="B1幕墙价分析表"/>
      <sheetName val="B1幕墙"/>
      <sheetName val="B2幕墙价分析表"/>
      <sheetName val="B2幕墙"/>
      <sheetName val="B3幕墙价分析表"/>
      <sheetName val="B3幕墙"/>
      <sheetName val="B3栋清单"/>
      <sheetName val="B4幕墙价分析表"/>
      <sheetName val="B4幕墙"/>
      <sheetName val="B5幕墙价分析表"/>
      <sheetName val="B5幕墙"/>
      <sheetName val="B6幕墙价分析表"/>
      <sheetName val="B6幕墙"/>
      <sheetName val="B7幕墙价分析表"/>
      <sheetName val="B7幕墙"/>
      <sheetName val="售楼部单价分析表"/>
      <sheetName val="售楼部"/>
      <sheetName val="小学单价分析表"/>
      <sheetName val="小学"/>
      <sheetName val="幼儿园单价分析表"/>
      <sheetName val="幼儿园"/>
      <sheetName val="主材表"/>
      <sheetName val="板工程量计算"/>
      <sheetName val="平窗"/>
      <sheetName val="主材"/>
      <sheetName val="赶工费收入"/>
      <sheetName val="11年计划"/>
      <sheetName val="字段"/>
      <sheetName val="用量计算"/>
      <sheetName val="常用项目"/>
      <sheetName val="措施项目费分析表"/>
      <sheetName val="_x005f"/>
      <sheetName val="签证变更原因"/>
      <sheetName val="BA-Pl"/>
      <sheetName val="房屋及建筑物"/>
      <sheetName val="Parametres"/>
      <sheetName val="材料清单"/>
      <sheetName val="地面过水泥砂"/>
      <sheetName val="楼板镂空及加楼板（部分项目有争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Set>
  </externalBook>
</externalLink>
</file>

<file path=xl/externalLinks/externalLink112.xml><?xml version="1.0" encoding="utf-8"?>
<externalLink xmlns="http://schemas.openxmlformats.org/spreadsheetml/2006/main">
  <externalBook xmlns:r="http://schemas.openxmlformats.org/officeDocument/2006/relationships" r:id="rId1">
    <sheetNames>
      <sheetName val="华发附框(实)"/>
      <sheetName val="12"/>
      <sheetName val="材料统计"/>
      <sheetName val="材料统表计"/>
      <sheetName val="材料采购单01"/>
      <sheetName val="配件统计"/>
      <sheetName val="材料采购单06"/>
      <sheetName val="材料采购单07"/>
      <sheetName val="材料采购单08"/>
      <sheetName val="Sheet2"/>
      <sheetName val="Sheet3"/>
      <sheetName val="比重及价格"/>
      <sheetName val="点表"/>
      <sheetName val="301-6"/>
      <sheetName val="工程材料"/>
      <sheetName val=".19)_亚运村最新清单_第二次的_.19)_亚运村最新清单_"/>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3.xml><?xml version="1.0" encoding="utf-8"?>
<externalLink xmlns="http://schemas.openxmlformats.org/spreadsheetml/2006/main">
  <externalBook xmlns:r="http://schemas.openxmlformats.org/officeDocument/2006/relationships" r:id="rId1">
    <sheetNames>
      <sheetName val="汇总"/>
      <sheetName val="入侵报警系统"/>
      <sheetName val="比重及价格"/>
      <sheetName val="301-6"/>
      <sheetName val="工程材料"/>
      <sheetName val="使用说明"/>
      <sheetName val="Open"/>
      <sheetName val="企业表一"/>
      <sheetName val="M-5A"/>
      <sheetName val="M-5C"/>
      <sheetName val="F10~22圆形柱及零星非通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4.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企业表一"/>
      <sheetName val="M-5A"/>
      <sheetName val="M-5C"/>
      <sheetName val="使用说明"/>
      <sheetName val="21"/>
      <sheetName val="Toolbox"/>
      <sheetName val="厨厕通用"/>
      <sheetName val="地坪"/>
      <sheetName val="装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5.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企业表一"/>
      <sheetName val="21"/>
      <sheetName val="#REF!"/>
      <sheetName val="G.1R-Shou COP Gf"/>
      <sheetName val="板房区目标成本"/>
      <sheetName val="泰禾科目(选择）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6.xml><?xml version="1.0" encoding="utf-8"?>
<externalLink xmlns="http://schemas.openxmlformats.org/spreadsheetml/2006/main">
  <externalBook xmlns:r="http://schemas.openxmlformats.org/officeDocument/2006/relationships" r:id="rId1">
    <sheetNames>
      <sheetName val="工程量计算书"/>
      <sheetName val="入侵报警系统"/>
      <sheetName val="#REF!"/>
      <sheetName val="单位库"/>
      <sheetName val="POWER ASSUMPTIONS"/>
      <sheetName val="Toolbox"/>
      <sheetName val="21"/>
      <sheetName val="F8~9承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7.xml><?xml version="1.0" encoding="utf-8"?>
<externalLink xmlns="http://schemas.openxmlformats.org/spreadsheetml/2006/main">
  <externalBook xmlns:r="http://schemas.openxmlformats.org/officeDocument/2006/relationships" r:id="rId1">
    <sheetNames>
      <sheetName val="封面"/>
      <sheetName val="工程汇总表"/>
      <sheetName val="清单-总"/>
      <sheetName val="措施费总表－总"/>
      <sheetName val="其它项目总表－总"/>
      <sheetName val="单项工程汇总表"/>
      <sheetName val="分部分项单价分析表-总"/>
      <sheetName val="措施项目单价分析表-总"/>
      <sheetName val="主要材料价格表-总"/>
      <sheetName val="清单-地下室"/>
      <sheetName val="措施费－单体 (1)"/>
      <sheetName val="其它项目费－单体(1)"/>
      <sheetName val="清单-1栋"/>
      <sheetName val="清单-2栋"/>
      <sheetName val="清单-3栋"/>
      <sheetName val="清单-4栋"/>
      <sheetName val="清单-5栋"/>
      <sheetName val="清单-6栋"/>
      <sheetName val="清单-7栋"/>
      <sheetName val="清单-8栋"/>
      <sheetName val="清单-9栋"/>
      <sheetName val="清单-10栋"/>
      <sheetName val="清单-11栋"/>
      <sheetName val="清单-12栋"/>
      <sheetName val="清单-服务中心"/>
      <sheetName val="清单-市政"/>
      <sheetName val="工程量计算书"/>
      <sheetName val="#REF!"/>
      <sheetName val="       楼门窗清单"/>
      <sheetName val="报价汇总表 "/>
      <sheetName val="Sheet3"/>
      <sheetName val="目录"/>
      <sheetName val="月报综述"/>
      <sheetName val="Sheet2"/>
      <sheetName val="现金流"/>
      <sheetName val="会计利润 （考虑土评）"/>
      <sheetName val="会计利润 （考虑土评）复件"/>
      <sheetName val="管理利润"/>
      <sheetName val="会计毛利 (考虑土评)"/>
      <sheetName val="会计毛利"/>
      <sheetName val="管理毛利"/>
      <sheetName val="管理毛利(考虑土评)"/>
      <sheetName val="销售计划"/>
      <sheetName val="待转化-利润贡献"/>
      <sheetName val="待转化-13年利润锁定"/>
      <sheetName val="节奏成本"/>
      <sheetName val="渝能土增"/>
      <sheetName val="会计利润"/>
      <sheetName val="土增"/>
      <sheetName val="土增新"/>
      <sheetName val="付款计划"/>
      <sheetName val="土地评估增值及商誉"/>
      <sheetName val="利息资本化"/>
      <sheetName val="贷款明细表"/>
      <sheetName val="四期5#精装与清水成本对比"/>
      <sheetName val="2013销售计划简表"/>
      <sheetName val="2012年指标调整"/>
      <sheetName val="开发间接费"/>
      <sheetName val="融资财务费用 2012年"/>
      <sheetName val="融资财务费用 2013年 "/>
      <sheetName val="融资财务费用 2014年"/>
      <sheetName val="2013年融资计划表"/>
      <sheetName val="2014年融资计划表"/>
      <sheetName val="资本化利息基础表"/>
      <sheetName val="税款"/>
      <sheetName val="管理费用2012"/>
      <sheetName val="管理费用2013"/>
      <sheetName val="管理费用"/>
      <sheetName val="销售费用2012"/>
      <sheetName val="销售费用2013"/>
      <sheetName val="资产负债表"/>
      <sheetName val="销售费用"/>
      <sheetName val="科目余额表"/>
      <sheetName val="会计利润 (差异)"/>
      <sheetName val="会计利润（分期）"/>
      <sheetName val="销售计划（分月）"/>
      <sheetName val="按揭手续费2012"/>
      <sheetName val="融资财务费用"/>
      <sheetName val="融资财务费用 2011年"/>
      <sheetName val="2010年融资安排"/>
      <sheetName val="2011年融资安排 "/>
      <sheetName val="会计毛利 (2011待转化)"/>
      <sheetName val="会计毛利 (2012待转化) (含土地评估增值)"/>
      <sheetName val="会计毛利 (2011待转化明细) "/>
      <sheetName val="会计毛利 (2012待转化) "/>
      <sheetName val="会计毛利 (2012待转化明细)"/>
      <sheetName val="现金流 (已审批贷款)"/>
      <sheetName val="销售计划 (收入)"/>
      <sheetName val="销售计划 (12月份纯新增)"/>
      <sheetName val="会计毛利 (12月份纯新增)"/>
      <sheetName val="开发间接费预算完成"/>
      <sheetName val="持有物业"/>
      <sheetName val="其他收支"/>
      <sheetName val="Sheet1"/>
      <sheetName val="预计资产负债"/>
      <sheetName val="资产负债变动"/>
      <sheetName val="公司NAV"/>
      <sheetName val="10年经营计划审批表"/>
      <sheetName val="指标汇总"/>
      <sheetName val="重点科目余额明细"/>
      <sheetName val="纳税情况表"/>
      <sheetName val="近期主要税务工作"/>
      <sheetName val="近期税务相关政策"/>
      <sheetName val="下月经营计划"/>
      <sheetName val="会计毛利 (2012待转化明细含土评)"/>
      <sheetName val="销售费用新"/>
      <sheetName val="管理费用新"/>
      <sheetName val="管理费用2014"/>
      <sheetName val="Sheet4"/>
      <sheetName val="Sheet5"/>
      <sheetName val="eqpmad2"/>
      <sheetName val="绿化"/>
      <sheetName val="景观"/>
      <sheetName val="方案1"/>
      <sheetName val="G.1R-Shou COP Gf"/>
      <sheetName val="系数516"/>
      <sheetName val="方案4"/>
      <sheetName val="Mp-team 1"/>
      <sheetName val="POWER ASSUMPTIONS"/>
      <sheetName val="Main"/>
      <sheetName val="Toolbox"/>
      <sheetName val="调整（争取版本）"/>
      <sheetName val="项目指标"/>
      <sheetName val="合同台账"/>
      <sheetName val="动态成本"/>
      <sheetName val="付款台账"/>
      <sheetName val="附表1"/>
      <sheetName val="Financ. Overview"/>
      <sheetName val="清单1"/>
      <sheetName val="原材料单价分析"/>
      <sheetName val="填表指引"/>
      <sheetName val="建造成本审批表"/>
      <sheetName val="直接成本审批表"/>
      <sheetName val="增加费用成本及分摊"/>
      <sheetName val="综合指标表"/>
      <sheetName val="配置标准"/>
      <sheetName val="公配及分摊"/>
      <sheetName val="土地款及分摊"/>
      <sheetName val="公共部位装修"/>
      <sheetName val="电梯"/>
      <sheetName val="智能化"/>
      <sheetName val="精装修"/>
      <sheetName val="成本明细表"/>
      <sheetName val="分期规划指标"/>
      <sheetName val="跨期分摊表"/>
      <sheetName val="非建安成本"/>
      <sheetName val="土增税"/>
      <sheetName val="建安（叠拼）"/>
      <sheetName val="建安（集中商业） "/>
      <sheetName val="建安（地下车库）"/>
      <sheetName val="建安（地基与基础工程）"/>
      <sheetName val="99CCTV"/>
      <sheetName val="XL4Poppy"/>
      <sheetName val="5.1-销售数量及金额 湖北"/>
      <sheetName val="Sheet9"/>
      <sheetName val="jhcyl"/>
      <sheetName val="KKKKKKKK"/>
      <sheetName val="Open"/>
      <sheetName val="基本设置"/>
      <sheetName val="惠明原版"/>
      <sheetName val="2号影响楼栋面积"/>
      <sheetName val="2号所有楼栋面积"/>
      <sheetName val="方案指标"/>
      <sheetName val="分析"/>
      <sheetName val="1号地"/>
      <sheetName val="2号地"/>
      <sheetName val="SW-TEO"/>
      <sheetName val="框图"/>
      <sheetName val="报价一"/>
      <sheetName val="框图2"/>
      <sheetName val="方案3"/>
      <sheetName val="10月回"/>
      <sheetName val="关键节点"/>
      <sheetName val="工程付款汇总表"/>
      <sheetName val="工程款总明细表"/>
      <sheetName val="开发间接费分摊"/>
      <sheetName val="其他收支表"/>
      <sheetName val="关于资本化利息的基础数据"/>
      <sheetName val="科目明细表"/>
      <sheetName val="兼容性报表"/>
      <sheetName val="Sheet23"/>
      <sheetName val="Sheet24"/>
      <sheetName val="1-6月客戶數"/>
      <sheetName val="預算目標"/>
      <sheetName val="开发节凑"/>
      <sheetName val="纳税调整"/>
      <sheetName val="Drop Down"/>
      <sheetName val="_REF!"/>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核算项目余额表"/>
      <sheetName val="说明"/>
      <sheetName val="销量"/>
      <sheetName val="共享"/>
      <sheetName val="促销活动"/>
      <sheetName val="活动"/>
      <sheetName val="总表"/>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ºËËãÏîÄ¿Óà¶î±í"/>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Ì_¡Â"/>
      <sheetName val="_¨²¨¢_"/>
      <sheetName val="12_¨ª"/>
      <sheetName val="¡ä¨´_¨²___¡¥"/>
      <sheetName val="___¡¥"/>
      <sheetName val="¡Á¨¹¡À¨ª"/>
      <sheetName val="o_______¨®¨¤__¡À¨ª"/>
      <sheetName val="B"/>
      <sheetName val="22号"/>
      <sheetName val="gvl"/>
      <sheetName val="所得税凭证抽查"/>
      <sheetName val="POWERASSUMPTIONS"/>
      <sheetName val="序列表"/>
      <sheetName val="分布1"/>
      <sheetName val="联络单"/>
      <sheetName val="报告目录"/>
      <sheetName val="与预算分析说明"/>
      <sheetName val="与去年分析说明"/>
      <sheetName val="损益汇总当月"/>
      <sheetName val="损益累计汇总"/>
      <sheetName val="管理损益当月"/>
      <sheetName val="管理损益累计"/>
      <sheetName val="产品别损益(自当)"/>
      <sheetName val="产品别损益(调拨)"/>
      <sheetName val="产品别损益(全当)"/>
      <sheetName val="产品别损益(自累)"/>
      <sheetName val="产品别损益(全累)"/>
      <sheetName val="低价面边际贡献（当月）"/>
      <sheetName val="低价面过际贡献（累计"/>
      <sheetName val="地区别损益当月-1"/>
      <sheetName val="地区别损益当月-2"/>
      <sheetName val="地区别损益累计-1"/>
      <sheetName val="地区别损益累计-2"/>
      <sheetName val="销售数量分析 "/>
      <sheetName val="销售金额分析"/>
      <sheetName val="毛利价量差分析(新)"/>
      <sheetName val="毛利价量差分析(当月"/>
      <sheetName val="产品别材料价量差"/>
      <sheetName val="原材料材料价量差"/>
      <sheetName val="制造费用比较表 "/>
      <sheetName val="生产部门别制造费用分析 "/>
      <sheetName val="制造费用差异分析"/>
      <sheetName val="部门别制造费用差异分析"/>
      <sheetName val="产成品单箱成本 "/>
      <sheetName val="粉包单成本"/>
      <sheetName val="酱包单成本"/>
      <sheetName val="PSP碗单箱制造费用分析"/>
      <sheetName val="纸箱单箱制造费用分析"/>
      <sheetName val="水电价量差"/>
      <sheetName val="销售费用7"/>
      <sheetName val="部门别销售费用7"/>
      <sheetName val="销售费用差异分析"/>
      <sheetName val="运输费用7"/>
      <sheetName val="促销费用明细"/>
      <sheetName val="管理费用比较表"/>
      <sheetName val="部门别管理费用"/>
      <sheetName val="管理费用差异分析"/>
      <sheetName val="财务费用"/>
      <sheetName val="其他业务收支"/>
      <sheetName val="营业外收支"/>
      <sheetName val="封皮"/>
      <sheetName val="指标对比"/>
      <sheetName val="开办费"/>
      <sheetName val="开办明细格式"/>
      <sheetName val="1-3"/>
      <sheetName val="9"/>
      <sheetName val="7"/>
      <sheetName val="4-6"/>
      <sheetName val="第一部分定价"/>
      <sheetName val="1-3对比"/>
      <sheetName val="标报对比"/>
      <sheetName val="D0026B3"/>
      <sheetName val="一号清单 开办费"/>
      <sheetName val="二号清单-联排别墅地下土建（14#）"/>
      <sheetName val="二号清单-联排别墅地上土建（14#）"/>
      <sheetName val="二号清单-叠拼别墅地下土建（13#）"/>
      <sheetName val="二号清单-叠拼别墅地上土建"/>
      <sheetName val="二号清单-小高层地下土建"/>
      <sheetName val="二号清单-小高层地上土建"/>
      <sheetName val="二号清单-商业地下土建"/>
      <sheetName val="二号清单-商业地上土建"/>
      <sheetName val="二号清单-地库"/>
      <sheetName val="二号清单-土建补充清单"/>
      <sheetName val="土建综合单价分析表"/>
      <sheetName val="三号清单联排-地下机电"/>
      <sheetName val="三号清单联排-地上机电"/>
      <sheetName val="三号清单-叠拼地下机电"/>
      <sheetName val="三号清单-叠拼地上机电"/>
      <sheetName val="三号清单-小高层地下机电"/>
      <sheetName val="三号清单-小高层地上住宅机电"/>
      <sheetName val="三号清单-公寓住宅机电 "/>
      <sheetName val="三号清单-商业地上机电"/>
      <sheetName val="三号清单-地下车库机电"/>
      <sheetName val="计日工"/>
      <sheetName val="机电综合单价分析表"/>
      <sheetName val="GS 4#地块 "/>
      <sheetName val="StartUp"/>
      <sheetName val="单位"/>
      <sheetName val="编制说明"/>
      <sheetName val="建筑"/>
      <sheetName val="结构"/>
      <sheetName val="其他"/>
      <sheetName val="砼含量分析"/>
      <sheetName val="基础资料（B）"/>
      <sheetName val="单位库"/>
      <sheetName val="分区测算"/>
      <sheetName val="GS"/>
      <sheetName val="1.0SUM"/>
      <sheetName val="1.1"/>
      <sheetName val="1.2SUM"/>
      <sheetName val="时代廊桥花园23栋给排水工程"/>
      <sheetName val="1.2"/>
      <sheetName val="1.3"/>
      <sheetName val="1.4sum"/>
      <sheetName val="1.4"/>
      <sheetName val="1.5sum"/>
      <sheetName val="1.5"/>
      <sheetName val="1.6sum"/>
      <sheetName val="1.6"/>
      <sheetName val="1.3.1SUM电气"/>
      <sheetName val="1.3电气"/>
      <sheetName val="1.3.2SUM卫生洁具"/>
      <sheetName val="1.3.2卫生洁具"/>
      <sheetName val="装饰主材表 "/>
      <sheetName val="电气主材表"/>
      <sheetName val="卫生洁具主材表"/>
      <sheetName val="材料"/>
      <sheetName val="YC"/>
      <sheetName val="总量"/>
      <sheetName val="1"/>
      <sheetName val="2"/>
      <sheetName val="3"/>
      <sheetName val="4"/>
      <sheetName val="5"/>
      <sheetName val="6"/>
      <sheetName val="8"/>
      <sheetName val="氟中"/>
      <sheetName val="氟L"/>
      <sheetName val="氟窗"/>
      <sheetName val="氟L窗"/>
      <sheetName val="氟L门"/>
      <sheetName val="氟门"/>
      <sheetName val="粉门"/>
      <sheetName val="粉窗"/>
      <sheetName val="钢构"/>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裙房"/>
      <sheetName val="明细表"/>
      <sheetName val="报价说明"/>
      <sheetName val="投标总价"/>
      <sheetName val="投标报价汇总表"/>
      <sheetName val="单位工程量清单汇总表"/>
      <sheetName val="分部分项工程量清单"/>
      <sheetName val="措施项目清单 "/>
      <sheetName val="综合单价分析表 "/>
      <sheetName val="限定品牌及封样材料清单"/>
      <sheetName val="零星工作项目清单"/>
      <sheetName val="经济指标分析"/>
      <sheetName val="独栋"/>
      <sheetName val="D双拼"/>
      <sheetName val="六拼"/>
      <sheetName val="四拼"/>
      <sheetName val="损耗表"/>
      <sheetName val="含量表"/>
      <sheetName val="调价表"/>
      <sheetName val="综合单价分析表"/>
      <sheetName val="经营予、决算封皮"/>
      <sheetName val="#REF"/>
      <sheetName val="A"/>
      <sheetName val="입찰내역 발주처 양식"/>
      <sheetName val="重要内部交易"/>
      <sheetName val="制造费用"/>
      <sheetName val="营业费用"/>
      <sheetName val="Fly Sheets"/>
      <sheetName val="含量"/>
      <sheetName val="成本比对汇总表"/>
      <sheetName val="合计"/>
      <sheetName val="外立面科目目标成本测算表（幕墙）"/>
      <sheetName val="外立面科目目标成本测算表（门窗）"/>
      <sheetName val="外立面科目目标成本测算表（门窗带钢副框）"/>
      <sheetName val="外立面科目目标成本测算表（涂料）"/>
      <sheetName val="工程量计算表1#"/>
      <sheetName val="工程量计算表2# "/>
      <sheetName val="工程量计算表3# "/>
      <sheetName val="工程量计算表4#"/>
      <sheetName val="工程量计算表5#"/>
      <sheetName val="工程量计算表6# "/>
      <sheetName val="材料表"/>
      <sheetName val="指标及含量分配"/>
      <sheetName val="填报指引"/>
      <sheetName val="清单总目录"/>
      <sheetName val="比重及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Set>
  </externalBook>
</externalLink>
</file>

<file path=xl/externalLinks/externalLink118.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三家其他应付公司"/>
      <sheetName val="核算项目余额表"/>
      <sheetName val="时代廊桥花园23栋给排水工程"/>
      <sheetName val="点表"/>
      <sheetName val="电气工程量计算书"/>
      <sheetName val="比重及价格"/>
      <sheetName val="门窗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9.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房屋及建筑物"/>
      <sheetName val="企业表一"/>
      <sheetName val="XL4Poppy"/>
      <sheetName val="eqpmad2"/>
      <sheetName val="Financ. Overview"/>
      <sheetName val="Toolbox"/>
      <sheetName val="其他应付款 "/>
      <sheetName val="COL-SCH"/>
      <sheetName val="#REF!"/>
      <sheetName val="点表"/>
      <sheetName val="园建清单"/>
      <sheetName val="十八.门窗表,门框塞缝"/>
      <sheetName val="三.基础梁"/>
      <sheetName val="九.楼梯"/>
      <sheetName val="十一.屋面瓦通用"/>
      <sheetName val="十六.零星,屋面做法计算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0.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其他液氨采购"/>
      <sheetName val="B"/>
      <sheetName val="其他货币资金.dbf"/>
      <sheetName val="银行存款.dbf"/>
      <sheetName val="三家其他应付公司"/>
      <sheetName val="内销硫酸期初"/>
      <sheetName val="#REF!"/>
      <sheetName val="_______"/>
      <sheetName val="dm"/>
      <sheetName val="Toolbox"/>
      <sheetName val="预付账款04"/>
      <sheetName val="固定资产04"/>
      <sheetName val="累计折旧04"/>
      <sheetName val="在建工程-杏花镇"/>
      <sheetName val="在建工程-新厂区"/>
      <sheetName val="应付票据04"/>
      <sheetName val="其他凭证抽查"/>
      <sheetName val="eqpmad2"/>
      <sheetName val="包增减变动"/>
      <sheetName val="Sheet9"/>
      <sheetName val="审计调整"/>
      <sheetName val="企业表一"/>
      <sheetName val="房屋及建筑物"/>
      <sheetName val="21"/>
      <sheetName val="8"/>
      <sheetName val="6"/>
      <sheetName val="面积合计（藏）"/>
      <sheetName val="7"/>
      <sheetName val="4"/>
      <sheetName val="投标材料清单 "/>
      <sheetName val="5"/>
      <sheetName val="门窗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21.xml><?xml version="1.0" encoding="utf-8"?>
<externalLink xmlns="http://schemas.openxmlformats.org/spreadsheetml/2006/main">
  <externalBook xmlns:r="http://schemas.openxmlformats.org/officeDocument/2006/relationships" r:id="rId1">
    <sheetNames>
      <sheetName val="资负2000.12三公司（2）"/>
      <sheetName val="佳合流-11"/>
      <sheetName val="佳纤-12-Z  "/>
      <sheetName val="佳丝-12-Z  "/>
      <sheetName val="佳织-12-Z"/>
      <sheetName val="佳织流-12"/>
      <sheetName val="佳捻流"/>
      <sheetName val="佳合流-12"/>
      <sheetName val="注释 2000.12纤维"/>
      <sheetName val="注释 2000.12.捻丝 "/>
      <sheetName val="注释 2000.12.织布 "/>
      <sheetName val="注释 2000.12.佳元三公司 "/>
      <sheetName val="资负2000.12佳元三公司"/>
      <sheetName val="利润表1"/>
      <sheetName val="产品销售成本表"/>
      <sheetName val="管理费"/>
      <sheetName val="财务费"/>
      <sheetName val="预提"/>
      <sheetName val="长借.费"/>
      <sheetName val="长借.本"/>
      <sheetName val="注释 "/>
      <sheetName val="存货明细表 (2)"/>
      <sheetName val="存货明细表"/>
      <sheetName val="长借 99"/>
      <sheetName val="长借1"/>
      <sheetName val="长借2"/>
      <sheetName val="外币资金情况表"/>
      <sheetName val="递延资产"/>
      <sheetName val="应收帐款"/>
      <sheetName val="预付帐款"/>
      <sheetName val="应付帐款"/>
      <sheetName val="三家其他应付公司"/>
      <sheetName val="三家应收公司 "/>
      <sheetName val="在建工程设安"/>
      <sheetName val="应收帐龄分"/>
      <sheetName val="在建三家"/>
      <sheetName val="固定资产（捻丝）"/>
      <sheetName val="固定资产（织布）"/>
      <sheetName val="固定资产（纤维）"/>
      <sheetName val="工业纤维库存设备"/>
      <sheetName val="织布库存设备"/>
      <sheetName val="报新固定资产（捻丝）"/>
      <sheetName val="报新固定资产（织布）"/>
      <sheetName val="报新固定资产（纤维）"/>
      <sheetName val="佳合-3"/>
      <sheetName val="Sheet12"/>
      <sheetName val="Sheet1"/>
      <sheetName val="佳织流-10"/>
      <sheetName val="佳捻流-10"/>
      <sheetName val="Sheet15"/>
      <sheetName val="在建工程三家预付"/>
      <sheetName val="利润表 "/>
      <sheetName val="应付帐款2000.10"/>
      <sheetName val="预付帐款 2000.10"/>
      <sheetName val="核算项目余额表"/>
      <sheetName val="其他液氨采购"/>
      <sheetName val="企业表一"/>
      <sheetName val="M-5A"/>
      <sheetName val="M-5C"/>
      <sheetName val="B"/>
      <sheetName val="包增减变动"/>
      <sheetName val="PER SALES ORG"/>
      <sheetName val="_______"/>
      <sheetName val="Toolbox"/>
      <sheetName val="SW-TEO"/>
      <sheetName val="其他货币资金.dbf"/>
      <sheetName val="银行存款.dbf"/>
      <sheetName val="#REF!"/>
      <sheetName val="户名"/>
      <sheetName val="Sheet9"/>
      <sheetName val="所得税凭证抽查"/>
      <sheetName val="POWER ASSUMPTIONS"/>
      <sheetName val="房屋及建筑物"/>
      <sheetName val="Elem Cost"/>
      <sheetName val="21"/>
      <sheetName val="项目指标"/>
      <sheetName val="动态成本"/>
      <sheetName val="付款台账"/>
      <sheetName val="附表1"/>
      <sheetName val="合同台账"/>
      <sheetName val="入侵报警系统"/>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22.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_______"/>
      <sheetName val="三家其他应付公司"/>
      <sheetName val="B"/>
      <sheetName val="#REF!"/>
      <sheetName val="其他货币资金.dbf"/>
      <sheetName val="银行存款.dbf"/>
      <sheetName val="资产负债表(本部原报)"/>
      <sheetName val="其他液氨采购"/>
      <sheetName val="固定资产2001年折旧"/>
      <sheetName val="所得税凭证抽查"/>
      <sheetName val="企业表一"/>
      <sheetName val="M-5C"/>
      <sheetName val="M-5A"/>
      <sheetName val="for disclosure"/>
      <sheetName val="母子利润汇总"/>
      <sheetName val="Main"/>
      <sheetName val="房屋及建筑物"/>
      <sheetName val="资产负债表"/>
      <sheetName val="清单12.31"/>
      <sheetName val="长期借款"/>
      <sheetName val="在建工程设备"/>
      <sheetName val="调整分录汇总"/>
      <sheetName val="关联方及集团内清单"/>
      <sheetName val="Open"/>
      <sheetName val="资产负债表及损益表"/>
      <sheetName val="重要内部交易"/>
      <sheetName val="财务费用"/>
      <sheetName val="管理费用"/>
      <sheetName val="目录"/>
      <sheetName val="营业费用"/>
      <sheetName val="制造费用"/>
      <sheetName val="124301 查询"/>
      <sheetName val="经贸库存商品"/>
      <sheetName val="梁"/>
      <sheetName val="计算表"/>
      <sheetName val="基本设置"/>
      <sheetName val="sheet2"/>
      <sheetName val="工程量计算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23.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_REF!"/>
      <sheetName val="UFPrn20060705140320"/>
      <sheetName val="UFPrn20060705113520"/>
      <sheetName val="Main"/>
      <sheetName val="核算项目余额表"/>
      <sheetName val="三家其他应付公司"/>
      <sheetName val="#REF!"/>
      <sheetName val="封面"/>
      <sheetName val="1.1软景"/>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24.xml><?xml version="1.0" encoding="utf-8"?>
<externalLink xmlns="http://schemas.openxmlformats.org/spreadsheetml/2006/main">
  <externalBook xmlns:r="http://schemas.openxmlformats.org/officeDocument/2006/relationships" r:id="rId1">
    <sheetNames>
      <sheetName val="资产负债表(汇总正式)"/>
      <sheetName val="利润表(汇总正式)"/>
      <sheetName val="资产负债表(正式)(汇总过程)"/>
      <sheetName val="利润表(正式)(汇总过程)"/>
      <sheetName val="资产负债表(汇总原报)"/>
      <sheetName val="利润表(汇总原报)"/>
      <sheetName val="资产负债表(原报) (汇总过程)"/>
      <sheetName val="利润表(原报) (汇总过程)"/>
      <sheetName val="资产负债表(本部正式)"/>
      <sheetName val="利润表(本部正式)"/>
      <sheetName val="资产负债表试算表(本部)"/>
      <sheetName val="资产负债表试算表(本部年初数)"/>
      <sheetName val="利润表试算表(本部)"/>
      <sheetName val="资产负债表(本部原报)"/>
      <sheetName val="利润表(本部原报)"/>
      <sheetName val="会计事项调整(1)"/>
      <sheetName val="会计事项调整(2)"/>
      <sheetName val="现金流量表"/>
      <sheetName val="现金流量表审核表"/>
      <sheetName val="现金流量表其他事项说明"/>
      <sheetName val="Toolbox"/>
      <sheetName val="G.1R-Shou COP Gf"/>
      <sheetName val="企业表一"/>
      <sheetName val="核算项目余额表"/>
      <sheetName val="提足折旧"/>
      <sheetName val="eqpmad2"/>
      <sheetName val="包增减变动"/>
      <sheetName val="#REF!"/>
      <sheetName val="计算表"/>
      <sheetName val="地被"/>
      <sheetName val="杂项钢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25.xml><?xml version="1.0" encoding="utf-8"?>
<externalLink xmlns="http://schemas.openxmlformats.org/spreadsheetml/2006/main">
  <externalBook xmlns:r="http://schemas.openxmlformats.org/officeDocument/2006/relationships" r:id="rId1">
    <sheetNames>
      <sheetName val="工程材料"/>
      <sheetName val="合价"/>
      <sheetName val="单价"/>
      <sheetName val="清单汇总"/>
      <sheetName val="单价 (2)"/>
      <sheetName val="201-1"/>
      <sheetName val="201-2"/>
      <sheetName val="201-3"/>
      <sheetName val="201-4"/>
      <sheetName val="301-1"/>
      <sheetName val="301-2"/>
      <sheetName val="301-3"/>
      <sheetName val="301-4"/>
      <sheetName val="301-5"/>
      <sheetName val="301-6"/>
      <sheetName val="301-7"/>
      <sheetName val="301-8"/>
      <sheetName val="301-9"/>
      <sheetName val="301-10"/>
      <sheetName val="302-1"/>
      <sheetName val="302-2"/>
      <sheetName val="302-3"/>
      <sheetName val="401-1"/>
      <sheetName val="401-2"/>
      <sheetName val="402-1"/>
      <sheetName val="402-2"/>
      <sheetName val="501-1"/>
      <sheetName val="502-1"/>
      <sheetName val="503-1"/>
      <sheetName val="503-2"/>
      <sheetName val="503-3"/>
      <sheetName val="503-4"/>
      <sheetName val="601-1"/>
      <sheetName val="601-2"/>
      <sheetName val="601-3"/>
      <sheetName val="601-4"/>
      <sheetName val="601-5"/>
      <sheetName val="602-1 "/>
      <sheetName val="清单-总"/>
      <sheetName val="封面"/>
      <sheetName val="材料清单"/>
      <sheetName val="地面过水泥砂"/>
      <sheetName val="楼板镂空及加楼板（部分项目有争议）"/>
      <sheetName val="基础项目"/>
      <sheetName val="核算项目余额表"/>
      <sheetName val="台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6.xml><?xml version="1.0" encoding="utf-8"?>
<externalLink xmlns="http://schemas.openxmlformats.org/spreadsheetml/2006/main">
  <externalBook xmlns:r="http://schemas.openxmlformats.org/officeDocument/2006/relationships" r:id="rId1">
    <sheetNames>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基础项目"/>
      <sheetName val="石材购买量统计"/>
      <sheetName val="弱电"/>
      <sheetName val="建筑面积 "/>
      <sheetName val="工程材料"/>
      <sheetName val="#REF!"/>
      <sheetName val="过渡数据表"/>
      <sheetName val="三家其他应付公司"/>
      <sheetName val="土建工程综合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7.xml><?xml version="1.0" encoding="utf-8"?>
<externalLink xmlns="http://schemas.openxmlformats.org/spreadsheetml/2006/main">
  <externalBook xmlns:r="http://schemas.openxmlformats.org/officeDocument/2006/relationships" r:id="rId1">
    <sheetNames>
      <sheetName val="B3板"/>
      <sheetName val="B4板"/>
      <sheetName val="B4零星"/>
      <sheetName val="墙面工程"/>
      <sheetName val="材料清单"/>
      <sheetName val="地面过水泥砂"/>
      <sheetName val="楼板镂空及加楼板（部分项目有争议）"/>
      <sheetName val="#REF!"/>
      <sheetName val="Sheet2"/>
      <sheetName val="核算项目余额表"/>
      <sheetName val="3.基础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8.xml><?xml version="1.0" encoding="utf-8"?>
<externalLink xmlns="http://schemas.openxmlformats.org/spreadsheetml/2006/main">
  <externalBook xmlns:r="http://schemas.openxmlformats.org/officeDocument/2006/relationships" r:id="rId1">
    <sheetNames>
      <sheetName val="编制说明 "/>
      <sheetName val="增补清单（报价）"/>
      <sheetName val="零星项目单价（确认）"/>
      <sheetName val="型号品牌清单"/>
      <sheetName val="汇总表"/>
      <sheetName val="首层大堂"/>
      <sheetName val="标准层电梯厅"/>
      <sheetName val="户内单价标准表格"/>
      <sheetName val="322b-A7-06"/>
      <sheetName val="322b-A8-01"/>
      <sheetName val="322b-A8-03"/>
      <sheetName val="322b-A9-03"/>
      <sheetName val="322c-A9-06"/>
      <sheetName val="221a(A7栋04户)"/>
      <sheetName val="221a(A7栋05户) "/>
      <sheetName val="221a(A8栋04户)"/>
      <sheetName val="221a(A8栋05户)"/>
      <sheetName val="322a(A9栋01户)"/>
      <sheetName val="322a(异A7栋03户)"/>
      <sheetName val="322a(异A7栋02户) "/>
      <sheetName val="322a(异A9栋04户)"/>
      <sheetName val="322a(异A8栋06户)"/>
      <sheetName val="322a(异A7栋01户)"/>
      <sheetName val="322a(异A8栋02户)"/>
      <sheetName val="322a(异A9栋05户)"/>
      <sheetName val="322a(异A9栋02户)"/>
      <sheetName val="#REF!"/>
      <sheetName val="B4零星"/>
      <sheetName val="过渡数据表"/>
      <sheetName val="名称"/>
      <sheetName val="绿化清单2"/>
      <sheetName val="企业表一"/>
      <sheetName val="3.基础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9.xml><?xml version="1.0" encoding="utf-8"?>
<externalLink xmlns="http://schemas.openxmlformats.org/spreadsheetml/2006/main">
  <externalBook xmlns:r="http://schemas.openxmlformats.org/officeDocument/2006/relationships" r:id="rId1">
    <sheetNames>
      <sheetName val="JONBOM"/>
      <sheetName val="填报指引"/>
      <sheetName val="清单总目录"/>
      <sheetName val="投标总价表"/>
      <sheetName val="措施项目清单"/>
      <sheetName val="其它项目清单计价汇总表"/>
      <sheetName val="材料暂估价表 "/>
      <sheetName val="专业工程暂估价表"/>
      <sheetName val="总承包服务费计价表"/>
      <sheetName val="1∽7#土建工程量清单计价汇总表"/>
      <sheetName val="大商业及室外街部分清单"/>
      <sheetName val="写字楼及底商部分清单"/>
      <sheetName val="土建工程综合单价表"/>
      <sheetName val="土建工程综合单价组价明细表"/>
      <sheetName val="材料表"/>
      <sheetName val="测算依据"/>
      <sheetName val="砂浆单价表"/>
      <sheetName val="一期-自动报警系统"/>
      <sheetName val="#REF"/>
      <sheetName val="#REF!"/>
      <sheetName val="单位库"/>
      <sheetName val="工程量计算表"/>
      <sheetName val="资产负债表(本部原报)"/>
      <sheetName val="F1~2承台"/>
      <sheetName val="计算表 (非通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30.xml><?xml version="1.0" encoding="utf-8"?>
<externalLink xmlns="http://schemas.openxmlformats.org/spreadsheetml/2006/main">
  <externalBook xmlns:r="http://schemas.openxmlformats.org/officeDocument/2006/relationships" r:id="rId1">
    <sheetNames>
      <sheetName val="工作台帐"/>
      <sheetName val="结算封面"/>
      <sheetName val="土建工程综合单价组价明细表"/>
      <sheetName val="名称"/>
      <sheetName val="基础项目"/>
      <sheetName val="Sheet2"/>
      <sheetName val="清单-总"/>
      <sheetName val="14.可调材料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1.xml><?xml version="1.0" encoding="utf-8"?>
<externalLink xmlns="http://schemas.openxmlformats.org/spreadsheetml/2006/main">
  <externalBook xmlns:r="http://schemas.openxmlformats.org/officeDocument/2006/relationships" r:id="rId1">
    <sheetNames>
      <sheetName val="科目余额表正式"/>
      <sheetName val="科目余额表正式 (2)"/>
      <sheetName val="Sheet2"/>
      <sheetName val="Sheet1"/>
      <sheetName val="Sheet3"/>
      <sheetName val="科目余额表 (2)"/>
      <sheetName val="科目余额表 (3)"/>
      <sheetName val="主营成本"/>
      <sheetName val="资产负债表(本部原报)"/>
      <sheetName val="Open"/>
      <sheetName val="_______"/>
      <sheetName val="核算项目余额表"/>
      <sheetName val="XL4Poppy"/>
      <sheetName val="dm"/>
      <sheetName val="资产负债表及损益表"/>
      <sheetName val="重要内部交易"/>
      <sheetName val="财务费用"/>
      <sheetName val="管理费用"/>
      <sheetName val="目录"/>
      <sheetName val="营业费用"/>
      <sheetName val="制造费用"/>
      <sheetName val="企业表一"/>
      <sheetName val="M-5C"/>
      <sheetName val="M-5A"/>
      <sheetName val="单位库"/>
      <sheetName val="工程材料"/>
      <sheetName val="给排水工程量计算书"/>
      <sheetName val="房屋及建筑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2.xml><?xml version="1.0" encoding="utf-8"?>
<externalLink xmlns="http://schemas.openxmlformats.org/spreadsheetml/2006/main">
  <externalBook xmlns:r="http://schemas.openxmlformats.org/officeDocument/2006/relationships" r:id="rId1">
    <sheetNames>
      <sheetName val="封面"/>
      <sheetName val="汇总表"/>
      <sheetName val="计算表"/>
      <sheetName val="单位库"/>
      <sheetName val="工作台帐"/>
      <sheetName val="Consensus Estimates"/>
      <sheetName val="#REF"/>
      <sheetName val="POWER ASSUMPTIONS"/>
      <sheetName val="eva"/>
      <sheetName val="Sheet2"/>
      <sheetName val="Toolbox"/>
      <sheetName val="规划指标"/>
      <sheetName val="LQGDHI"/>
      <sheetName val="模拟总价表"/>
      <sheetName val="说明"/>
      <sheetName val="目录"/>
      <sheetName val="月报综述"/>
      <sheetName val="现金流"/>
      <sheetName val="会计利润 （考虑土评）"/>
      <sheetName val="会计利润 （考虑土评）复件"/>
      <sheetName val="管理利润"/>
      <sheetName val="会计毛利 (考虑土评)"/>
      <sheetName val="会计毛利"/>
      <sheetName val="利息资本化重测"/>
      <sheetName val="管理毛利"/>
      <sheetName val="管理毛利(考虑土评)"/>
      <sheetName val="销售计划"/>
      <sheetName val="待转化-利润贡献"/>
      <sheetName val="待转化-利润贡献（原）"/>
      <sheetName val="待转化-13年利润锁定"/>
      <sheetName val="节奏成本"/>
      <sheetName val="渝能土增"/>
      <sheetName val="会计利润"/>
      <sheetName val="土增"/>
      <sheetName val="土增新"/>
      <sheetName val="付款计划"/>
      <sheetName val="土地评估增值及商誉"/>
      <sheetName val="利息资本化"/>
      <sheetName val="贷款明细表"/>
      <sheetName val="四期5#精装与清水成本对比"/>
      <sheetName val="2013销售计划简表"/>
      <sheetName val="2012年指标调整"/>
      <sheetName val="开发间接费"/>
      <sheetName val="融资财务费用 2012年"/>
      <sheetName val="融资财务费用 2013年 "/>
      <sheetName val="融资财务费用 2014年"/>
      <sheetName val="2013年融资计划表"/>
      <sheetName val="2014年融资计划表"/>
      <sheetName val="资本化利息基础表"/>
      <sheetName val="税款"/>
      <sheetName val="管理费用2012"/>
      <sheetName val="管理费用2013"/>
      <sheetName val="管理费用"/>
      <sheetName val="销售费用2012"/>
      <sheetName val="销售费用2013"/>
      <sheetName val="资产负债表"/>
      <sheetName val="销售费用"/>
      <sheetName val="科目余额表"/>
      <sheetName val="会计利润 (差异)"/>
      <sheetName val="会计利润（分期）"/>
      <sheetName val="销售计划（分月）"/>
      <sheetName val="按揭手续费2012"/>
      <sheetName val="融资财务费用"/>
      <sheetName val="融资财务费用 2011年"/>
      <sheetName val="2010年融资安排"/>
      <sheetName val="2011年融资安排 "/>
      <sheetName val="会计毛利 (2011待转化)"/>
      <sheetName val="会计毛利 (2012待转化) (含土地评估增值)"/>
      <sheetName val="会计毛利 (2011待转化明细) "/>
      <sheetName val="会计毛利 (2012待转化) "/>
      <sheetName val="会计毛利 (2012待转化明细)"/>
      <sheetName val="现金流 (已审批贷款)"/>
      <sheetName val="销售计划 (收入)"/>
      <sheetName val="销售计划 (12月份纯新增)"/>
      <sheetName val="会计毛利 (12月份纯新增)"/>
      <sheetName val="开发间接费预算完成"/>
      <sheetName val="持有物业"/>
      <sheetName val="其他收支"/>
      <sheetName val="Sheet1"/>
      <sheetName val="预计资产负债"/>
      <sheetName val="资产负债变动"/>
      <sheetName val="公司NAV"/>
      <sheetName val="10年经营计划审批表"/>
      <sheetName val="指标汇总"/>
      <sheetName val="重点科目余额明细"/>
      <sheetName val="纳税情况表"/>
      <sheetName val="近期主要税务工作"/>
      <sheetName val="近期税务相关政策"/>
      <sheetName val="下月经营计划"/>
      <sheetName val="会计毛利 (2012待转化明细含土评)"/>
      <sheetName val="销售费用新"/>
      <sheetName val="管理费用新"/>
      <sheetName val="管理费用2014"/>
      <sheetName val="方案1"/>
      <sheetName val="G.1R-Shou COP Gf"/>
      <sheetName val="系数516"/>
      <sheetName val="方案4"/>
      <sheetName val="Mp-team 1"/>
      <sheetName val="Main"/>
      <sheetName val="调整（争取版本）"/>
      <sheetName val="项目指标"/>
      <sheetName val="合同台账"/>
      <sheetName val="动态成本"/>
      <sheetName val="付款台账"/>
      <sheetName val="附表1"/>
      <sheetName val="Financ. Overview"/>
      <sheetName val="清单1"/>
      <sheetName val="原材料单价分析"/>
      <sheetName val="eqpmad2"/>
      <sheetName val="鮮之味搭贈"/>
      <sheetName val="IG軍挑戰案附件(2)"/>
      <sheetName val="IG軍挑戰案附件(簽呈版)"/>
      <sheetName val="IG軍挑戰案附件(1)"/>
      <sheetName val="IG軍挑戰案1227"/>
      <sheetName val="上市計劃附件 (3)"/>
      <sheetName val="上市計劃附件 (2)"/>
      <sheetName val="上市計劃附件"/>
      <sheetName val="新產品上市計劃"/>
      <sheetName val="標準格式"/>
      <sheetName val="IG軍on pack附件 (2)"/>
      <sheetName val="IG軍on pack1204"/>
      <sheetName val="進度管制表"/>
      <sheetName val="促銷活動損益"/>
      <sheetName val="促銷活動附件"/>
      <sheetName val="盒蓋集字促銷方案"/>
      <sheetName val="台鹽合約"/>
      <sheetName val="台鹽合約 (2)"/>
      <sheetName val="公會附表"/>
      <sheetName val="公會代表"/>
      <sheetName val="葵花油合約書事宜"/>
      <sheetName val="追加預算"/>
      <sheetName val="1kg軍促銷方案研擬 "/>
      <sheetName val="小包裝研擬(2)"/>
      <sheetName val="小包裝促銷方案研擬(1) "/>
      <sheetName val="小包裝促銷方案研擬"/>
      <sheetName val="IG軍on pack附件"/>
      <sheetName val="IG軍on pack"/>
      <sheetName val="武田技酬金"/>
      <sheetName val="IG挑戰結算"/>
      <sheetName val="賣酒簽呈"/>
      <sheetName val="副牌補貼"/>
      <sheetName val="追加廣告預算0621"/>
      <sheetName val="經銷通路修正"/>
      <sheetName val="_____"/>
      <sheetName val="Open"/>
      <sheetName val="XL4Poppy"/>
      <sheetName val="基本设置"/>
      <sheetName val="年度、月度情况"/>
      <sheetName val="KKKKKKKK"/>
      <sheetName val="Sheet9"/>
      <sheetName val="工程量"/>
      <sheetName val="现金流折现"/>
      <sheetName val="项目分期指标汇总"/>
      <sheetName val="土地使用费"/>
      <sheetName val="销售费用测算表"/>
      <sheetName val="利润表"/>
      <sheetName val="毛利明细"/>
      <sheetName val="管理費用"/>
      <sheetName val="售价涨幅表"/>
      <sheetName val="销售及结转"/>
      <sheetName val="土地增值税"/>
      <sheetName val="现金流（分月）"/>
      <sheetName val="存货占压资金"/>
      <sheetName val="现金流（分月） (2)"/>
      <sheetName val="付款计划1"/>
      <sheetName val="付款计划2"/>
      <sheetName val="总成本"/>
      <sheetName val="资本化利息1"/>
      <sheetName val="资本化利息2"/>
      <sheetName val="09年融资完成情况"/>
      <sheetName val="10年融资计划表"/>
      <sheetName val="土地评估增值"/>
      <sheetName val="商誉分摊"/>
      <sheetName val="以前结转成本差异分析"/>
      <sheetName val="以前年度结转成本"/>
      <sheetName val="各月销售"/>
      <sheetName val="土地溢价摊销"/>
      <sheetName val="附表5-成本变化影响"/>
      <sheetName val="以前年度利润表"/>
      <sheetName val="附表1-以前年度毛利明细"/>
      <sheetName val="流程图"/>
      <sheetName val="零研普查封面"/>
      <sheetName val="零研普查"/>
      <sheetName val="新零研普查"/>
      <sheetName val="普查城市详细编码"/>
      <sheetName val="调查表"/>
      <sheetName val="普查注意事项"/>
      <sheetName val="类型区分表"/>
      <sheetName val="康产品"/>
      <sheetName val="商店类型"/>
      <sheetName val="日用品明细表"/>
      <sheetName val="普查记录表"/>
      <sheetName val="劳务费发放明细表"/>
      <sheetName val="样本分布示例牡丹江"/>
      <sheetName val="普查库示例"/>
      <sheetName val="选取调查样本封面 "/>
      <sheetName val="选取调查样本"/>
      <sheetName val="样本"/>
      <sheetName val="访员培训封面"/>
      <sheetName val="访员培训"/>
      <sheetName val="一览表"/>
      <sheetName val="媒体"/>
      <sheetName val="批发市场"/>
      <sheetName val="基础问卷市场调查表"/>
      <sheetName val="问卷示例"/>
      <sheetName val="A基础问卷"/>
      <sheetName val="A基础问卷示例"/>
      <sheetName val="学生资料卡"/>
      <sheetName val="品项口味一览表"/>
      <sheetName val="访员调查封面"/>
      <sheetName val="访员调查"/>
      <sheetName val="检核问卷封面 "/>
      <sheetName val="检核问卷及奖惩"/>
      <sheetName val="劳务费总计"/>
      <sheetName val="劳务费发放表 "/>
      <sheetName val="市调费用邮寄明细"/>
      <sheetName val="统计问卷封面 "/>
      <sheetName val="统计问卷"/>
      <sheetName val="零售价表"/>
      <sheetName val="销量表"/>
      <sheetName val="批号表"/>
      <sheetName val="B类销量统计表"/>
      <sheetName val="A类店统计表"/>
      <sheetName val="直营统计表"/>
      <sheetName val="直营统计表 (2)"/>
      <sheetName val="形成月报封面"/>
      <sheetName val="月报说明"/>
      <sheetName val="东北总铺"/>
      <sheetName val="东北总占"/>
      <sheetName val="月报封面"/>
      <sheetName val="铺货率"/>
      <sheetName val="分口味"/>
      <sheetName val="主品项铺货度"/>
      <sheetName val="哈分区"/>
      <sheetName val="占有总表"/>
      <sheetName val="分价占有"/>
      <sheetName val="零售价格"/>
      <sheetName val="利润"/>
      <sheetName val="零售批号"/>
      <sheetName val="批号预警表"/>
      <sheetName val="A级店口味铺货"/>
      <sheetName val="A级主要店"/>
      <sheetName val="市场信息（1）"/>
      <sheetName val="市场信息 (2)"/>
      <sheetName val="广促信息"/>
      <sheetName val="提供月报封面 "/>
      <sheetName val="形成月报封面 (3)"/>
      <sheetName val="杭州调"/>
      <sheetName val="IRR"/>
      <sheetName val="现金流 (2)"/>
      <sheetName val="融资计划及财务费用表"/>
      <sheetName val="销售周期表"/>
      <sheetName val="开发节奏表"/>
      <sheetName val="节奏成本表"/>
      <sheetName val="新付款计划"/>
      <sheetName val="成本明细表（一期）"/>
      <sheetName val="成本明细表（二期）"/>
      <sheetName val="成本明细表（三期）"/>
      <sheetName val="成本明细表（四期）"/>
      <sheetName val="成本明细表（五期）"/>
      <sheetName val="成本明细表（六期）"/>
      <sheetName val="成本明细表（七期）"/>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31"/>
      <sheetName val="本月"/>
      <sheetName val="天津"/>
      <sheetName val="广州"/>
      <sheetName val="杭州"/>
      <sheetName val="重庆"/>
      <sheetName val="武汉"/>
      <sheetName val="沈阳"/>
      <sheetName val="上海"/>
      <sheetName val="西安"/>
      <sheetName val="6月"/>
      <sheetName val="6月 (2)"/>
      <sheetName val="SW-TEO"/>
      <sheetName val="99CCTV"/>
      <sheetName val="TEMP"/>
      <sheetName val="附件"/>
      <sheetName val="附件 (2)"/>
      <sheetName val="3_12"/>
      <sheetName val="3_12 (2)"/>
      <sheetName val="监控配置 (2)"/>
      <sheetName val="3_29"/>
      <sheetName val="422"/>
      <sheetName val="配置比较"/>
      <sheetName val="报价比较"/>
      <sheetName val="比较"/>
      <sheetName val="增减"/>
      <sheetName val="报价比较 (2)"/>
      <sheetName val="监控图"/>
      <sheetName val="报警配置"/>
      <sheetName val="报警配置 (2)"/>
      <sheetName val="报警图"/>
      <sheetName val="报警图426"/>
      <sheetName val="联网图426"/>
      <sheetName val="监控516"/>
      <sheetName val="附件516"/>
      <sheetName val="会计利润 (土地评估增值)"/>
      <sheetName val="会计毛利 (土地评估增值)"/>
      <sheetName val="关键节点"/>
      <sheetName val="工程付款汇总表"/>
      <sheetName val="工程款总明细表"/>
      <sheetName val="开发间接费分摊"/>
      <sheetName val="其他收支表"/>
      <sheetName val="关于资本化利息的基础数据"/>
      <sheetName val="科目明细表"/>
      <sheetName val="兼容性报表"/>
      <sheetName val="Sheet23"/>
      <sheetName val="Sheet24"/>
      <sheetName val="11-1_11.30"/>
      <sheetName val="绿化"/>
      <sheetName val="景观"/>
      <sheetName val="Sheet3"/>
      <sheetName val="景观硬景"/>
      <sheetName val="苗木"/>
      <sheetName val="市政排水"/>
      <sheetName val="水电"/>
      <sheetName val="汇总"/>
      <sheetName val="XXXXX"/>
      <sheetName val="1-6月客戶數"/>
      <sheetName val="預算目標"/>
      <sheetName val="框图"/>
      <sheetName val="报价一"/>
      <sheetName val="框图2"/>
      <sheetName val="方案3"/>
      <sheetName val="10月回"/>
      <sheetName val="开发节凑"/>
      <sheetName val="纳税调整"/>
      <sheetName val="Drop Down"/>
      <sheetName val="_REF!"/>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核算项目余额表"/>
      <sheetName val="销量"/>
      <sheetName val="共享"/>
      <sheetName val="促销活动"/>
      <sheetName val="活动"/>
      <sheetName val="总表"/>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ºËËãÏîÄ¿Óà¶î±í"/>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承台(砖模) "/>
      <sheetName val="¨ª¡ã__30L (__)  "/>
      <sheetName val="¨ª¡ã__15L(_a¡ê_"/>
      <sheetName val="基础项目"/>
      <sheetName val="墙面工程"/>
      <sheetName val="F1~2承台"/>
      <sheetName val="基本参数"/>
      <sheetName val="成本估算"/>
      <sheetName val="计算表(通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Set>
  </externalBook>
</externalLink>
</file>

<file path=xl/externalLinks/externalLink133.xml><?xml version="1.0" encoding="utf-8"?>
<externalLink xmlns="http://schemas.openxmlformats.org/spreadsheetml/2006/main">
  <externalBook xmlns:r="http://schemas.openxmlformats.org/officeDocument/2006/relationships" r:id="rId1">
    <sheetNames>
      <sheetName val="总分类账"/>
      <sheetName val="管理费用调入营业费用"/>
      <sheetName val="设计成本"/>
      <sheetName val="房屋及建筑物"/>
      <sheetName val="核算项目余额表"/>
      <sheetName val="企业表一"/>
      <sheetName val="B"/>
      <sheetName val="主营成本"/>
      <sheetName val="CLS"/>
      <sheetName val="_______"/>
      <sheetName val="科目余额表正式"/>
      <sheetName val="资产负债表(本部原报)"/>
      <sheetName val="工程材料"/>
      <sheetName val="墙面工程"/>
      <sheetName val="地被"/>
      <sheetName val="B4零星"/>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4.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总分类账"/>
      <sheetName val="包增减变动"/>
      <sheetName val="XL4Poppy"/>
      <sheetName val="三家其他应付公司"/>
      <sheetName val="#REF!"/>
      <sheetName val="科目余额表正式"/>
      <sheetName val="承台(砖模) "/>
      <sheetName val="柱"/>
      <sheetName val="墙面工程"/>
      <sheetName val="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35.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总分类账"/>
      <sheetName val="墙面工程"/>
      <sheetName val="分部分项工程量清单计价表"/>
      <sheetName val="汇总表"/>
      <sheetName val="土建工程综合单价组价明细表"/>
      <sheetName val="基础项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6.xml><?xml version="1.0" encoding="utf-8"?>
<externalLink xmlns="http://schemas.openxmlformats.org/spreadsheetml/2006/main">
  <externalBook xmlns:r="http://schemas.openxmlformats.org/officeDocument/2006/relationships" r:id="rId1">
    <sheetNames>
      <sheetName val="封面"/>
      <sheetName val="扉页"/>
      <sheetName val="编制说明"/>
      <sheetName val="汇总表"/>
      <sheetName val="拆除工程"/>
      <sheetName val="拆除工程综合单价分析表"/>
      <sheetName val="装修工程"/>
      <sheetName val="入户门"/>
      <sheetName val="安装工程"/>
      <sheetName val="二次消防工程"/>
      <sheetName val="智能化工程"/>
      <sheetName val="措施费"/>
      <sheetName val="零星工程"/>
    </sheetNames>
    <sheetDataSet>
      <sheetData sheetId="0"/>
      <sheetData sheetId="1"/>
      <sheetData sheetId="2"/>
      <sheetData sheetId="3">
        <row r="21">
          <cell r="C21">
            <v>882818.16</v>
          </cell>
        </row>
        <row r="24">
          <cell r="C24">
            <v>17000135.1</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2"/>
  <sheetViews>
    <sheetView view="pageBreakPreview" zoomScaleNormal="100" workbookViewId="0">
      <selection activeCell="G8" sqref="G8"/>
    </sheetView>
  </sheetViews>
  <sheetFormatPr defaultColWidth="9" defaultRowHeight="13.5"/>
  <cols>
    <col min="1" max="1" width="24.5" customWidth="1"/>
    <col min="2" max="2" width="60" customWidth="1"/>
  </cols>
  <sheetData>
    <row r="1" ht="83" customHeight="1" spans="1:2">
      <c r="A1" s="123" t="s">
        <v>0</v>
      </c>
      <c r="B1" s="124"/>
    </row>
    <row r="2" ht="32.25" customHeight="1" spans="1:2">
      <c r="A2" s="125" t="s">
        <v>1</v>
      </c>
      <c r="B2" s="125"/>
    </row>
    <row r="3" ht="32.25" customHeight="1" spans="1:2">
      <c r="A3" s="126"/>
      <c r="B3" s="126"/>
    </row>
    <row r="4" ht="32.25" customHeight="1" spans="1:2">
      <c r="A4" s="127" t="s">
        <v>2</v>
      </c>
      <c r="B4" s="128" t="s">
        <v>3</v>
      </c>
    </row>
    <row r="5" ht="42.75" customHeight="1" spans="1:2">
      <c r="A5" s="127" t="s">
        <v>4</v>
      </c>
      <c r="B5" s="129" t="str">
        <f>+A1</f>
        <v>花都湖数字经济与创新产业园项目5号楼升级改造工程设计施工总承包</v>
      </c>
    </row>
    <row r="6" ht="32.25" customHeight="1" spans="1:2">
      <c r="A6" s="130" t="s">
        <v>5</v>
      </c>
      <c r="B6" s="131">
        <f>+'1、投标总报价汇总表'!F6</f>
        <v>17500135.1</v>
      </c>
    </row>
    <row r="7" ht="32.25" customHeight="1" spans="1:2">
      <c r="A7" s="130" t="s">
        <v>6</v>
      </c>
      <c r="B7" s="132" t="str">
        <f>IF(B6="","",IF(INT(ABS(B6)),TEXT(INT(ABS(B6)),"[dbnum2]")&amp;"元",)&amp;IF(INT(ABS(B6)*10)-INT(ABS(B6))*10,TEXT(INT(ABS(B6)*10)-INT(ABS(B6))*10,"[dbnum2]")&amp;"角",IF(INT(ABS(B6))=ABS(B6),,"零"))&amp;IF(ROUND(ABS(B6)*100-INT(ABS(B6)*10)*10,),TEXT(ROUND(ABS(B6)*100-INT(ABS(B6)*10)*10,),"[dbnum2]")&amp;"分","整"))</f>
        <v>壹仟柒佰伍拾万零壹佰叁拾伍元壹角整</v>
      </c>
    </row>
    <row r="8" ht="32.25" customHeight="1" spans="1:2">
      <c r="A8" s="133" t="s">
        <v>7</v>
      </c>
      <c r="B8" s="134" t="s">
        <v>8</v>
      </c>
    </row>
    <row r="9" ht="32.25" customHeight="1" spans="1:2">
      <c r="A9" s="133" t="s">
        <v>9</v>
      </c>
      <c r="B9" s="135" t="s">
        <v>10</v>
      </c>
    </row>
    <row r="62" spans="15:15">
      <c r="O62" t="str">
        <f>IF(N62=0,"",IF(INT(ABS(N62)),TEXT(INT(ABS(N62)),"[dbnum2]")&amp;"元",)&amp;IF(INT(ABS(N62)*10)-INT(ABS(N62))*10,TEXT(INT(ABS(N62)*10)-INT(ABS(N62))*10,"[dbnum2]")&amp;"角",IF(INT(ABS(N62))=ABS(N62),,"零"))&amp;IF(ROUND(ABS(N62)*100-INT(ABS(N62)*10)*10,),TEXT(ROUND(ABS(N62)*100-INT(ABS(N62)*10)*10,),"[dbnum2]")&amp;"分","整"))</f>
        <v/>
      </c>
    </row>
  </sheetData>
  <sheetProtection formatCells="0" formatColumns="0" formatRows="0" insertRows="0" insertColumns="0" insertHyperlinks="0" deleteColumns="0" deleteRows="0" sort="0" autoFilter="0" pivotTables="0"/>
  <mergeCells count="3">
    <mergeCell ref="A1:B1"/>
    <mergeCell ref="A2:B2"/>
    <mergeCell ref="A3:B3"/>
  </mergeCells>
  <pageMargins left="0.708661417322835" right="0.708661417322835" top="0.748031496062992" bottom="0.748031496062992" header="0.31496062992126" footer="0.31496062992126"/>
  <pageSetup paperSize="9" orientation="portrait"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
  <sheetViews>
    <sheetView view="pageBreakPreview" zoomScaleNormal="100" workbookViewId="0">
      <selection activeCell="A22" sqref="A22"/>
    </sheetView>
  </sheetViews>
  <sheetFormatPr defaultColWidth="9.025" defaultRowHeight="13.5" outlineLevelRow="3"/>
  <cols>
    <col min="1" max="1" width="92.8416666666667" style="119" customWidth="1"/>
    <col min="2" max="16384" width="9.025" style="119"/>
  </cols>
  <sheetData>
    <row r="1" s="119" customFormat="1" ht="54" customHeight="1" spans="1:1">
      <c r="A1" s="120" t="s">
        <v>11</v>
      </c>
    </row>
    <row r="2" s="119" customFormat="1" ht="60" customHeight="1" spans="1:1">
      <c r="A2" s="121" t="s">
        <v>12</v>
      </c>
    </row>
    <row r="3" s="119" customFormat="1" ht="60" customHeight="1" spans="1:1">
      <c r="A3" s="121" t="s">
        <v>13</v>
      </c>
    </row>
    <row r="4" s="119" customFormat="1" ht="60" customHeight="1" spans="1:1">
      <c r="A4" s="122" t="s">
        <v>14</v>
      </c>
    </row>
  </sheetData>
  <sheetProtection algorithmName="SHA-512" hashValue="Mgo+7tLNHsa1e0L4+JrFOPUMYaxtIMZauiI1HJz5SM0jD1atv9zaLsc7UH/qRbM1BF4V8b16nbfbltbuRHGAEg==" saltValue="UDCDtGaY9sJ3Oq0z59SwnQ==" spinCount="100000" sheet="1" formatCells="0" formatColumns="0" formatRows="0" insertRows="0" insertColumns="0" insertHyperlinks="0" deleteColumns="0" deleteRows="0" sort="0" autoFilter="0" pivotTables="0" objects="1"/>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8"/>
  <sheetViews>
    <sheetView showZeros="0" tabSelected="1" view="pageBreakPreview" zoomScaleNormal="100" workbookViewId="0">
      <pane ySplit="3" topLeftCell="A4" activePane="bottomLeft" state="frozen"/>
      <selection/>
      <selection pane="bottomLeft" activeCell="K7" sqref="K7"/>
    </sheetView>
  </sheetViews>
  <sheetFormatPr defaultColWidth="8.86666666666667" defaultRowHeight="13.5" outlineLevelRow="7"/>
  <cols>
    <col min="1" max="1" width="5.75" style="92" customWidth="1"/>
    <col min="2" max="2" width="13.3666666666667" style="92" customWidth="1"/>
    <col min="3" max="3" width="20.1083333333333" style="92" customWidth="1"/>
    <col min="4" max="4" width="20.8916666666667" style="92" customWidth="1"/>
    <col min="5" max="5" width="17.2416666666667" style="92" customWidth="1"/>
    <col min="6" max="6" width="18.8666666666667" style="92" customWidth="1"/>
    <col min="7" max="7" width="14.1083333333333" style="92" customWidth="1"/>
    <col min="8" max="8" width="26.3666666666667" style="92" customWidth="1"/>
    <col min="9" max="9" width="16" style="92" customWidth="1"/>
    <col min="10" max="16384" width="8.86666666666667" style="92"/>
  </cols>
  <sheetData>
    <row r="1" ht="39.95" customHeight="1" spans="1:9">
      <c r="A1" s="93" t="s">
        <v>15</v>
      </c>
      <c r="B1" s="93"/>
      <c r="C1" s="93"/>
      <c r="D1" s="93"/>
      <c r="E1" s="93"/>
      <c r="F1" s="93"/>
      <c r="G1" s="93"/>
      <c r="I1" s="118"/>
    </row>
    <row r="2" ht="21.95" customHeight="1" spans="1:7">
      <c r="A2" s="38" t="s">
        <v>16</v>
      </c>
      <c r="B2" s="38"/>
      <c r="C2" s="38"/>
      <c r="D2" s="38"/>
      <c r="E2" s="38"/>
      <c r="F2" s="38"/>
      <c r="G2" s="38"/>
    </row>
    <row r="3" ht="39.95" customHeight="1" spans="1:7">
      <c r="A3" s="94" t="s">
        <v>17</v>
      </c>
      <c r="B3" s="95" t="s">
        <v>18</v>
      </c>
      <c r="C3" s="95" t="s">
        <v>19</v>
      </c>
      <c r="D3" s="95" t="s">
        <v>20</v>
      </c>
      <c r="E3" s="95" t="s">
        <v>21</v>
      </c>
      <c r="F3" s="96" t="s">
        <v>22</v>
      </c>
      <c r="G3" s="97" t="s">
        <v>23</v>
      </c>
    </row>
    <row r="4" ht="36" customHeight="1" spans="1:9">
      <c r="A4" s="98">
        <v>1</v>
      </c>
      <c r="B4" s="99" t="s">
        <v>24</v>
      </c>
      <c r="C4" s="100">
        <f>'2、设计费报价汇总表'!C5</f>
        <v>300000</v>
      </c>
      <c r="D4" s="101">
        <f>'2、设计费报价汇总表'!G4</f>
        <v>0</v>
      </c>
      <c r="E4" s="101">
        <f>'2、设计费报价汇总表'!I5</f>
        <v>0</v>
      </c>
      <c r="F4" s="101">
        <f>D4+E4</f>
        <v>0</v>
      </c>
      <c r="G4" s="102"/>
      <c r="H4" s="103"/>
      <c r="I4" s="103"/>
    </row>
    <row r="5" s="90" customFormat="1" ht="36" customHeight="1" spans="1:8">
      <c r="A5" s="104">
        <v>2</v>
      </c>
      <c r="B5" s="105" t="s">
        <v>25</v>
      </c>
      <c r="C5" s="44">
        <f>+'3、建安工程费报价汇总表'!C6</f>
        <v>17500135.1</v>
      </c>
      <c r="D5" s="106">
        <f>'3、建安工程费报价汇总表'!E6</f>
        <v>16055169.82</v>
      </c>
      <c r="E5" s="106">
        <f>'3、建安工程费报价汇总表'!F6</f>
        <v>1444965.28</v>
      </c>
      <c r="F5" s="106">
        <f>D5+E5</f>
        <v>17500135.1</v>
      </c>
      <c r="G5" s="107"/>
      <c r="H5" s="108"/>
    </row>
    <row r="6" ht="36" customHeight="1" spans="1:8">
      <c r="A6" s="109">
        <v>3</v>
      </c>
      <c r="B6" s="110" t="s">
        <v>26</v>
      </c>
      <c r="C6" s="111">
        <f>+SUM(C4:C5)</f>
        <v>17800135.1</v>
      </c>
      <c r="D6" s="111">
        <f>+SUM(D4:D5)</f>
        <v>16055169.82</v>
      </c>
      <c r="E6" s="111">
        <f>+SUM(E4:E5)</f>
        <v>1444965.28</v>
      </c>
      <c r="F6" s="111">
        <f>+SUM(F4:F5)</f>
        <v>17500135.1</v>
      </c>
      <c r="G6" s="112"/>
      <c r="H6" s="113"/>
    </row>
    <row r="7" s="91" customFormat="1" ht="29.1" customHeight="1" spans="1:7">
      <c r="A7" s="114" t="s">
        <v>27</v>
      </c>
      <c r="B7" s="114"/>
      <c r="C7" s="114"/>
      <c r="D7" s="114"/>
      <c r="E7" s="114"/>
      <c r="F7" s="114"/>
      <c r="G7" s="114"/>
    </row>
    <row r="8" ht="186" customHeight="1" spans="1:7">
      <c r="A8" s="115"/>
      <c r="B8" s="116"/>
      <c r="C8" s="116"/>
      <c r="D8" s="116"/>
      <c r="E8" s="117"/>
      <c r="F8" s="117"/>
      <c r="G8" s="117"/>
    </row>
  </sheetData>
  <sheetProtection algorithmName="SHA-512" hashValue="Z+n8/CXH8oUbPxY4YXr8PQ1uyPVUO0WHn7VEXfI/VjhIdzpPJSqGaAiZg1bCs8SAYpIEZdf+c7cUSxSILNH2xg==" saltValue="5o8o6f31qBvrNosBO58pTQ==" spinCount="100000" sheet="1" formatCells="0" formatColumns="0" formatRows="0" insertRows="0" insertColumns="0" insertHyperlinks="0" deleteColumns="0" deleteRows="0" sort="0" autoFilter="0" pivotTables="0" objects="1"/>
  <mergeCells count="3">
    <mergeCell ref="A1:G1"/>
    <mergeCell ref="A7:G7"/>
    <mergeCell ref="E8:G8"/>
  </mergeCells>
  <printOptions horizontalCentered="1"/>
  <pageMargins left="0.708661417322835" right="0.708661417322835" top="0.748031496062992" bottom="0.748031496062992" header="0.31496062992126" footer="0.31496062992126"/>
  <pageSetup paperSize="9" scale="80" orientation="portrait"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L190"/>
  <sheetViews>
    <sheetView view="pageBreakPreview" zoomScaleNormal="100" workbookViewId="0">
      <selection activeCell="H4" sqref="H4"/>
    </sheetView>
  </sheetViews>
  <sheetFormatPr defaultColWidth="8.725" defaultRowHeight="13.5"/>
  <cols>
    <col min="1" max="1" width="7.86666666666667" style="73" customWidth="1"/>
    <col min="2" max="2" width="22.2416666666667" style="74" customWidth="1"/>
    <col min="3" max="3" width="16.2416666666667" style="74" customWidth="1"/>
    <col min="4" max="4" width="14.1083333333333" style="74" customWidth="1"/>
    <col min="5" max="5" width="13.75" style="74" customWidth="1"/>
    <col min="6" max="6" width="13.75" style="74" hidden="1" customWidth="1"/>
    <col min="7" max="7" width="19.875" style="74" customWidth="1"/>
    <col min="8" max="8" width="10.8666666666667" style="73" customWidth="1"/>
    <col min="9" max="9" width="18.1083333333333" style="74" customWidth="1"/>
    <col min="10" max="10" width="19.4416666666667" style="74" customWidth="1"/>
    <col min="11" max="11" width="20.4416666666667" style="74" customWidth="1"/>
    <col min="12" max="12" width="16.8916666666667" style="71"/>
    <col min="13" max="13" width="9.36666666666667" style="71"/>
    <col min="14" max="33" width="9" style="71"/>
    <col min="34" max="16384" width="8.725" style="71"/>
  </cols>
  <sheetData>
    <row r="1" s="70" customFormat="1" ht="40.5" customHeight="1" spans="1:11">
      <c r="A1" s="75" t="s">
        <v>28</v>
      </c>
      <c r="B1" s="75"/>
      <c r="C1" s="75"/>
      <c r="D1" s="75"/>
      <c r="E1" s="75"/>
      <c r="F1" s="75"/>
      <c r="G1" s="75"/>
      <c r="H1" s="75"/>
      <c r="I1" s="75"/>
      <c r="J1" s="75"/>
      <c r="K1" s="75"/>
    </row>
    <row r="2" s="71" customFormat="1" ht="42.75" customHeight="1" spans="1:11">
      <c r="A2" s="76" t="str">
        <f>'1、投标总报价汇总表'!A2</f>
        <v>工程名称：花都湖数字经济与创新产业园项目5号楼升级改造工程设计施工总承包</v>
      </c>
      <c r="B2" s="76"/>
      <c r="C2" s="76"/>
      <c r="D2" s="76"/>
      <c r="E2" s="76"/>
      <c r="F2" s="76"/>
      <c r="G2" s="76"/>
      <c r="H2" s="77"/>
      <c r="I2" s="76"/>
      <c r="J2" s="76"/>
      <c r="K2" s="76"/>
    </row>
    <row r="3" s="72" customFormat="1" ht="45" customHeight="1" spans="1:12">
      <c r="A3" s="78" t="s">
        <v>17</v>
      </c>
      <c r="B3" s="78" t="s">
        <v>29</v>
      </c>
      <c r="C3" s="78" t="s">
        <v>19</v>
      </c>
      <c r="D3" s="78" t="s">
        <v>30</v>
      </c>
      <c r="E3" s="78" t="s">
        <v>31</v>
      </c>
      <c r="F3" s="78" t="s">
        <v>32</v>
      </c>
      <c r="G3" s="78" t="s">
        <v>33</v>
      </c>
      <c r="H3" s="78" t="s">
        <v>34</v>
      </c>
      <c r="I3" s="78" t="s">
        <v>21</v>
      </c>
      <c r="J3" s="78" t="s">
        <v>22</v>
      </c>
      <c r="K3" s="78" t="s">
        <v>35</v>
      </c>
      <c r="L3" s="87"/>
    </row>
    <row r="4" s="71" customFormat="1" ht="45" customHeight="1" spans="1:12">
      <c r="A4" s="73">
        <v>1</v>
      </c>
      <c r="B4" s="74" t="s">
        <v>36</v>
      </c>
      <c r="C4" s="79">
        <v>300000</v>
      </c>
      <c r="D4" s="80">
        <v>11000</v>
      </c>
      <c r="E4" s="81">
        <f>+C4/D4/(1+H4)</f>
        <v>25.73</v>
      </c>
      <c r="F4" s="82"/>
      <c r="G4" s="81">
        <f>F4*D4</f>
        <v>0</v>
      </c>
      <c r="H4" s="83">
        <v>0.06</v>
      </c>
      <c r="I4" s="84">
        <f>H4*G4</f>
        <v>0</v>
      </c>
      <c r="J4" s="84">
        <f>G4*(1+H4)</f>
        <v>0</v>
      </c>
      <c r="K4" s="74"/>
      <c r="L4" s="88"/>
    </row>
    <row r="5" s="71" customFormat="1" ht="45" customHeight="1" spans="1:11">
      <c r="A5" s="73" t="s">
        <v>37</v>
      </c>
      <c r="B5" s="74"/>
      <c r="C5" s="79">
        <f t="shared" ref="C5:G5" si="0">SUM(C4:C4)</f>
        <v>300000</v>
      </c>
      <c r="D5" s="80">
        <f t="shared" si="0"/>
        <v>11000</v>
      </c>
      <c r="E5" s="81">
        <f t="shared" si="0"/>
        <v>25.73</v>
      </c>
      <c r="F5" s="84">
        <f t="shared" si="0"/>
        <v>0</v>
      </c>
      <c r="G5" s="84">
        <f t="shared" si="0"/>
        <v>0</v>
      </c>
      <c r="H5" s="83">
        <v>0.06</v>
      </c>
      <c r="I5" s="84">
        <f>SUM(I4:I4)</f>
        <v>0</v>
      </c>
      <c r="J5" s="84">
        <f>SUM(J4:J4)</f>
        <v>0</v>
      </c>
      <c r="K5" s="74"/>
    </row>
    <row r="6" ht="105.75" customHeight="1" spans="1:11">
      <c r="A6" s="76" t="s">
        <v>38</v>
      </c>
      <c r="B6" s="76"/>
      <c r="C6" s="76"/>
      <c r="D6" s="76"/>
      <c r="E6" s="76"/>
      <c r="F6" s="76"/>
      <c r="G6" s="76"/>
      <c r="H6" s="77"/>
      <c r="I6" s="76"/>
      <c r="J6" s="76"/>
      <c r="K6" s="76"/>
    </row>
    <row r="7" ht="133.5" customHeight="1" spans="1:11">
      <c r="A7" s="77"/>
      <c r="B7" s="85"/>
      <c r="C7" s="85"/>
      <c r="D7" s="85"/>
      <c r="E7" s="85"/>
      <c r="F7" s="85"/>
      <c r="G7" s="85"/>
      <c r="H7" s="86"/>
      <c r="I7" s="89"/>
      <c r="J7" s="89"/>
      <c r="K7" s="89"/>
    </row>
    <row r="8" spans="1:11">
      <c r="A8" s="77"/>
      <c r="B8" s="85"/>
      <c r="C8" s="85"/>
      <c r="D8" s="85"/>
      <c r="E8" s="85"/>
      <c r="F8" s="85"/>
      <c r="G8" s="85"/>
      <c r="H8" s="77"/>
      <c r="I8" s="85"/>
      <c r="J8" s="85"/>
      <c r="K8" s="85"/>
    </row>
    <row r="9" spans="1:11">
      <c r="A9" s="77"/>
      <c r="B9" s="85"/>
      <c r="C9" s="85"/>
      <c r="D9" s="85"/>
      <c r="E9" s="85"/>
      <c r="F9" s="85"/>
      <c r="G9" s="85"/>
      <c r="H9" s="77"/>
      <c r="I9" s="85"/>
      <c r="J9" s="85"/>
      <c r="K9" s="85"/>
    </row>
    <row r="10" spans="1:11">
      <c r="A10" s="77"/>
      <c r="B10" s="85"/>
      <c r="C10" s="85"/>
      <c r="D10" s="85"/>
      <c r="E10" s="85"/>
      <c r="F10" s="85"/>
      <c r="G10" s="85"/>
      <c r="H10" s="77"/>
      <c r="I10" s="85"/>
      <c r="J10" s="85"/>
      <c r="K10" s="85"/>
    </row>
    <row r="11" spans="1:11">
      <c r="A11" s="77"/>
      <c r="B11" s="85"/>
      <c r="C11" s="85"/>
      <c r="D11" s="85"/>
      <c r="E11" s="85"/>
      <c r="F11" s="85"/>
      <c r="G11" s="85"/>
      <c r="H11" s="77"/>
      <c r="I11" s="85"/>
      <c r="J11" s="85"/>
      <c r="K11" s="85"/>
    </row>
    <row r="12" spans="1:11">
      <c r="A12" s="77"/>
      <c r="B12" s="85"/>
      <c r="C12" s="85"/>
      <c r="D12" s="85"/>
      <c r="E12" s="85"/>
      <c r="F12" s="85"/>
      <c r="G12" s="85"/>
      <c r="H12" s="77"/>
      <c r="I12" s="85"/>
      <c r="J12" s="85"/>
      <c r="K12" s="85"/>
    </row>
    <row r="13" spans="1:11">
      <c r="A13" s="77"/>
      <c r="B13" s="85"/>
      <c r="C13" s="85"/>
      <c r="D13" s="85"/>
      <c r="E13" s="85"/>
      <c r="F13" s="85"/>
      <c r="G13" s="85"/>
      <c r="H13" s="77"/>
      <c r="I13" s="85"/>
      <c r="J13" s="85"/>
      <c r="K13" s="85"/>
    </row>
    <row r="14" spans="1:11">
      <c r="A14" s="77"/>
      <c r="B14" s="85"/>
      <c r="C14" s="85"/>
      <c r="D14" s="85"/>
      <c r="E14" s="85"/>
      <c r="F14" s="85"/>
      <c r="G14" s="85"/>
      <c r="H14" s="77"/>
      <c r="I14" s="85"/>
      <c r="J14" s="85"/>
      <c r="K14" s="85"/>
    </row>
    <row r="15" spans="1:11">
      <c r="A15" s="77"/>
      <c r="B15" s="85"/>
      <c r="C15" s="85"/>
      <c r="D15" s="85"/>
      <c r="E15" s="85"/>
      <c r="F15" s="85"/>
      <c r="G15" s="85"/>
      <c r="H15" s="77"/>
      <c r="I15" s="85"/>
      <c r="J15" s="85"/>
      <c r="K15" s="85"/>
    </row>
    <row r="16" spans="1:11">
      <c r="A16" s="77"/>
      <c r="B16" s="85"/>
      <c r="C16" s="85"/>
      <c r="D16" s="85"/>
      <c r="E16" s="85"/>
      <c r="F16" s="85"/>
      <c r="G16" s="85"/>
      <c r="H16" s="77"/>
      <c r="I16" s="85"/>
      <c r="J16" s="85"/>
      <c r="K16" s="85"/>
    </row>
    <row r="17" spans="1:11">
      <c r="A17" s="77"/>
      <c r="B17" s="85"/>
      <c r="C17" s="85"/>
      <c r="D17" s="85"/>
      <c r="E17" s="85"/>
      <c r="F17" s="85"/>
      <c r="G17" s="85"/>
      <c r="H17" s="77"/>
      <c r="I17" s="85"/>
      <c r="J17" s="85"/>
      <c r="K17" s="85"/>
    </row>
    <row r="18" spans="1:11">
      <c r="A18" s="77"/>
      <c r="B18" s="85"/>
      <c r="C18" s="85"/>
      <c r="D18" s="85"/>
      <c r="E18" s="85"/>
      <c r="F18" s="85"/>
      <c r="G18" s="85"/>
      <c r="H18" s="77"/>
      <c r="I18" s="85"/>
      <c r="J18" s="85"/>
      <c r="K18" s="85"/>
    </row>
    <row r="19" spans="1:11">
      <c r="A19" s="77"/>
      <c r="B19" s="85"/>
      <c r="C19" s="85"/>
      <c r="D19" s="85"/>
      <c r="E19" s="85"/>
      <c r="F19" s="85"/>
      <c r="G19" s="85"/>
      <c r="H19" s="77"/>
      <c r="I19" s="85"/>
      <c r="J19" s="85"/>
      <c r="K19" s="85"/>
    </row>
    <row r="20" spans="1:11">
      <c r="A20" s="77"/>
      <c r="B20" s="85"/>
      <c r="C20" s="85"/>
      <c r="D20" s="85"/>
      <c r="E20" s="85"/>
      <c r="F20" s="85"/>
      <c r="G20" s="85"/>
      <c r="H20" s="77"/>
      <c r="I20" s="85"/>
      <c r="J20" s="85"/>
      <c r="K20" s="85"/>
    </row>
    <row r="21" spans="1:11">
      <c r="A21" s="77"/>
      <c r="B21" s="85"/>
      <c r="C21" s="85"/>
      <c r="D21" s="85"/>
      <c r="E21" s="85"/>
      <c r="F21" s="85"/>
      <c r="G21" s="85"/>
      <c r="H21" s="77"/>
      <c r="I21" s="85"/>
      <c r="J21" s="85"/>
      <c r="K21" s="85"/>
    </row>
    <row r="22" spans="1:11">
      <c r="A22" s="77"/>
      <c r="B22" s="85"/>
      <c r="C22" s="85"/>
      <c r="D22" s="85"/>
      <c r="E22" s="85"/>
      <c r="F22" s="85"/>
      <c r="G22" s="85"/>
      <c r="H22" s="77"/>
      <c r="I22" s="85"/>
      <c r="J22" s="85"/>
      <c r="K22" s="85"/>
    </row>
    <row r="23" spans="1:11">
      <c r="A23" s="77"/>
      <c r="B23" s="85"/>
      <c r="C23" s="85"/>
      <c r="D23" s="85"/>
      <c r="E23" s="85"/>
      <c r="F23" s="85"/>
      <c r="G23" s="85"/>
      <c r="H23" s="77"/>
      <c r="I23" s="85"/>
      <c r="J23" s="85"/>
      <c r="K23" s="85"/>
    </row>
    <row r="24" spans="1:11">
      <c r="A24" s="77"/>
      <c r="B24" s="85"/>
      <c r="C24" s="85"/>
      <c r="D24" s="85"/>
      <c r="E24" s="85"/>
      <c r="F24" s="85"/>
      <c r="G24" s="85"/>
      <c r="H24" s="77"/>
      <c r="I24" s="85"/>
      <c r="J24" s="85"/>
      <c r="K24" s="85"/>
    </row>
    <row r="25" spans="1:11">
      <c r="A25" s="77"/>
      <c r="B25" s="85"/>
      <c r="C25" s="85"/>
      <c r="D25" s="85"/>
      <c r="E25" s="85"/>
      <c r="F25" s="85"/>
      <c r="G25" s="85"/>
      <c r="H25" s="77"/>
      <c r="I25" s="85"/>
      <c r="J25" s="85"/>
      <c r="K25" s="85"/>
    </row>
    <row r="26" spans="1:11">
      <c r="A26" s="77"/>
      <c r="B26" s="85"/>
      <c r="C26" s="85"/>
      <c r="D26" s="85"/>
      <c r="E26" s="85"/>
      <c r="F26" s="85"/>
      <c r="G26" s="85"/>
      <c r="H26" s="77"/>
      <c r="I26" s="85"/>
      <c r="J26" s="85"/>
      <c r="K26" s="85"/>
    </row>
    <row r="27" spans="1:11">
      <c r="A27" s="77"/>
      <c r="B27" s="85"/>
      <c r="C27" s="85"/>
      <c r="D27" s="85"/>
      <c r="E27" s="85"/>
      <c r="F27" s="85"/>
      <c r="G27" s="85"/>
      <c r="H27" s="77"/>
      <c r="I27" s="85"/>
      <c r="J27" s="85"/>
      <c r="K27" s="85"/>
    </row>
    <row r="28" spans="1:11">
      <c r="A28" s="77"/>
      <c r="B28" s="85"/>
      <c r="C28" s="85"/>
      <c r="D28" s="85"/>
      <c r="E28" s="85"/>
      <c r="F28" s="85"/>
      <c r="G28" s="85"/>
      <c r="H28" s="77"/>
      <c r="I28" s="85"/>
      <c r="J28" s="85"/>
      <c r="K28" s="85"/>
    </row>
    <row r="29" spans="1:11">
      <c r="A29" s="77"/>
      <c r="B29" s="85"/>
      <c r="C29" s="85"/>
      <c r="D29" s="85"/>
      <c r="E29" s="85"/>
      <c r="F29" s="85"/>
      <c r="G29" s="85"/>
      <c r="H29" s="77"/>
      <c r="I29" s="85"/>
      <c r="J29" s="85"/>
      <c r="K29" s="85"/>
    </row>
    <row r="30" spans="1:11">
      <c r="A30" s="77"/>
      <c r="B30" s="85"/>
      <c r="C30" s="85"/>
      <c r="D30" s="85"/>
      <c r="E30" s="85"/>
      <c r="F30" s="85"/>
      <c r="G30" s="85"/>
      <c r="H30" s="77"/>
      <c r="I30" s="85"/>
      <c r="J30" s="85"/>
      <c r="K30" s="85"/>
    </row>
    <row r="31" spans="1:11">
      <c r="A31" s="77"/>
      <c r="B31" s="85"/>
      <c r="C31" s="85"/>
      <c r="D31" s="85"/>
      <c r="E31" s="85"/>
      <c r="F31" s="85"/>
      <c r="G31" s="85"/>
      <c r="H31" s="77"/>
      <c r="I31" s="85"/>
      <c r="J31" s="85"/>
      <c r="K31" s="85"/>
    </row>
    <row r="32" spans="1:11">
      <c r="A32" s="77"/>
      <c r="B32" s="85"/>
      <c r="C32" s="85"/>
      <c r="D32" s="85"/>
      <c r="E32" s="85"/>
      <c r="F32" s="85"/>
      <c r="G32" s="85"/>
      <c r="H32" s="77"/>
      <c r="I32" s="85"/>
      <c r="J32" s="85"/>
      <c r="K32" s="85"/>
    </row>
    <row r="33" spans="1:11">
      <c r="A33" s="77"/>
      <c r="B33" s="85"/>
      <c r="C33" s="85"/>
      <c r="D33" s="85"/>
      <c r="E33" s="85"/>
      <c r="F33" s="85"/>
      <c r="G33" s="85"/>
      <c r="H33" s="77"/>
      <c r="I33" s="85"/>
      <c r="J33" s="85"/>
      <c r="K33" s="85"/>
    </row>
    <row r="34" spans="1:11">
      <c r="A34" s="77"/>
      <c r="B34" s="85"/>
      <c r="C34" s="85"/>
      <c r="D34" s="85"/>
      <c r="E34" s="85"/>
      <c r="F34" s="85"/>
      <c r="G34" s="85"/>
      <c r="H34" s="77"/>
      <c r="I34" s="85"/>
      <c r="J34" s="85"/>
      <c r="K34" s="85"/>
    </row>
    <row r="35" spans="1:11">
      <c r="A35" s="77"/>
      <c r="B35" s="85"/>
      <c r="C35" s="85"/>
      <c r="D35" s="85"/>
      <c r="E35" s="85"/>
      <c r="F35" s="85"/>
      <c r="G35" s="85"/>
      <c r="H35" s="77"/>
      <c r="I35" s="85"/>
      <c r="J35" s="85"/>
      <c r="K35" s="85"/>
    </row>
    <row r="36" spans="1:11">
      <c r="A36" s="77"/>
      <c r="B36" s="85"/>
      <c r="C36" s="85"/>
      <c r="D36" s="85"/>
      <c r="E36" s="85"/>
      <c r="F36" s="85"/>
      <c r="G36" s="85"/>
      <c r="H36" s="77"/>
      <c r="I36" s="85"/>
      <c r="J36" s="85"/>
      <c r="K36" s="85"/>
    </row>
    <row r="37" spans="1:11">
      <c r="A37" s="77"/>
      <c r="B37" s="85"/>
      <c r="C37" s="85"/>
      <c r="D37" s="85"/>
      <c r="E37" s="85"/>
      <c r="F37" s="85"/>
      <c r="G37" s="85"/>
      <c r="H37" s="77"/>
      <c r="I37" s="85"/>
      <c r="J37" s="85"/>
      <c r="K37" s="85"/>
    </row>
    <row r="38" spans="1:11">
      <c r="A38" s="77"/>
      <c r="B38" s="85"/>
      <c r="C38" s="85"/>
      <c r="D38" s="85"/>
      <c r="E38" s="85"/>
      <c r="F38" s="85"/>
      <c r="G38" s="85"/>
      <c r="H38" s="77"/>
      <c r="I38" s="85"/>
      <c r="J38" s="85"/>
      <c r="K38" s="85"/>
    </row>
    <row r="39" spans="1:11">
      <c r="A39" s="77"/>
      <c r="B39" s="85"/>
      <c r="C39" s="85"/>
      <c r="D39" s="85"/>
      <c r="E39" s="85"/>
      <c r="F39" s="85"/>
      <c r="G39" s="85"/>
      <c r="H39" s="77"/>
      <c r="I39" s="85"/>
      <c r="J39" s="85"/>
      <c r="K39" s="85"/>
    </row>
    <row r="40" spans="1:11">
      <c r="A40" s="77"/>
      <c r="B40" s="85"/>
      <c r="C40" s="85"/>
      <c r="D40" s="85"/>
      <c r="E40" s="85"/>
      <c r="F40" s="85"/>
      <c r="G40" s="85"/>
      <c r="H40" s="77"/>
      <c r="I40" s="85"/>
      <c r="J40" s="85"/>
      <c r="K40" s="85"/>
    </row>
    <row r="41" spans="1:11">
      <c r="A41" s="77"/>
      <c r="B41" s="85"/>
      <c r="C41" s="85"/>
      <c r="D41" s="85"/>
      <c r="E41" s="85"/>
      <c r="F41" s="85"/>
      <c r="G41" s="85"/>
      <c r="H41" s="77"/>
      <c r="I41" s="85"/>
      <c r="J41" s="85"/>
      <c r="K41" s="85"/>
    </row>
    <row r="42" spans="1:11">
      <c r="A42" s="77"/>
      <c r="B42" s="85"/>
      <c r="C42" s="85"/>
      <c r="D42" s="85"/>
      <c r="E42" s="85"/>
      <c r="F42" s="85"/>
      <c r="G42" s="85"/>
      <c r="H42" s="77"/>
      <c r="I42" s="85"/>
      <c r="J42" s="85"/>
      <c r="K42" s="85"/>
    </row>
    <row r="43" spans="1:11">
      <c r="A43" s="77"/>
      <c r="B43" s="85"/>
      <c r="C43" s="85"/>
      <c r="D43" s="85"/>
      <c r="E43" s="85"/>
      <c r="F43" s="85"/>
      <c r="G43" s="85"/>
      <c r="H43" s="77"/>
      <c r="I43" s="85"/>
      <c r="J43" s="85"/>
      <c r="K43" s="85"/>
    </row>
    <row r="44" spans="1:11">
      <c r="A44" s="77"/>
      <c r="B44" s="85"/>
      <c r="C44" s="85"/>
      <c r="D44" s="85"/>
      <c r="E44" s="85"/>
      <c r="F44" s="85"/>
      <c r="G44" s="85"/>
      <c r="H44" s="77"/>
      <c r="I44" s="85"/>
      <c r="J44" s="85"/>
      <c r="K44" s="85"/>
    </row>
    <row r="45" spans="1:11">
      <c r="A45" s="77"/>
      <c r="B45" s="85"/>
      <c r="C45" s="85"/>
      <c r="D45" s="85"/>
      <c r="E45" s="85"/>
      <c r="F45" s="85"/>
      <c r="G45" s="85"/>
      <c r="H45" s="77"/>
      <c r="I45" s="85"/>
      <c r="J45" s="85"/>
      <c r="K45" s="85"/>
    </row>
    <row r="46" spans="1:11">
      <c r="A46" s="77"/>
      <c r="B46" s="85"/>
      <c r="C46" s="85"/>
      <c r="D46" s="85"/>
      <c r="E46" s="85"/>
      <c r="F46" s="85"/>
      <c r="G46" s="85"/>
      <c r="H46" s="77"/>
      <c r="I46" s="85"/>
      <c r="J46" s="85"/>
      <c r="K46" s="85"/>
    </row>
    <row r="47" spans="1:11">
      <c r="A47" s="77"/>
      <c r="B47" s="85"/>
      <c r="C47" s="85"/>
      <c r="D47" s="85"/>
      <c r="E47" s="85"/>
      <c r="F47" s="85"/>
      <c r="G47" s="85"/>
      <c r="H47" s="77"/>
      <c r="I47" s="85"/>
      <c r="J47" s="85"/>
      <c r="K47" s="85"/>
    </row>
    <row r="48" spans="1:11">
      <c r="A48" s="77"/>
      <c r="B48" s="85"/>
      <c r="C48" s="85"/>
      <c r="D48" s="85"/>
      <c r="E48" s="85"/>
      <c r="F48" s="85"/>
      <c r="G48" s="85"/>
      <c r="H48" s="77"/>
      <c r="I48" s="85"/>
      <c r="J48" s="85"/>
      <c r="K48" s="85"/>
    </row>
    <row r="49" spans="1:11">
      <c r="A49" s="77"/>
      <c r="B49" s="85"/>
      <c r="C49" s="85"/>
      <c r="D49" s="85"/>
      <c r="E49" s="85"/>
      <c r="F49" s="85"/>
      <c r="G49" s="85"/>
      <c r="H49" s="77"/>
      <c r="I49" s="85"/>
      <c r="J49" s="85"/>
      <c r="K49" s="85"/>
    </row>
    <row r="50" spans="1:11">
      <c r="A50" s="77"/>
      <c r="B50" s="85"/>
      <c r="C50" s="85"/>
      <c r="D50" s="85"/>
      <c r="E50" s="85"/>
      <c r="F50" s="85"/>
      <c r="G50" s="85"/>
      <c r="H50" s="77"/>
      <c r="I50" s="85"/>
      <c r="J50" s="85"/>
      <c r="K50" s="85"/>
    </row>
    <row r="51" spans="1:11">
      <c r="A51" s="77"/>
      <c r="B51" s="85"/>
      <c r="C51" s="85"/>
      <c r="D51" s="85"/>
      <c r="E51" s="85"/>
      <c r="F51" s="85"/>
      <c r="G51" s="85"/>
      <c r="H51" s="77"/>
      <c r="I51" s="85"/>
      <c r="J51" s="85"/>
      <c r="K51" s="85"/>
    </row>
    <row r="52" spans="1:11">
      <c r="A52" s="77"/>
      <c r="B52" s="85"/>
      <c r="C52" s="85"/>
      <c r="D52" s="85"/>
      <c r="E52" s="85"/>
      <c r="F52" s="85"/>
      <c r="G52" s="85"/>
      <c r="H52" s="77"/>
      <c r="I52" s="85"/>
      <c r="J52" s="85"/>
      <c r="K52" s="85"/>
    </row>
    <row r="53" spans="1:11">
      <c r="A53" s="77"/>
      <c r="B53" s="85"/>
      <c r="C53" s="85"/>
      <c r="D53" s="85"/>
      <c r="E53" s="85"/>
      <c r="F53" s="85"/>
      <c r="G53" s="85"/>
      <c r="H53" s="77"/>
      <c r="I53" s="85"/>
      <c r="J53" s="85"/>
      <c r="K53" s="85"/>
    </row>
    <row r="54" spans="1:11">
      <c r="A54" s="77"/>
      <c r="B54" s="85"/>
      <c r="C54" s="85"/>
      <c r="D54" s="85"/>
      <c r="E54" s="85"/>
      <c r="F54" s="85"/>
      <c r="G54" s="85"/>
      <c r="H54" s="77"/>
      <c r="I54" s="85"/>
      <c r="J54" s="85"/>
      <c r="K54" s="85"/>
    </row>
    <row r="55" spans="1:11">
      <c r="A55" s="77"/>
      <c r="B55" s="85"/>
      <c r="C55" s="85"/>
      <c r="D55" s="85"/>
      <c r="E55" s="85"/>
      <c r="F55" s="85"/>
      <c r="G55" s="85"/>
      <c r="H55" s="77"/>
      <c r="I55" s="85"/>
      <c r="J55" s="85"/>
      <c r="K55" s="85"/>
    </row>
    <row r="56" spans="1:11">
      <c r="A56" s="77"/>
      <c r="B56" s="85"/>
      <c r="C56" s="85"/>
      <c r="D56" s="85"/>
      <c r="E56" s="85"/>
      <c r="F56" s="85"/>
      <c r="G56" s="85"/>
      <c r="H56" s="77"/>
      <c r="I56" s="85"/>
      <c r="J56" s="85"/>
      <c r="K56" s="85"/>
    </row>
    <row r="57" spans="1:11">
      <c r="A57" s="77"/>
      <c r="B57" s="85"/>
      <c r="C57" s="85"/>
      <c r="D57" s="85"/>
      <c r="E57" s="85"/>
      <c r="F57" s="85"/>
      <c r="G57" s="85"/>
      <c r="H57" s="77"/>
      <c r="I57" s="85"/>
      <c r="J57" s="85"/>
      <c r="K57" s="85"/>
    </row>
    <row r="58" spans="1:11">
      <c r="A58" s="77"/>
      <c r="B58" s="85"/>
      <c r="C58" s="85"/>
      <c r="D58" s="85"/>
      <c r="E58" s="85"/>
      <c r="F58" s="85"/>
      <c r="G58" s="85"/>
      <c r="H58" s="77"/>
      <c r="I58" s="85"/>
      <c r="J58" s="85"/>
      <c r="K58" s="85"/>
    </row>
    <row r="59" spans="1:11">
      <c r="A59" s="77"/>
      <c r="B59" s="85"/>
      <c r="C59" s="85"/>
      <c r="D59" s="85"/>
      <c r="E59" s="85"/>
      <c r="F59" s="85"/>
      <c r="G59" s="85"/>
      <c r="H59" s="77"/>
      <c r="I59" s="85"/>
      <c r="J59" s="85"/>
      <c r="K59" s="85"/>
    </row>
    <row r="60" spans="1:11">
      <c r="A60" s="77"/>
      <c r="B60" s="85"/>
      <c r="C60" s="85"/>
      <c r="D60" s="85"/>
      <c r="E60" s="85"/>
      <c r="F60" s="85"/>
      <c r="G60" s="85"/>
      <c r="H60" s="77"/>
      <c r="I60" s="85"/>
      <c r="J60" s="85"/>
      <c r="K60" s="85"/>
    </row>
    <row r="61" spans="1:11">
      <c r="A61" s="77"/>
      <c r="B61" s="85"/>
      <c r="C61" s="85"/>
      <c r="D61" s="85"/>
      <c r="E61" s="85"/>
      <c r="F61" s="85"/>
      <c r="G61" s="85"/>
      <c r="H61" s="77"/>
      <c r="I61" s="85"/>
      <c r="J61" s="85"/>
      <c r="K61" s="85"/>
    </row>
    <row r="62" spans="1:11">
      <c r="A62" s="77"/>
      <c r="B62" s="85"/>
      <c r="C62" s="85"/>
      <c r="D62" s="85"/>
      <c r="E62" s="85"/>
      <c r="F62" s="85"/>
      <c r="G62" s="85"/>
      <c r="H62" s="77"/>
      <c r="I62" s="85"/>
      <c r="J62" s="85"/>
      <c r="K62" s="85"/>
    </row>
    <row r="63" spans="1:11">
      <c r="A63" s="77"/>
      <c r="B63" s="85"/>
      <c r="C63" s="85"/>
      <c r="D63" s="85"/>
      <c r="E63" s="85"/>
      <c r="F63" s="85"/>
      <c r="G63" s="85"/>
      <c r="H63" s="77"/>
      <c r="I63" s="85"/>
      <c r="J63" s="85"/>
      <c r="K63" s="85"/>
    </row>
    <row r="64" spans="1:11">
      <c r="A64" s="77"/>
      <c r="B64" s="85"/>
      <c r="C64" s="85"/>
      <c r="D64" s="85"/>
      <c r="E64" s="85"/>
      <c r="F64" s="85"/>
      <c r="G64" s="85"/>
      <c r="H64" s="77"/>
      <c r="I64" s="85"/>
      <c r="J64" s="85"/>
      <c r="K64" s="85"/>
    </row>
    <row r="65" spans="1:11">
      <c r="A65" s="77"/>
      <c r="B65" s="85"/>
      <c r="C65" s="85"/>
      <c r="D65" s="85"/>
      <c r="E65" s="85"/>
      <c r="F65" s="85"/>
      <c r="G65" s="85"/>
      <c r="H65" s="77"/>
      <c r="I65" s="85"/>
      <c r="J65" s="85"/>
      <c r="K65" s="85"/>
    </row>
    <row r="66" spans="1:11">
      <c r="A66" s="77"/>
      <c r="B66" s="85"/>
      <c r="C66" s="85"/>
      <c r="D66" s="85"/>
      <c r="E66" s="85"/>
      <c r="F66" s="85"/>
      <c r="G66" s="85"/>
      <c r="H66" s="77"/>
      <c r="I66" s="85"/>
      <c r="J66" s="85"/>
      <c r="K66" s="85"/>
    </row>
    <row r="67" spans="1:11">
      <c r="A67" s="77"/>
      <c r="B67" s="85"/>
      <c r="C67" s="85"/>
      <c r="D67" s="85"/>
      <c r="E67" s="85"/>
      <c r="F67" s="85"/>
      <c r="G67" s="85"/>
      <c r="H67" s="77"/>
      <c r="I67" s="85"/>
      <c r="J67" s="85"/>
      <c r="K67" s="85"/>
    </row>
    <row r="68" spans="1:11">
      <c r="A68" s="77"/>
      <c r="B68" s="85"/>
      <c r="C68" s="85"/>
      <c r="D68" s="85"/>
      <c r="E68" s="85"/>
      <c r="F68" s="85"/>
      <c r="G68" s="85"/>
      <c r="H68" s="77"/>
      <c r="I68" s="85"/>
      <c r="J68" s="85"/>
      <c r="K68" s="85"/>
    </row>
    <row r="69" spans="1:11">
      <c r="A69" s="77"/>
      <c r="B69" s="85"/>
      <c r="C69" s="85"/>
      <c r="D69" s="85"/>
      <c r="E69" s="85"/>
      <c r="F69" s="85"/>
      <c r="G69" s="85"/>
      <c r="H69" s="77"/>
      <c r="I69" s="85"/>
      <c r="J69" s="85"/>
      <c r="K69" s="85"/>
    </row>
    <row r="70" spans="1:11">
      <c r="A70" s="77"/>
      <c r="B70" s="85"/>
      <c r="C70" s="85"/>
      <c r="D70" s="85"/>
      <c r="E70" s="85"/>
      <c r="F70" s="85"/>
      <c r="G70" s="85"/>
      <c r="H70" s="77"/>
      <c r="I70" s="85"/>
      <c r="J70" s="85"/>
      <c r="K70" s="85"/>
    </row>
    <row r="71" spans="1:11">
      <c r="A71" s="77"/>
      <c r="B71" s="85"/>
      <c r="C71" s="85"/>
      <c r="D71" s="85"/>
      <c r="E71" s="85"/>
      <c r="F71" s="85"/>
      <c r="G71" s="85"/>
      <c r="H71" s="77"/>
      <c r="I71" s="85"/>
      <c r="J71" s="85"/>
      <c r="K71" s="85"/>
    </row>
    <row r="72" spans="1:11">
      <c r="A72" s="77"/>
      <c r="B72" s="85"/>
      <c r="C72" s="85"/>
      <c r="D72" s="85"/>
      <c r="E72" s="85"/>
      <c r="F72" s="85"/>
      <c r="G72" s="85"/>
      <c r="H72" s="77"/>
      <c r="I72" s="85"/>
      <c r="J72" s="85"/>
      <c r="K72" s="85"/>
    </row>
    <row r="73" spans="1:11">
      <c r="A73" s="77"/>
      <c r="B73" s="85"/>
      <c r="C73" s="85"/>
      <c r="D73" s="85"/>
      <c r="E73" s="85"/>
      <c r="F73" s="85"/>
      <c r="G73" s="85"/>
      <c r="H73" s="77"/>
      <c r="I73" s="85"/>
      <c r="J73" s="85"/>
      <c r="K73" s="85"/>
    </row>
    <row r="74" spans="1:11">
      <c r="A74" s="77"/>
      <c r="B74" s="85"/>
      <c r="C74" s="85"/>
      <c r="D74" s="85"/>
      <c r="E74" s="85"/>
      <c r="F74" s="85"/>
      <c r="G74" s="85"/>
      <c r="H74" s="77"/>
      <c r="I74" s="85"/>
      <c r="J74" s="85"/>
      <c r="K74" s="85"/>
    </row>
    <row r="75" spans="1:11">
      <c r="A75" s="77"/>
      <c r="B75" s="85"/>
      <c r="C75" s="85"/>
      <c r="D75" s="85"/>
      <c r="E75" s="85"/>
      <c r="F75" s="85"/>
      <c r="G75" s="85"/>
      <c r="H75" s="77"/>
      <c r="I75" s="85"/>
      <c r="J75" s="85"/>
      <c r="K75" s="85"/>
    </row>
    <row r="76" spans="1:11">
      <c r="A76" s="77"/>
      <c r="B76" s="85"/>
      <c r="C76" s="85"/>
      <c r="D76" s="85"/>
      <c r="E76" s="85"/>
      <c r="F76" s="85"/>
      <c r="G76" s="85"/>
      <c r="H76" s="77"/>
      <c r="I76" s="85"/>
      <c r="J76" s="85"/>
      <c r="K76" s="85"/>
    </row>
    <row r="77" spans="1:11">
      <c r="A77" s="77"/>
      <c r="B77" s="85"/>
      <c r="C77" s="85"/>
      <c r="D77" s="85"/>
      <c r="E77" s="85"/>
      <c r="F77" s="85"/>
      <c r="G77" s="85"/>
      <c r="H77" s="77"/>
      <c r="I77" s="85"/>
      <c r="J77" s="85"/>
      <c r="K77" s="85"/>
    </row>
    <row r="78" spans="1:11">
      <c r="A78" s="77"/>
      <c r="B78" s="85"/>
      <c r="C78" s="85"/>
      <c r="D78" s="85"/>
      <c r="E78" s="85"/>
      <c r="F78" s="85"/>
      <c r="G78" s="85"/>
      <c r="H78" s="77"/>
      <c r="I78" s="85"/>
      <c r="J78" s="85"/>
      <c r="K78" s="85"/>
    </row>
    <row r="79" spans="1:11">
      <c r="A79" s="77"/>
      <c r="B79" s="85"/>
      <c r="C79" s="85"/>
      <c r="D79" s="85"/>
      <c r="E79" s="85"/>
      <c r="F79" s="85"/>
      <c r="G79" s="85"/>
      <c r="H79" s="77"/>
      <c r="I79" s="85"/>
      <c r="J79" s="85"/>
      <c r="K79" s="85"/>
    </row>
    <row r="80" spans="1:11">
      <c r="A80" s="77"/>
      <c r="B80" s="85"/>
      <c r="C80" s="85"/>
      <c r="D80" s="85"/>
      <c r="E80" s="85"/>
      <c r="F80" s="85"/>
      <c r="G80" s="85"/>
      <c r="H80" s="77"/>
      <c r="I80" s="85"/>
      <c r="J80" s="85"/>
      <c r="K80" s="85"/>
    </row>
    <row r="81" spans="1:11">
      <c r="A81" s="77"/>
      <c r="B81" s="85"/>
      <c r="C81" s="85"/>
      <c r="D81" s="85"/>
      <c r="E81" s="85"/>
      <c r="F81" s="85"/>
      <c r="G81" s="85"/>
      <c r="H81" s="77"/>
      <c r="I81" s="85"/>
      <c r="J81" s="85"/>
      <c r="K81" s="85"/>
    </row>
    <row r="82" spans="1:11">
      <c r="A82" s="77"/>
      <c r="B82" s="85"/>
      <c r="C82" s="85"/>
      <c r="D82" s="85"/>
      <c r="E82" s="85"/>
      <c r="F82" s="85"/>
      <c r="G82" s="85"/>
      <c r="H82" s="77"/>
      <c r="I82" s="85"/>
      <c r="J82" s="85"/>
      <c r="K82" s="85"/>
    </row>
    <row r="83" spans="1:11">
      <c r="A83" s="77"/>
      <c r="B83" s="85"/>
      <c r="C83" s="85"/>
      <c r="D83" s="85"/>
      <c r="E83" s="85"/>
      <c r="F83" s="85"/>
      <c r="G83" s="85"/>
      <c r="H83" s="77"/>
      <c r="I83" s="85"/>
      <c r="J83" s="85"/>
      <c r="K83" s="85"/>
    </row>
    <row r="84" spans="1:11">
      <c r="A84" s="77"/>
      <c r="B84" s="85"/>
      <c r="C84" s="85"/>
      <c r="D84" s="85"/>
      <c r="E84" s="85"/>
      <c r="F84" s="85"/>
      <c r="G84" s="85"/>
      <c r="H84" s="77"/>
      <c r="I84" s="85"/>
      <c r="J84" s="85"/>
      <c r="K84" s="85"/>
    </row>
    <row r="85" spans="1:11">
      <c r="A85" s="77"/>
      <c r="B85" s="85"/>
      <c r="C85" s="85"/>
      <c r="D85" s="85"/>
      <c r="E85" s="85"/>
      <c r="F85" s="85"/>
      <c r="G85" s="85"/>
      <c r="H85" s="77"/>
      <c r="I85" s="85"/>
      <c r="J85" s="85"/>
      <c r="K85" s="85"/>
    </row>
    <row r="86" spans="1:11">
      <c r="A86" s="77"/>
      <c r="B86" s="85"/>
      <c r="C86" s="85"/>
      <c r="D86" s="85"/>
      <c r="E86" s="85"/>
      <c r="F86" s="85"/>
      <c r="G86" s="85"/>
      <c r="H86" s="77"/>
      <c r="I86" s="85"/>
      <c r="J86" s="85"/>
      <c r="K86" s="85"/>
    </row>
    <row r="87" spans="1:11">
      <c r="A87" s="77"/>
      <c r="B87" s="85"/>
      <c r="C87" s="85"/>
      <c r="D87" s="85"/>
      <c r="E87" s="85"/>
      <c r="F87" s="85"/>
      <c r="G87" s="85"/>
      <c r="H87" s="77"/>
      <c r="I87" s="85"/>
      <c r="J87" s="85"/>
      <c r="K87" s="85"/>
    </row>
    <row r="88" spans="1:11">
      <c r="A88" s="77"/>
      <c r="B88" s="85"/>
      <c r="C88" s="85"/>
      <c r="D88" s="85"/>
      <c r="E88" s="85"/>
      <c r="F88" s="85"/>
      <c r="G88" s="85"/>
      <c r="H88" s="77"/>
      <c r="I88" s="85"/>
      <c r="J88" s="85"/>
      <c r="K88" s="85"/>
    </row>
    <row r="89" spans="1:11">
      <c r="A89" s="77"/>
      <c r="B89" s="85"/>
      <c r="C89" s="85"/>
      <c r="D89" s="85"/>
      <c r="E89" s="85"/>
      <c r="F89" s="85"/>
      <c r="G89" s="85"/>
      <c r="H89" s="77"/>
      <c r="I89" s="85"/>
      <c r="J89" s="85"/>
      <c r="K89" s="85"/>
    </row>
    <row r="90" spans="1:11">
      <c r="A90" s="77"/>
      <c r="B90" s="85"/>
      <c r="C90" s="85"/>
      <c r="D90" s="85"/>
      <c r="E90" s="85"/>
      <c r="F90" s="85"/>
      <c r="G90" s="85"/>
      <c r="H90" s="77"/>
      <c r="I90" s="85"/>
      <c r="J90" s="85"/>
      <c r="K90" s="85"/>
    </row>
    <row r="91" spans="1:11">
      <c r="A91" s="77"/>
      <c r="B91" s="85"/>
      <c r="C91" s="85"/>
      <c r="D91" s="85"/>
      <c r="E91" s="85"/>
      <c r="F91" s="85"/>
      <c r="G91" s="85"/>
      <c r="H91" s="77"/>
      <c r="I91" s="85"/>
      <c r="J91" s="85"/>
      <c r="K91" s="85"/>
    </row>
    <row r="92" spans="1:11">
      <c r="A92" s="77"/>
      <c r="B92" s="85"/>
      <c r="C92" s="85"/>
      <c r="D92" s="85"/>
      <c r="E92" s="85"/>
      <c r="F92" s="85"/>
      <c r="G92" s="85"/>
      <c r="H92" s="77"/>
      <c r="I92" s="85"/>
      <c r="J92" s="85"/>
      <c r="K92" s="85"/>
    </row>
    <row r="93" spans="1:11">
      <c r="A93" s="77"/>
      <c r="B93" s="85"/>
      <c r="C93" s="85"/>
      <c r="D93" s="85"/>
      <c r="E93" s="85"/>
      <c r="F93" s="85"/>
      <c r="G93" s="85"/>
      <c r="H93" s="77"/>
      <c r="I93" s="85"/>
      <c r="J93" s="85"/>
      <c r="K93" s="85"/>
    </row>
    <row r="94" spans="1:11">
      <c r="A94" s="77"/>
      <c r="B94" s="85"/>
      <c r="C94" s="85"/>
      <c r="D94" s="85"/>
      <c r="E94" s="85"/>
      <c r="F94" s="85"/>
      <c r="G94" s="85"/>
      <c r="H94" s="77"/>
      <c r="I94" s="85"/>
      <c r="J94" s="85"/>
      <c r="K94" s="85"/>
    </row>
    <row r="95" spans="1:11">
      <c r="A95" s="77"/>
      <c r="B95" s="85"/>
      <c r="C95" s="85"/>
      <c r="D95" s="85"/>
      <c r="E95" s="85"/>
      <c r="F95" s="85"/>
      <c r="G95" s="85"/>
      <c r="H95" s="77"/>
      <c r="I95" s="85"/>
      <c r="J95" s="85"/>
      <c r="K95" s="85"/>
    </row>
    <row r="96" spans="1:11">
      <c r="A96" s="77"/>
      <c r="B96" s="85"/>
      <c r="C96" s="85"/>
      <c r="D96" s="85"/>
      <c r="E96" s="85"/>
      <c r="F96" s="85"/>
      <c r="G96" s="85"/>
      <c r="H96" s="77"/>
      <c r="I96" s="85"/>
      <c r="J96" s="85"/>
      <c r="K96" s="85"/>
    </row>
    <row r="97" spans="1:11">
      <c r="A97" s="77"/>
      <c r="B97" s="85"/>
      <c r="C97" s="85"/>
      <c r="D97" s="85"/>
      <c r="E97" s="85"/>
      <c r="F97" s="85"/>
      <c r="G97" s="85"/>
      <c r="H97" s="77"/>
      <c r="I97" s="85"/>
      <c r="J97" s="85"/>
      <c r="K97" s="85"/>
    </row>
    <row r="98" spans="1:11">
      <c r="A98" s="77"/>
      <c r="B98" s="85"/>
      <c r="C98" s="85"/>
      <c r="D98" s="85"/>
      <c r="E98" s="85"/>
      <c r="F98" s="85"/>
      <c r="G98" s="85"/>
      <c r="H98" s="77"/>
      <c r="I98" s="85"/>
      <c r="J98" s="85"/>
      <c r="K98" s="85"/>
    </row>
    <row r="99" spans="1:11">
      <c r="A99" s="77"/>
      <c r="B99" s="85"/>
      <c r="C99" s="85"/>
      <c r="D99" s="85"/>
      <c r="E99" s="85"/>
      <c r="F99" s="85"/>
      <c r="G99" s="85"/>
      <c r="H99" s="77"/>
      <c r="I99" s="85"/>
      <c r="J99" s="85"/>
      <c r="K99" s="85"/>
    </row>
    <row r="100" spans="1:11">
      <c r="A100" s="77"/>
      <c r="B100" s="85"/>
      <c r="C100" s="85"/>
      <c r="D100" s="85"/>
      <c r="E100" s="85"/>
      <c r="F100" s="85"/>
      <c r="G100" s="85"/>
      <c r="H100" s="77"/>
      <c r="I100" s="85"/>
      <c r="J100" s="85"/>
      <c r="K100" s="85"/>
    </row>
    <row r="101" spans="1:11">
      <c r="A101" s="77"/>
      <c r="B101" s="85"/>
      <c r="C101" s="85"/>
      <c r="D101" s="85"/>
      <c r="E101" s="85"/>
      <c r="F101" s="85"/>
      <c r="G101" s="85"/>
      <c r="H101" s="77"/>
      <c r="I101" s="85"/>
      <c r="J101" s="85"/>
      <c r="K101" s="85"/>
    </row>
    <row r="102" spans="1:11">
      <c r="A102" s="77"/>
      <c r="B102" s="85"/>
      <c r="C102" s="85"/>
      <c r="D102" s="85"/>
      <c r="E102" s="85"/>
      <c r="F102" s="85"/>
      <c r="G102" s="85"/>
      <c r="H102" s="77"/>
      <c r="I102" s="85"/>
      <c r="J102" s="85"/>
      <c r="K102" s="85"/>
    </row>
    <row r="103" spans="1:11">
      <c r="A103" s="77"/>
      <c r="B103" s="85"/>
      <c r="C103" s="85"/>
      <c r="D103" s="85"/>
      <c r="E103" s="85"/>
      <c r="F103" s="85"/>
      <c r="G103" s="85"/>
      <c r="H103" s="77"/>
      <c r="I103" s="85"/>
      <c r="J103" s="85"/>
      <c r="K103" s="85"/>
    </row>
    <row r="104" spans="1:11">
      <c r="A104" s="77"/>
      <c r="B104" s="85"/>
      <c r="C104" s="85"/>
      <c r="D104" s="85"/>
      <c r="E104" s="85"/>
      <c r="F104" s="85"/>
      <c r="G104" s="85"/>
      <c r="H104" s="77"/>
      <c r="I104" s="85"/>
      <c r="J104" s="85"/>
      <c r="K104" s="85"/>
    </row>
    <row r="105" spans="1:11">
      <c r="A105" s="77"/>
      <c r="B105" s="85"/>
      <c r="C105" s="85"/>
      <c r="D105" s="85"/>
      <c r="E105" s="85"/>
      <c r="F105" s="85"/>
      <c r="G105" s="85"/>
      <c r="H105" s="77"/>
      <c r="I105" s="85"/>
      <c r="J105" s="85"/>
      <c r="K105" s="85"/>
    </row>
    <row r="106" spans="1:11">
      <c r="A106" s="77"/>
      <c r="B106" s="85"/>
      <c r="C106" s="85"/>
      <c r="D106" s="85"/>
      <c r="E106" s="85"/>
      <c r="F106" s="85"/>
      <c r="G106" s="85"/>
      <c r="H106" s="77"/>
      <c r="I106" s="85"/>
      <c r="J106" s="85"/>
      <c r="K106" s="85"/>
    </row>
    <row r="107" spans="1:11">
      <c r="A107" s="77"/>
      <c r="B107" s="85"/>
      <c r="C107" s="85"/>
      <c r="D107" s="85"/>
      <c r="E107" s="85"/>
      <c r="F107" s="85"/>
      <c r="G107" s="85"/>
      <c r="H107" s="77"/>
      <c r="I107" s="85"/>
      <c r="J107" s="85"/>
      <c r="K107" s="85"/>
    </row>
    <row r="108" spans="1:11">
      <c r="A108" s="77"/>
      <c r="B108" s="85"/>
      <c r="C108" s="85"/>
      <c r="D108" s="85"/>
      <c r="E108" s="85"/>
      <c r="F108" s="85"/>
      <c r="G108" s="85"/>
      <c r="H108" s="77"/>
      <c r="I108" s="85"/>
      <c r="J108" s="85"/>
      <c r="K108" s="85"/>
    </row>
    <row r="109" spans="1:11">
      <c r="A109" s="77"/>
      <c r="B109" s="85"/>
      <c r="C109" s="85"/>
      <c r="D109" s="85"/>
      <c r="E109" s="85"/>
      <c r="F109" s="85"/>
      <c r="G109" s="85"/>
      <c r="H109" s="77"/>
      <c r="I109" s="85"/>
      <c r="J109" s="85"/>
      <c r="K109" s="85"/>
    </row>
    <row r="110" spans="1:11">
      <c r="A110" s="77"/>
      <c r="B110" s="85"/>
      <c r="C110" s="85"/>
      <c r="D110" s="85"/>
      <c r="E110" s="85"/>
      <c r="F110" s="85"/>
      <c r="G110" s="85"/>
      <c r="H110" s="77"/>
      <c r="I110" s="85"/>
      <c r="J110" s="85"/>
      <c r="K110" s="85"/>
    </row>
    <row r="111" spans="1:11">
      <c r="A111" s="77"/>
      <c r="B111" s="85"/>
      <c r="C111" s="85"/>
      <c r="D111" s="85"/>
      <c r="E111" s="85"/>
      <c r="F111" s="85"/>
      <c r="G111" s="85"/>
      <c r="H111" s="77"/>
      <c r="I111" s="85"/>
      <c r="J111" s="85"/>
      <c r="K111" s="85"/>
    </row>
    <row r="112" spans="1:11">
      <c r="A112" s="77"/>
      <c r="B112" s="85"/>
      <c r="C112" s="85"/>
      <c r="D112" s="85"/>
      <c r="E112" s="85"/>
      <c r="F112" s="85"/>
      <c r="G112" s="85"/>
      <c r="H112" s="77"/>
      <c r="I112" s="85"/>
      <c r="J112" s="85"/>
      <c r="K112" s="85"/>
    </row>
    <row r="113" spans="1:11">
      <c r="A113" s="77"/>
      <c r="B113" s="85"/>
      <c r="C113" s="85"/>
      <c r="D113" s="85"/>
      <c r="E113" s="85"/>
      <c r="F113" s="85"/>
      <c r="G113" s="85"/>
      <c r="H113" s="77"/>
      <c r="I113" s="85"/>
      <c r="J113" s="85"/>
      <c r="K113" s="85"/>
    </row>
    <row r="114" spans="1:11">
      <c r="A114" s="77"/>
      <c r="B114" s="85"/>
      <c r="C114" s="85"/>
      <c r="D114" s="85"/>
      <c r="E114" s="85"/>
      <c r="F114" s="85"/>
      <c r="G114" s="85"/>
      <c r="H114" s="77"/>
      <c r="I114" s="85"/>
      <c r="J114" s="85"/>
      <c r="K114" s="85"/>
    </row>
    <row r="115" spans="1:11">
      <c r="A115" s="77"/>
      <c r="B115" s="85"/>
      <c r="C115" s="85"/>
      <c r="D115" s="85"/>
      <c r="E115" s="85"/>
      <c r="F115" s="85"/>
      <c r="G115" s="85"/>
      <c r="H115" s="77"/>
      <c r="I115" s="85"/>
      <c r="J115" s="85"/>
      <c r="K115" s="85"/>
    </row>
    <row r="116" spans="1:11">
      <c r="A116" s="77"/>
      <c r="B116" s="85"/>
      <c r="C116" s="85"/>
      <c r="D116" s="85"/>
      <c r="E116" s="85"/>
      <c r="F116" s="85"/>
      <c r="G116" s="85"/>
      <c r="H116" s="77"/>
      <c r="I116" s="85"/>
      <c r="J116" s="85"/>
      <c r="K116" s="85"/>
    </row>
    <row r="117" spans="1:11">
      <c r="A117" s="77"/>
      <c r="B117" s="85"/>
      <c r="C117" s="85"/>
      <c r="D117" s="85"/>
      <c r="E117" s="85"/>
      <c r="F117" s="85"/>
      <c r="G117" s="85"/>
      <c r="H117" s="77"/>
      <c r="I117" s="85"/>
      <c r="J117" s="85"/>
      <c r="K117" s="85"/>
    </row>
    <row r="118" spans="1:11">
      <c r="A118" s="77"/>
      <c r="B118" s="85"/>
      <c r="C118" s="85"/>
      <c r="D118" s="85"/>
      <c r="E118" s="85"/>
      <c r="F118" s="85"/>
      <c r="G118" s="85"/>
      <c r="H118" s="77"/>
      <c r="I118" s="85"/>
      <c r="J118" s="85"/>
      <c r="K118" s="85"/>
    </row>
    <row r="119" spans="1:11">
      <c r="A119" s="77"/>
      <c r="B119" s="85"/>
      <c r="C119" s="85"/>
      <c r="D119" s="85"/>
      <c r="E119" s="85"/>
      <c r="F119" s="85"/>
      <c r="G119" s="85"/>
      <c r="H119" s="77"/>
      <c r="I119" s="85"/>
      <c r="J119" s="85"/>
      <c r="K119" s="85"/>
    </row>
    <row r="120" spans="1:11">
      <c r="A120" s="77"/>
      <c r="B120" s="85"/>
      <c r="C120" s="85"/>
      <c r="D120" s="85"/>
      <c r="E120" s="85"/>
      <c r="F120" s="85"/>
      <c r="G120" s="85"/>
      <c r="H120" s="77"/>
      <c r="I120" s="85"/>
      <c r="J120" s="85"/>
      <c r="K120" s="85"/>
    </row>
    <row r="121" spans="1:11">
      <c r="A121" s="77"/>
      <c r="B121" s="85"/>
      <c r="C121" s="85"/>
      <c r="D121" s="85"/>
      <c r="E121" s="85"/>
      <c r="F121" s="85"/>
      <c r="G121" s="85"/>
      <c r="H121" s="77"/>
      <c r="I121" s="85"/>
      <c r="J121" s="85"/>
      <c r="K121" s="85"/>
    </row>
    <row r="122" spans="1:11">
      <c r="A122" s="77"/>
      <c r="B122" s="85"/>
      <c r="C122" s="85"/>
      <c r="D122" s="85"/>
      <c r="E122" s="85"/>
      <c r="F122" s="85"/>
      <c r="G122" s="85"/>
      <c r="H122" s="77"/>
      <c r="I122" s="85"/>
      <c r="J122" s="85"/>
      <c r="K122" s="85"/>
    </row>
    <row r="123" spans="1:11">
      <c r="A123" s="77"/>
      <c r="B123" s="85"/>
      <c r="C123" s="85"/>
      <c r="D123" s="85"/>
      <c r="E123" s="85"/>
      <c r="F123" s="85"/>
      <c r="G123" s="85"/>
      <c r="H123" s="77"/>
      <c r="I123" s="85"/>
      <c r="J123" s="85"/>
      <c r="K123" s="85"/>
    </row>
    <row r="124" spans="1:11">
      <c r="A124" s="77"/>
      <c r="B124" s="85"/>
      <c r="C124" s="85"/>
      <c r="D124" s="85"/>
      <c r="E124" s="85"/>
      <c r="F124" s="85"/>
      <c r="G124" s="85"/>
      <c r="H124" s="77"/>
      <c r="I124" s="85"/>
      <c r="J124" s="85"/>
      <c r="K124" s="85"/>
    </row>
    <row r="125" spans="1:11">
      <c r="A125" s="77"/>
      <c r="B125" s="85"/>
      <c r="C125" s="85"/>
      <c r="D125" s="85"/>
      <c r="E125" s="85"/>
      <c r="F125" s="85"/>
      <c r="G125" s="85"/>
      <c r="H125" s="77"/>
      <c r="I125" s="85"/>
      <c r="J125" s="85"/>
      <c r="K125" s="85"/>
    </row>
    <row r="126" spans="1:11">
      <c r="A126" s="77"/>
      <c r="B126" s="85"/>
      <c r="C126" s="85"/>
      <c r="D126" s="85"/>
      <c r="E126" s="85"/>
      <c r="F126" s="85"/>
      <c r="G126" s="85"/>
      <c r="H126" s="77"/>
      <c r="I126" s="85"/>
      <c r="J126" s="85"/>
      <c r="K126" s="85"/>
    </row>
    <row r="127" spans="1:11">
      <c r="A127" s="77"/>
      <c r="B127" s="85"/>
      <c r="C127" s="85"/>
      <c r="D127" s="85"/>
      <c r="E127" s="85"/>
      <c r="F127" s="85"/>
      <c r="G127" s="85"/>
      <c r="H127" s="77"/>
      <c r="I127" s="85"/>
      <c r="J127" s="85"/>
      <c r="K127" s="85"/>
    </row>
    <row r="128" spans="1:11">
      <c r="A128" s="77"/>
      <c r="B128" s="85"/>
      <c r="C128" s="85"/>
      <c r="D128" s="85"/>
      <c r="E128" s="85"/>
      <c r="F128" s="85"/>
      <c r="G128" s="85"/>
      <c r="H128" s="77"/>
      <c r="I128" s="85"/>
      <c r="J128" s="85"/>
      <c r="K128" s="85"/>
    </row>
    <row r="129" spans="1:11">
      <c r="A129" s="77"/>
      <c r="B129" s="85"/>
      <c r="C129" s="85"/>
      <c r="D129" s="85"/>
      <c r="E129" s="85"/>
      <c r="F129" s="85"/>
      <c r="G129" s="85"/>
      <c r="H129" s="77"/>
      <c r="I129" s="85"/>
      <c r="J129" s="85"/>
      <c r="K129" s="85"/>
    </row>
    <row r="130" spans="1:11">
      <c r="A130" s="77"/>
      <c r="B130" s="85"/>
      <c r="C130" s="85"/>
      <c r="D130" s="85"/>
      <c r="E130" s="85"/>
      <c r="F130" s="85"/>
      <c r="G130" s="85"/>
      <c r="H130" s="77"/>
      <c r="I130" s="85"/>
      <c r="J130" s="85"/>
      <c r="K130" s="85"/>
    </row>
    <row r="131" spans="1:11">
      <c r="A131" s="77"/>
      <c r="B131" s="85"/>
      <c r="C131" s="85"/>
      <c r="D131" s="85"/>
      <c r="E131" s="85"/>
      <c r="F131" s="85"/>
      <c r="G131" s="85"/>
      <c r="H131" s="77"/>
      <c r="I131" s="85"/>
      <c r="J131" s="85"/>
      <c r="K131" s="85"/>
    </row>
    <row r="132" spans="1:11">
      <c r="A132" s="77"/>
      <c r="B132" s="85"/>
      <c r="C132" s="85"/>
      <c r="D132" s="85"/>
      <c r="E132" s="85"/>
      <c r="F132" s="85"/>
      <c r="G132" s="85"/>
      <c r="H132" s="77"/>
      <c r="I132" s="85"/>
      <c r="J132" s="85"/>
      <c r="K132" s="85"/>
    </row>
    <row r="133" spans="1:11">
      <c r="A133" s="77"/>
      <c r="B133" s="85"/>
      <c r="C133" s="85"/>
      <c r="D133" s="85"/>
      <c r="E133" s="85"/>
      <c r="F133" s="85"/>
      <c r="G133" s="85"/>
      <c r="H133" s="77"/>
      <c r="I133" s="85"/>
      <c r="J133" s="85"/>
      <c r="K133" s="85"/>
    </row>
    <row r="134" spans="1:11">
      <c r="A134" s="77"/>
      <c r="B134" s="85"/>
      <c r="C134" s="85"/>
      <c r="D134" s="85"/>
      <c r="E134" s="85"/>
      <c r="F134" s="85"/>
      <c r="G134" s="85"/>
      <c r="H134" s="77"/>
      <c r="I134" s="85"/>
      <c r="J134" s="85"/>
      <c r="K134" s="85"/>
    </row>
    <row r="135" spans="1:11">
      <c r="A135" s="77"/>
      <c r="B135" s="85"/>
      <c r="C135" s="85"/>
      <c r="D135" s="85"/>
      <c r="E135" s="85"/>
      <c r="F135" s="85"/>
      <c r="G135" s="85"/>
      <c r="H135" s="77"/>
      <c r="I135" s="85"/>
      <c r="J135" s="85"/>
      <c r="K135" s="85"/>
    </row>
    <row r="136" spans="1:11">
      <c r="A136" s="77"/>
      <c r="B136" s="85"/>
      <c r="C136" s="85"/>
      <c r="D136" s="85"/>
      <c r="E136" s="85"/>
      <c r="F136" s="85"/>
      <c r="G136" s="85"/>
      <c r="H136" s="77"/>
      <c r="I136" s="85"/>
      <c r="J136" s="85"/>
      <c r="K136" s="85"/>
    </row>
    <row r="137" spans="1:11">
      <c r="A137" s="77"/>
      <c r="B137" s="85"/>
      <c r="C137" s="85"/>
      <c r="D137" s="85"/>
      <c r="E137" s="85"/>
      <c r="F137" s="85"/>
      <c r="G137" s="85"/>
      <c r="H137" s="77"/>
      <c r="I137" s="85"/>
      <c r="J137" s="85"/>
      <c r="K137" s="85"/>
    </row>
    <row r="138" spans="1:11">
      <c r="A138" s="77"/>
      <c r="B138" s="85"/>
      <c r="C138" s="85"/>
      <c r="D138" s="85"/>
      <c r="E138" s="85"/>
      <c r="F138" s="85"/>
      <c r="G138" s="85"/>
      <c r="H138" s="77"/>
      <c r="I138" s="85"/>
      <c r="J138" s="85"/>
      <c r="K138" s="85"/>
    </row>
    <row r="139" spans="1:11">
      <c r="A139" s="77"/>
      <c r="B139" s="85"/>
      <c r="C139" s="85"/>
      <c r="D139" s="85"/>
      <c r="E139" s="85"/>
      <c r="F139" s="85"/>
      <c r="G139" s="85"/>
      <c r="H139" s="77"/>
      <c r="I139" s="85"/>
      <c r="J139" s="85"/>
      <c r="K139" s="85"/>
    </row>
    <row r="140" spans="1:11">
      <c r="A140" s="77"/>
      <c r="B140" s="85"/>
      <c r="C140" s="85"/>
      <c r="D140" s="85"/>
      <c r="E140" s="85"/>
      <c r="F140" s="85"/>
      <c r="G140" s="85"/>
      <c r="H140" s="77"/>
      <c r="I140" s="85"/>
      <c r="J140" s="85"/>
      <c r="K140" s="85"/>
    </row>
    <row r="141" spans="1:11">
      <c r="A141" s="77"/>
      <c r="B141" s="85"/>
      <c r="C141" s="85"/>
      <c r="D141" s="85"/>
      <c r="E141" s="85"/>
      <c r="F141" s="85"/>
      <c r="G141" s="85"/>
      <c r="H141" s="77"/>
      <c r="I141" s="85"/>
      <c r="J141" s="85"/>
      <c r="K141" s="85"/>
    </row>
    <row r="142" spans="1:11">
      <c r="A142" s="77"/>
      <c r="B142" s="85"/>
      <c r="C142" s="85"/>
      <c r="D142" s="85"/>
      <c r="E142" s="85"/>
      <c r="F142" s="85"/>
      <c r="G142" s="85"/>
      <c r="H142" s="77"/>
      <c r="I142" s="85"/>
      <c r="J142" s="85"/>
      <c r="K142" s="85"/>
    </row>
    <row r="143" spans="1:11">
      <c r="A143" s="77"/>
      <c r="B143" s="85"/>
      <c r="C143" s="85"/>
      <c r="D143" s="85"/>
      <c r="E143" s="85"/>
      <c r="F143" s="85"/>
      <c r="G143" s="85"/>
      <c r="H143" s="77"/>
      <c r="I143" s="85"/>
      <c r="J143" s="85"/>
      <c r="K143" s="85"/>
    </row>
    <row r="144" spans="1:11">
      <c r="A144" s="77"/>
      <c r="B144" s="85"/>
      <c r="C144" s="85"/>
      <c r="D144" s="85"/>
      <c r="E144" s="85"/>
      <c r="F144" s="85"/>
      <c r="G144" s="85"/>
      <c r="H144" s="77"/>
      <c r="I144" s="85"/>
      <c r="J144" s="85"/>
      <c r="K144" s="85"/>
    </row>
    <row r="145" spans="1:11">
      <c r="A145" s="77"/>
      <c r="B145" s="85"/>
      <c r="C145" s="85"/>
      <c r="D145" s="85"/>
      <c r="E145" s="85"/>
      <c r="F145" s="85"/>
      <c r="G145" s="85"/>
      <c r="H145" s="77"/>
      <c r="I145" s="85"/>
      <c r="J145" s="85"/>
      <c r="K145" s="85"/>
    </row>
    <row r="146" spans="1:11">
      <c r="A146" s="77"/>
      <c r="B146" s="85"/>
      <c r="C146" s="85"/>
      <c r="D146" s="85"/>
      <c r="E146" s="85"/>
      <c r="F146" s="85"/>
      <c r="G146" s="85"/>
      <c r="H146" s="77"/>
      <c r="I146" s="85"/>
      <c r="J146" s="85"/>
      <c r="K146" s="85"/>
    </row>
    <row r="147" spans="1:11">
      <c r="A147" s="77"/>
      <c r="B147" s="85"/>
      <c r="C147" s="85"/>
      <c r="D147" s="85"/>
      <c r="E147" s="85"/>
      <c r="F147" s="85"/>
      <c r="G147" s="85"/>
      <c r="H147" s="77"/>
      <c r="I147" s="85"/>
      <c r="J147" s="85"/>
      <c r="K147" s="85"/>
    </row>
    <row r="148" spans="1:11">
      <c r="A148" s="77"/>
      <c r="B148" s="85"/>
      <c r="C148" s="85"/>
      <c r="D148" s="85"/>
      <c r="E148" s="85"/>
      <c r="F148" s="85"/>
      <c r="G148" s="85"/>
      <c r="H148" s="77"/>
      <c r="I148" s="85"/>
      <c r="J148" s="85"/>
      <c r="K148" s="85"/>
    </row>
    <row r="149" spans="1:11">
      <c r="A149" s="77"/>
      <c r="B149" s="85"/>
      <c r="C149" s="85"/>
      <c r="D149" s="85"/>
      <c r="E149" s="85"/>
      <c r="F149" s="85"/>
      <c r="G149" s="85"/>
      <c r="H149" s="77"/>
      <c r="I149" s="85"/>
      <c r="J149" s="85"/>
      <c r="K149" s="85"/>
    </row>
    <row r="150" spans="1:11">
      <c r="A150" s="77"/>
      <c r="B150" s="85"/>
      <c r="C150" s="85"/>
      <c r="D150" s="85"/>
      <c r="E150" s="85"/>
      <c r="F150" s="85"/>
      <c r="G150" s="85"/>
      <c r="H150" s="77"/>
      <c r="I150" s="85"/>
      <c r="J150" s="85"/>
      <c r="K150" s="85"/>
    </row>
    <row r="151" spans="1:11">
      <c r="A151" s="77"/>
      <c r="B151" s="85"/>
      <c r="C151" s="85"/>
      <c r="D151" s="85"/>
      <c r="E151" s="85"/>
      <c r="F151" s="85"/>
      <c r="G151" s="85"/>
      <c r="H151" s="77"/>
      <c r="I151" s="85"/>
      <c r="J151" s="85"/>
      <c r="K151" s="85"/>
    </row>
    <row r="152" spans="1:11">
      <c r="A152" s="77"/>
      <c r="B152" s="85"/>
      <c r="C152" s="85"/>
      <c r="D152" s="85"/>
      <c r="E152" s="85"/>
      <c r="F152" s="85"/>
      <c r="G152" s="85"/>
      <c r="H152" s="77"/>
      <c r="I152" s="85"/>
      <c r="J152" s="85"/>
      <c r="K152" s="85"/>
    </row>
    <row r="153" spans="1:11">
      <c r="A153" s="77"/>
      <c r="B153" s="85"/>
      <c r="C153" s="85"/>
      <c r="D153" s="85"/>
      <c r="E153" s="85"/>
      <c r="F153" s="85"/>
      <c r="G153" s="85"/>
      <c r="H153" s="77"/>
      <c r="I153" s="85"/>
      <c r="J153" s="85"/>
      <c r="K153" s="85"/>
    </row>
    <row r="154" spans="1:11">
      <c r="A154" s="77"/>
      <c r="B154" s="85"/>
      <c r="C154" s="85"/>
      <c r="D154" s="85"/>
      <c r="E154" s="85"/>
      <c r="F154" s="85"/>
      <c r="G154" s="85"/>
      <c r="H154" s="77"/>
      <c r="I154" s="85"/>
      <c r="J154" s="85"/>
      <c r="K154" s="85"/>
    </row>
    <row r="155" spans="1:11">
      <c r="A155" s="77"/>
      <c r="B155" s="85"/>
      <c r="C155" s="85"/>
      <c r="D155" s="85"/>
      <c r="E155" s="85"/>
      <c r="F155" s="85"/>
      <c r="G155" s="85"/>
      <c r="H155" s="77"/>
      <c r="I155" s="85"/>
      <c r="J155" s="85"/>
      <c r="K155" s="85"/>
    </row>
    <row r="156" spans="1:11">
      <c r="A156" s="77"/>
      <c r="B156" s="85"/>
      <c r="C156" s="85"/>
      <c r="D156" s="85"/>
      <c r="E156" s="85"/>
      <c r="F156" s="85"/>
      <c r="G156" s="85"/>
      <c r="H156" s="77"/>
      <c r="I156" s="85"/>
      <c r="J156" s="85"/>
      <c r="K156" s="85"/>
    </row>
    <row r="157" spans="1:11">
      <c r="A157" s="77"/>
      <c r="B157" s="85"/>
      <c r="C157" s="85"/>
      <c r="D157" s="85"/>
      <c r="E157" s="85"/>
      <c r="F157" s="85"/>
      <c r="G157" s="85"/>
      <c r="H157" s="77"/>
      <c r="I157" s="85"/>
      <c r="J157" s="85"/>
      <c r="K157" s="85"/>
    </row>
    <row r="158" spans="1:11">
      <c r="A158" s="77"/>
      <c r="B158" s="85"/>
      <c r="C158" s="85"/>
      <c r="D158" s="85"/>
      <c r="E158" s="85"/>
      <c r="F158" s="85"/>
      <c r="G158" s="85"/>
      <c r="H158" s="77"/>
      <c r="I158" s="85"/>
      <c r="J158" s="85"/>
      <c r="K158" s="85"/>
    </row>
    <row r="159" spans="1:11">
      <c r="A159" s="77"/>
      <c r="B159" s="85"/>
      <c r="C159" s="85"/>
      <c r="D159" s="85"/>
      <c r="E159" s="85"/>
      <c r="F159" s="85"/>
      <c r="G159" s="85"/>
      <c r="H159" s="77"/>
      <c r="I159" s="85"/>
      <c r="J159" s="85"/>
      <c r="K159" s="85"/>
    </row>
    <row r="160" spans="1:11">
      <c r="A160" s="77"/>
      <c r="B160" s="85"/>
      <c r="C160" s="85"/>
      <c r="D160" s="85"/>
      <c r="E160" s="85"/>
      <c r="F160" s="85"/>
      <c r="G160" s="85"/>
      <c r="H160" s="77"/>
      <c r="I160" s="85"/>
      <c r="J160" s="85"/>
      <c r="K160" s="85"/>
    </row>
    <row r="161" spans="1:11">
      <c r="A161" s="77"/>
      <c r="B161" s="85"/>
      <c r="C161" s="85"/>
      <c r="D161" s="85"/>
      <c r="E161" s="85"/>
      <c r="F161" s="85"/>
      <c r="G161" s="85"/>
      <c r="H161" s="77"/>
      <c r="I161" s="85"/>
      <c r="J161" s="85"/>
      <c r="K161" s="85"/>
    </row>
    <row r="162" spans="1:11">
      <c r="A162" s="77"/>
      <c r="B162" s="85"/>
      <c r="C162" s="85"/>
      <c r="D162" s="85"/>
      <c r="E162" s="85"/>
      <c r="F162" s="85"/>
      <c r="G162" s="85"/>
      <c r="H162" s="77"/>
      <c r="I162" s="85"/>
      <c r="J162" s="85"/>
      <c r="K162" s="85"/>
    </row>
    <row r="163" spans="1:11">
      <c r="A163" s="77"/>
      <c r="B163" s="85"/>
      <c r="C163" s="85"/>
      <c r="D163" s="85"/>
      <c r="E163" s="85"/>
      <c r="F163" s="85"/>
      <c r="G163" s="85"/>
      <c r="H163" s="77"/>
      <c r="I163" s="85"/>
      <c r="J163" s="85"/>
      <c r="K163" s="85"/>
    </row>
    <row r="164" spans="1:11">
      <c r="A164" s="77"/>
      <c r="B164" s="85"/>
      <c r="C164" s="85"/>
      <c r="D164" s="85"/>
      <c r="E164" s="85"/>
      <c r="F164" s="85"/>
      <c r="G164" s="85"/>
      <c r="H164" s="77"/>
      <c r="I164" s="85"/>
      <c r="J164" s="85"/>
      <c r="K164" s="85"/>
    </row>
    <row r="165" spans="1:11">
      <c r="A165" s="77"/>
      <c r="B165" s="85"/>
      <c r="C165" s="85"/>
      <c r="D165" s="85"/>
      <c r="E165" s="85"/>
      <c r="F165" s="85"/>
      <c r="G165" s="85"/>
      <c r="H165" s="77"/>
      <c r="I165" s="85"/>
      <c r="J165" s="85"/>
      <c r="K165" s="85"/>
    </row>
    <row r="166" spans="1:11">
      <c r="A166" s="77"/>
      <c r="B166" s="85"/>
      <c r="C166" s="85"/>
      <c r="D166" s="85"/>
      <c r="E166" s="85"/>
      <c r="F166" s="85"/>
      <c r="G166" s="85"/>
      <c r="H166" s="77"/>
      <c r="I166" s="85"/>
      <c r="J166" s="85"/>
      <c r="K166" s="85"/>
    </row>
    <row r="167" spans="1:11">
      <c r="A167" s="77"/>
      <c r="B167" s="85"/>
      <c r="C167" s="85"/>
      <c r="D167" s="85"/>
      <c r="E167" s="85"/>
      <c r="F167" s="85"/>
      <c r="G167" s="85"/>
      <c r="H167" s="77"/>
      <c r="I167" s="85"/>
      <c r="J167" s="85"/>
      <c r="K167" s="85"/>
    </row>
    <row r="168" spans="1:11">
      <c r="A168" s="77"/>
      <c r="B168" s="85"/>
      <c r="C168" s="85"/>
      <c r="D168" s="85"/>
      <c r="E168" s="85"/>
      <c r="F168" s="85"/>
      <c r="G168" s="85"/>
      <c r="H168" s="77"/>
      <c r="I168" s="85"/>
      <c r="J168" s="85"/>
      <c r="K168" s="85"/>
    </row>
    <row r="169" spans="1:11">
      <c r="A169" s="77"/>
      <c r="B169" s="85"/>
      <c r="C169" s="85"/>
      <c r="D169" s="85"/>
      <c r="E169" s="85"/>
      <c r="F169" s="85"/>
      <c r="G169" s="85"/>
      <c r="H169" s="77"/>
      <c r="I169" s="85"/>
      <c r="J169" s="85"/>
      <c r="K169" s="85"/>
    </row>
    <row r="170" spans="1:11">
      <c r="A170" s="77"/>
      <c r="B170" s="85"/>
      <c r="C170" s="85"/>
      <c r="D170" s="85"/>
      <c r="E170" s="85"/>
      <c r="F170" s="85"/>
      <c r="G170" s="85"/>
      <c r="H170" s="77"/>
      <c r="I170" s="85"/>
      <c r="J170" s="85"/>
      <c r="K170" s="85"/>
    </row>
    <row r="171" spans="1:11">
      <c r="A171" s="77"/>
      <c r="B171" s="85"/>
      <c r="C171" s="85"/>
      <c r="D171" s="85"/>
      <c r="E171" s="85"/>
      <c r="F171" s="85"/>
      <c r="G171" s="85"/>
      <c r="H171" s="77"/>
      <c r="I171" s="85"/>
      <c r="J171" s="85"/>
      <c r="K171" s="85"/>
    </row>
    <row r="172" spans="1:11">
      <c r="A172" s="77"/>
      <c r="B172" s="85"/>
      <c r="C172" s="85"/>
      <c r="D172" s="85"/>
      <c r="E172" s="85"/>
      <c r="F172" s="85"/>
      <c r="G172" s="85"/>
      <c r="H172" s="77"/>
      <c r="I172" s="85"/>
      <c r="J172" s="85"/>
      <c r="K172" s="85"/>
    </row>
    <row r="173" spans="1:11">
      <c r="A173" s="77"/>
      <c r="B173" s="85"/>
      <c r="C173" s="85"/>
      <c r="D173" s="85"/>
      <c r="E173" s="85"/>
      <c r="F173" s="85"/>
      <c r="G173" s="85"/>
      <c r="H173" s="77"/>
      <c r="I173" s="85"/>
      <c r="J173" s="85"/>
      <c r="K173" s="85"/>
    </row>
    <row r="174" spans="1:11">
      <c r="A174" s="77"/>
      <c r="B174" s="85"/>
      <c r="C174" s="85"/>
      <c r="D174" s="85"/>
      <c r="E174" s="85"/>
      <c r="F174" s="85"/>
      <c r="G174" s="85"/>
      <c r="H174" s="77"/>
      <c r="I174" s="85"/>
      <c r="J174" s="85"/>
      <c r="K174" s="85"/>
    </row>
    <row r="175" spans="1:11">
      <c r="A175" s="77"/>
      <c r="B175" s="85"/>
      <c r="C175" s="85"/>
      <c r="D175" s="85"/>
      <c r="E175" s="85"/>
      <c r="F175" s="85"/>
      <c r="G175" s="85"/>
      <c r="H175" s="77"/>
      <c r="I175" s="85"/>
      <c r="J175" s="85"/>
      <c r="K175" s="85"/>
    </row>
    <row r="176" spans="1:11">
      <c r="A176" s="77"/>
      <c r="B176" s="85"/>
      <c r="C176" s="85"/>
      <c r="D176" s="85"/>
      <c r="E176" s="85"/>
      <c r="F176" s="85"/>
      <c r="G176" s="85"/>
      <c r="H176" s="77"/>
      <c r="I176" s="85"/>
      <c r="J176" s="85"/>
      <c r="K176" s="85"/>
    </row>
    <row r="177" spans="1:11">
      <c r="A177" s="77"/>
      <c r="B177" s="85"/>
      <c r="C177" s="85"/>
      <c r="D177" s="85"/>
      <c r="E177" s="85"/>
      <c r="F177" s="85"/>
      <c r="G177" s="85"/>
      <c r="H177" s="77"/>
      <c r="I177" s="85"/>
      <c r="J177" s="85"/>
      <c r="K177" s="85"/>
    </row>
    <row r="178" spans="1:11">
      <c r="A178" s="77"/>
      <c r="B178" s="85"/>
      <c r="C178" s="85"/>
      <c r="D178" s="85"/>
      <c r="E178" s="85"/>
      <c r="F178" s="85"/>
      <c r="G178" s="85"/>
      <c r="H178" s="77"/>
      <c r="I178" s="85"/>
      <c r="J178" s="85"/>
      <c r="K178" s="85"/>
    </row>
    <row r="179" spans="1:11">
      <c r="A179" s="77"/>
      <c r="B179" s="85"/>
      <c r="C179" s="85"/>
      <c r="D179" s="85"/>
      <c r="E179" s="85"/>
      <c r="F179" s="85"/>
      <c r="G179" s="85"/>
      <c r="H179" s="77"/>
      <c r="I179" s="85"/>
      <c r="J179" s="85"/>
      <c r="K179" s="85"/>
    </row>
    <row r="180" spans="1:11">
      <c r="A180" s="77"/>
      <c r="B180" s="85"/>
      <c r="C180" s="85"/>
      <c r="D180" s="85"/>
      <c r="E180" s="85"/>
      <c r="F180" s="85"/>
      <c r="G180" s="85"/>
      <c r="H180" s="77"/>
      <c r="I180" s="85"/>
      <c r="J180" s="85"/>
      <c r="K180" s="85"/>
    </row>
    <row r="181" spans="1:11">
      <c r="A181" s="77"/>
      <c r="B181" s="85"/>
      <c r="C181" s="85"/>
      <c r="D181" s="85"/>
      <c r="E181" s="85"/>
      <c r="F181" s="85"/>
      <c r="G181" s="85"/>
      <c r="H181" s="77"/>
      <c r="I181" s="85"/>
      <c r="J181" s="85"/>
      <c r="K181" s="85"/>
    </row>
    <row r="182" spans="1:11">
      <c r="A182" s="77"/>
      <c r="B182" s="85"/>
      <c r="C182" s="85"/>
      <c r="D182" s="85"/>
      <c r="E182" s="85"/>
      <c r="F182" s="85"/>
      <c r="G182" s="85"/>
      <c r="H182" s="77"/>
      <c r="I182" s="85"/>
      <c r="J182" s="85"/>
      <c r="K182" s="85"/>
    </row>
    <row r="183" spans="1:11">
      <c r="A183" s="77"/>
      <c r="B183" s="85"/>
      <c r="C183" s="85"/>
      <c r="D183" s="85"/>
      <c r="E183" s="85"/>
      <c r="F183" s="85"/>
      <c r="G183" s="85"/>
      <c r="H183" s="77"/>
      <c r="I183" s="85"/>
      <c r="J183" s="85"/>
      <c r="K183" s="85"/>
    </row>
    <row r="184" spans="1:11">
      <c r="A184" s="77"/>
      <c r="B184" s="85"/>
      <c r="C184" s="85"/>
      <c r="D184" s="85"/>
      <c r="E184" s="85"/>
      <c r="F184" s="85"/>
      <c r="G184" s="85"/>
      <c r="H184" s="77"/>
      <c r="I184" s="85"/>
      <c r="J184" s="85"/>
      <c r="K184" s="85"/>
    </row>
    <row r="185" spans="1:11">
      <c r="A185" s="77"/>
      <c r="B185" s="85"/>
      <c r="C185" s="85"/>
      <c r="D185" s="85"/>
      <c r="E185" s="85"/>
      <c r="F185" s="85"/>
      <c r="G185" s="85"/>
      <c r="H185" s="77"/>
      <c r="I185" s="85"/>
      <c r="J185" s="85"/>
      <c r="K185" s="85"/>
    </row>
    <row r="186" spans="1:11">
      <c r="A186" s="77"/>
      <c r="B186" s="85"/>
      <c r="C186" s="85"/>
      <c r="D186" s="85"/>
      <c r="E186" s="85"/>
      <c r="F186" s="85"/>
      <c r="G186" s="85"/>
      <c r="H186" s="77"/>
      <c r="I186" s="85"/>
      <c r="J186" s="85"/>
      <c r="K186" s="85"/>
    </row>
    <row r="187" spans="1:11">
      <c r="A187" s="77"/>
      <c r="B187" s="85"/>
      <c r="C187" s="85"/>
      <c r="D187" s="85"/>
      <c r="E187" s="85"/>
      <c r="F187" s="85"/>
      <c r="G187" s="85"/>
      <c r="H187" s="77"/>
      <c r="I187" s="85"/>
      <c r="J187" s="85"/>
      <c r="K187" s="85"/>
    </row>
    <row r="188" spans="1:11">
      <c r="A188" s="77"/>
      <c r="B188" s="85"/>
      <c r="C188" s="85"/>
      <c r="D188" s="85"/>
      <c r="E188" s="85"/>
      <c r="F188" s="85"/>
      <c r="G188" s="85"/>
      <c r="H188" s="77"/>
      <c r="I188" s="85"/>
      <c r="J188" s="85"/>
      <c r="K188" s="85"/>
    </row>
    <row r="189" spans="1:11">
      <c r="A189" s="77"/>
      <c r="B189" s="85"/>
      <c r="C189" s="85"/>
      <c r="D189" s="85"/>
      <c r="E189" s="85"/>
      <c r="F189" s="85"/>
      <c r="G189" s="85"/>
      <c r="H189" s="77"/>
      <c r="I189" s="85"/>
      <c r="J189" s="85"/>
      <c r="K189" s="85"/>
    </row>
    <row r="190" spans="1:11">
      <c r="A190" s="77"/>
      <c r="B190" s="85"/>
      <c r="C190" s="85"/>
      <c r="D190" s="85"/>
      <c r="E190" s="85"/>
      <c r="F190" s="85"/>
      <c r="G190" s="85"/>
      <c r="H190" s="77"/>
      <c r="I190" s="85"/>
      <c r="J190" s="85"/>
      <c r="K190" s="85"/>
    </row>
  </sheetData>
  <sheetProtection algorithmName="SHA-512" hashValue="YQNVr4oyMe0P2aiY1PCS01uRLMEL2iTZ29vbWWMlD5WG4ZdQhakU6Cgi3XGlzaLFO6ZmoroC7iZGYLjiD3RxHQ==" saltValue="JUshAlqyeVSyHWTzjnOXnA==" spinCount="100000" sheet="1" insertHyperlinks="0" sort="0" autoFilter="0" pivotTables="0" objects="1"/>
  <protectedRanges>
    <protectedRange sqref="F4" name="区域1"/>
  </protectedRanges>
  <mergeCells count="4">
    <mergeCell ref="A1:K1"/>
    <mergeCell ref="A2:K2"/>
    <mergeCell ref="A6:K6"/>
    <mergeCell ref="H7:K7"/>
  </mergeCells>
  <printOptions horizontalCentered="1"/>
  <pageMargins left="0.196850393700787" right="0.196850393700787" top="0.748031496062992" bottom="0.748031496062992" header="0.31496062992126" footer="0.31496062992126"/>
  <pageSetup paperSize="9" scale="83" orientation="landscape" blackAndWhite="1"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J10"/>
  <sheetViews>
    <sheetView view="pageBreakPreview" zoomScaleNormal="100" workbookViewId="0">
      <pane ySplit="3" topLeftCell="A4" activePane="bottomLeft" state="frozen"/>
      <selection/>
      <selection pane="bottomLeft" activeCell="C17" sqref="C17"/>
    </sheetView>
  </sheetViews>
  <sheetFormatPr defaultColWidth="8.75" defaultRowHeight="30" customHeight="1"/>
  <cols>
    <col min="1" max="1" width="6.86666666666667" style="38" customWidth="1"/>
    <col min="2" max="2" width="26" style="38" customWidth="1"/>
    <col min="3" max="3" width="20.5" style="38" customWidth="1"/>
    <col min="4" max="4" width="16" style="38" hidden="1" customWidth="1"/>
    <col min="5" max="5" width="20.8916666666667" style="38" customWidth="1"/>
    <col min="6" max="6" width="16.5" style="38" customWidth="1"/>
    <col min="7" max="7" width="20.2416666666667" style="38" customWidth="1"/>
    <col min="8" max="8" width="17" style="38" customWidth="1"/>
    <col min="9" max="9" width="11.5" style="38"/>
    <col min="10" max="32" width="9" style="38"/>
    <col min="33" max="16384" width="8.75" style="38"/>
  </cols>
  <sheetData>
    <row r="1" ht="32.1" customHeight="1" spans="1:8">
      <c r="A1" s="6" t="s">
        <v>39</v>
      </c>
      <c r="B1" s="6"/>
      <c r="C1" s="6"/>
      <c r="D1" s="6"/>
      <c r="E1" s="6"/>
      <c r="F1" s="6"/>
      <c r="G1" s="6"/>
      <c r="H1" s="6"/>
    </row>
    <row r="2" customHeight="1" spans="1:1">
      <c r="A2" s="38" t="str">
        <f>'1、投标总报价汇总表'!A2</f>
        <v>工程名称：花都湖数字经济与创新产业园项目5号楼升级改造工程设计施工总承包</v>
      </c>
    </row>
    <row r="3" customHeight="1" spans="1:8">
      <c r="A3" s="39" t="s">
        <v>17</v>
      </c>
      <c r="B3" s="40" t="s">
        <v>29</v>
      </c>
      <c r="C3" s="40" t="s">
        <v>40</v>
      </c>
      <c r="D3" s="40" t="s">
        <v>41</v>
      </c>
      <c r="E3" s="40" t="s">
        <v>33</v>
      </c>
      <c r="F3" s="40" t="s">
        <v>21</v>
      </c>
      <c r="G3" s="40" t="s">
        <v>42</v>
      </c>
      <c r="H3" s="41" t="s">
        <v>35</v>
      </c>
    </row>
    <row r="4" ht="27.75" customHeight="1" spans="1:8">
      <c r="A4" s="42">
        <v>1</v>
      </c>
      <c r="B4" s="43" t="s">
        <v>43</v>
      </c>
      <c r="C4" s="44">
        <f>'4、采用模拟清单报价部分'!E6</f>
        <v>17000135.1</v>
      </c>
      <c r="D4" s="45"/>
      <c r="E4" s="46">
        <f>'4、采用模拟清单报价部分'!I6</f>
        <v>15596454.22</v>
      </c>
      <c r="F4" s="46">
        <f>'4、采用模拟清单报价部分'!J6</f>
        <v>1403680.88</v>
      </c>
      <c r="G4" s="46">
        <f>'4、采用模拟清单报价部分'!K6</f>
        <v>17000135.1</v>
      </c>
      <c r="H4" s="47"/>
    </row>
    <row r="5" ht="39" customHeight="1" spans="1:10">
      <c r="A5" s="42">
        <v>2</v>
      </c>
      <c r="B5" s="48" t="s">
        <v>44</v>
      </c>
      <c r="C5" s="44">
        <v>500000</v>
      </c>
      <c r="D5" s="49" t="s">
        <v>45</v>
      </c>
      <c r="E5" s="50">
        <f>ROUND(G5/(1+9%),2)</f>
        <v>458715.6</v>
      </c>
      <c r="F5" s="50">
        <f>G5-E5</f>
        <v>41284.4</v>
      </c>
      <c r="G5" s="50">
        <f>+C5</f>
        <v>500000</v>
      </c>
      <c r="H5" s="51"/>
      <c r="I5" s="68"/>
      <c r="J5" s="69"/>
    </row>
    <row r="6" ht="45.95" customHeight="1" spans="1:8">
      <c r="A6" s="52">
        <v>3</v>
      </c>
      <c r="B6" s="53" t="s">
        <v>46</v>
      </c>
      <c r="C6" s="54">
        <f>+SUM(C4:C5)</f>
        <v>17500135.1</v>
      </c>
      <c r="D6" s="55" t="s">
        <v>45</v>
      </c>
      <c r="E6" s="56">
        <f>+SUM(E4:E5)</f>
        <v>16055169.82</v>
      </c>
      <c r="F6" s="56">
        <f>+SUM(F4:F5)</f>
        <v>1444965.28</v>
      </c>
      <c r="G6" s="56">
        <f>+SUM(G4:G5)</f>
        <v>17500135.1</v>
      </c>
      <c r="H6" s="57"/>
    </row>
    <row r="7" ht="10.5" customHeight="1" spans="1:8">
      <c r="A7" s="58"/>
      <c r="B7" s="59"/>
      <c r="C7" s="60"/>
      <c r="D7" s="61"/>
      <c r="E7" s="60"/>
      <c r="F7" s="60"/>
      <c r="G7" s="62"/>
      <c r="H7" s="63"/>
    </row>
    <row r="8" ht="57.75" customHeight="1" spans="1:8">
      <c r="A8" s="64" t="s">
        <v>47</v>
      </c>
      <c r="B8" s="65"/>
      <c r="C8" s="65"/>
      <c r="D8" s="65"/>
      <c r="E8" s="65"/>
      <c r="F8" s="65"/>
      <c r="G8" s="65"/>
      <c r="H8" s="65"/>
    </row>
    <row r="9" ht="17.25" customHeight="1"/>
    <row r="10" ht="99" customHeight="1" spans="4:9">
      <c r="D10" s="66"/>
      <c r="E10" s="67"/>
      <c r="F10" s="67"/>
      <c r="G10" s="67"/>
      <c r="H10" s="67"/>
      <c r="I10" s="66"/>
    </row>
  </sheetData>
  <sheetProtection algorithmName="SHA-512" hashValue="AoH9LkoAK6xaTnVRaMHc4Qb5oL10tIPEX1a008vs0LAeQDIeSgqKJimlfOtdho5cp+leW1PjadRSyyz0qyq+3w==" saltValue="ubypsPjjm5sB2tN0cUgWGg==" spinCount="100000" sheet="1" insertHyperlinks="0" sort="0" autoFilter="0" pivotTables="0" objects="1"/>
  <protectedRanges>
    <protectedRange sqref="D4" name="区域1"/>
  </protectedRanges>
  <mergeCells count="3">
    <mergeCell ref="A1:H1"/>
    <mergeCell ref="A8:H8"/>
    <mergeCell ref="E10:H10"/>
  </mergeCells>
  <pageMargins left="0.590551181102362" right="0.62992125984252" top="0.748031496062992" bottom="0.748031496062992" header="0.31496062992126" footer="0.31496062992126"/>
  <pageSetup paperSize="9" scale="61" fitToHeight="0" orientation="portrait"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outlinePr summaryBelow="0"/>
    <pageSetUpPr fitToPage="1"/>
  </sheetPr>
  <dimension ref="A1:L9"/>
  <sheetViews>
    <sheetView view="pageBreakPreview" zoomScale="85" zoomScaleNormal="100" workbookViewId="0">
      <pane ySplit="4" topLeftCell="A5" activePane="bottomLeft" state="frozen"/>
      <selection/>
      <selection pane="bottomLeft" activeCell="I19" sqref="I19"/>
    </sheetView>
  </sheetViews>
  <sheetFormatPr defaultColWidth="8.86666666666667" defaultRowHeight="13.5"/>
  <cols>
    <col min="1" max="1" width="7.5" style="3" customWidth="1"/>
    <col min="2" max="2" width="27.1083333333333" style="4" customWidth="1"/>
    <col min="3" max="4" width="23.5" style="3" customWidth="1"/>
    <col min="5" max="6" width="20.6333333333333" style="3" customWidth="1"/>
    <col min="7" max="7" width="20.6333333333333" style="5" customWidth="1"/>
    <col min="8" max="8" width="16.1083333333333" style="3" customWidth="1"/>
    <col min="9" max="9" width="18.5" style="3" customWidth="1"/>
    <col min="10" max="10" width="19.5" style="3" customWidth="1"/>
    <col min="11" max="11" width="18.3666666666667" style="3" customWidth="1"/>
    <col min="12" max="12" width="17.9666666666667" style="3" customWidth="1"/>
    <col min="13" max="13" width="12.8916666666667" style="3" customWidth="1"/>
    <col min="14" max="16384" width="8.86666666666667" style="3"/>
  </cols>
  <sheetData>
    <row r="1" ht="39.95" customHeight="1" spans="1:12">
      <c r="A1" s="6" t="s">
        <v>48</v>
      </c>
      <c r="B1" s="6"/>
      <c r="C1" s="6"/>
      <c r="D1" s="6"/>
      <c r="E1" s="6"/>
      <c r="F1" s="6"/>
      <c r="G1" s="6"/>
      <c r="H1" s="6"/>
      <c r="I1" s="6"/>
      <c r="J1" s="6"/>
      <c r="K1" s="6"/>
      <c r="L1" s="6"/>
    </row>
    <row r="2" ht="21.95" customHeight="1" spans="1:12">
      <c r="A2" s="7" t="str">
        <f>'1、投标总报价汇总表'!A2</f>
        <v>工程名称：花都湖数字经济与创新产业园项目5号楼升级改造工程设计施工总承包</v>
      </c>
      <c r="B2" s="7"/>
      <c r="C2" s="7"/>
      <c r="D2" s="7"/>
      <c r="E2" s="7"/>
      <c r="F2" s="7"/>
      <c r="G2" s="8"/>
      <c r="H2" s="7"/>
      <c r="I2" s="7"/>
      <c r="J2" s="7"/>
      <c r="K2" s="7"/>
      <c r="L2" s="7"/>
    </row>
    <row r="3" ht="36" customHeight="1" spans="1:12">
      <c r="A3" s="9" t="s">
        <v>17</v>
      </c>
      <c r="B3" s="10" t="s">
        <v>49</v>
      </c>
      <c r="C3" s="11" t="s">
        <v>50</v>
      </c>
      <c r="D3" s="12"/>
      <c r="E3" s="10" t="s">
        <v>51</v>
      </c>
      <c r="F3" s="10" t="s">
        <v>52</v>
      </c>
      <c r="G3" s="10" t="s">
        <v>53</v>
      </c>
      <c r="H3" s="10" t="s">
        <v>54</v>
      </c>
      <c r="I3" s="31" t="s">
        <v>20</v>
      </c>
      <c r="J3" s="31" t="s">
        <v>21</v>
      </c>
      <c r="K3" s="31" t="s">
        <v>22</v>
      </c>
      <c r="L3" s="32" t="s">
        <v>23</v>
      </c>
    </row>
    <row r="4" ht="30" customHeight="1" spans="1:12">
      <c r="A4" s="13"/>
      <c r="B4" s="14"/>
      <c r="C4" s="14" t="s">
        <v>55</v>
      </c>
      <c r="D4" s="14" t="s">
        <v>56</v>
      </c>
      <c r="E4" s="14" t="s">
        <v>57</v>
      </c>
      <c r="F4" s="14"/>
      <c r="G4" s="14"/>
      <c r="H4" s="15" t="s">
        <v>58</v>
      </c>
      <c r="I4" s="15" t="s">
        <v>59</v>
      </c>
      <c r="J4" s="15" t="s">
        <v>60</v>
      </c>
      <c r="K4" s="15" t="s">
        <v>61</v>
      </c>
      <c r="L4" s="33"/>
    </row>
    <row r="5" ht="56" customHeight="1" spans="1:12">
      <c r="A5" s="16">
        <v>1</v>
      </c>
      <c r="B5" s="17" t="s">
        <v>0</v>
      </c>
      <c r="C5" s="18">
        <f>SUM(D5)</f>
        <v>962271.79</v>
      </c>
      <c r="D5" s="18">
        <f>[136]汇总表!$C$21*1.09</f>
        <v>962271.79</v>
      </c>
      <c r="E5" s="18">
        <f>[136]汇总表!$C$24</f>
        <v>17000135.1</v>
      </c>
      <c r="F5" s="18">
        <v>11000</v>
      </c>
      <c r="G5" s="18">
        <f>+E5/F5</f>
        <v>1545.47</v>
      </c>
      <c r="H5" s="19">
        <f>+'3、建安工程费报价汇总表'!$D$4</f>
        <v>0</v>
      </c>
      <c r="I5" s="18">
        <f>K5/(1+9%)</f>
        <v>15596454.22</v>
      </c>
      <c r="J5" s="18">
        <f>K5-I5</f>
        <v>1403680.88</v>
      </c>
      <c r="K5" s="18">
        <f>+E5*(1-H5)</f>
        <v>17000135.1</v>
      </c>
      <c r="L5" s="34" t="s">
        <v>62</v>
      </c>
    </row>
    <row r="6" s="1" customFormat="1" ht="30" customHeight="1" spans="1:12">
      <c r="A6" s="16">
        <v>2</v>
      </c>
      <c r="B6" s="20" t="s">
        <v>63</v>
      </c>
      <c r="C6" s="21">
        <f>SUM(C5:C5)</f>
        <v>962271.79</v>
      </c>
      <c r="D6" s="21"/>
      <c r="E6" s="21">
        <f>SUM(E5:E5)</f>
        <v>17000135.1</v>
      </c>
      <c r="F6" s="21">
        <f>SUM(F5:F5)</f>
        <v>11000</v>
      </c>
      <c r="G6" s="21">
        <f>+E6/F6</f>
        <v>1545.47</v>
      </c>
      <c r="H6" s="21"/>
      <c r="I6" s="21">
        <f>SUM(I5:I5)</f>
        <v>15596454.22</v>
      </c>
      <c r="J6" s="21">
        <f>SUM(J5:J5)</f>
        <v>1403680.88</v>
      </c>
      <c r="K6" s="21">
        <f>SUM(K5:K5)</f>
        <v>17000135.1</v>
      </c>
      <c r="L6" s="35"/>
    </row>
    <row r="7" s="2" customFormat="1" ht="30" customHeight="1" spans="1:12">
      <c r="A7" s="22"/>
      <c r="B7" s="23"/>
      <c r="C7" s="24"/>
      <c r="D7" s="24"/>
      <c r="E7" s="24"/>
      <c r="F7" s="24"/>
      <c r="G7" s="24"/>
      <c r="H7" s="24"/>
      <c r="I7" s="24"/>
      <c r="J7" s="24"/>
      <c r="K7" s="24"/>
      <c r="L7" s="36"/>
    </row>
    <row r="8" ht="63.95" customHeight="1" spans="1:12">
      <c r="A8" s="25" t="s">
        <v>64</v>
      </c>
      <c r="B8" s="26"/>
      <c r="C8" s="25"/>
      <c r="D8" s="25"/>
      <c r="E8" s="25"/>
      <c r="F8" s="25"/>
      <c r="G8" s="27"/>
      <c r="H8" s="25"/>
      <c r="I8" s="25"/>
      <c r="J8" s="25"/>
      <c r="K8" s="25"/>
      <c r="L8" s="25"/>
    </row>
    <row r="9" ht="137.1" customHeight="1" spans="1:12">
      <c r="A9" s="28"/>
      <c r="B9" s="29"/>
      <c r="C9" s="28"/>
      <c r="D9" s="28"/>
      <c r="E9" s="28"/>
      <c r="F9" s="28"/>
      <c r="G9" s="30"/>
      <c r="H9" s="28"/>
      <c r="I9" s="37"/>
      <c r="J9" s="37"/>
      <c r="K9" s="37"/>
      <c r="L9" s="37"/>
    </row>
  </sheetData>
  <sheetProtection algorithmName="SHA-512" hashValue="3yVRM/2Q4GstW42yjCmWivjp9h/LiMKjJOB9XVsAGiSTdlf/IKr/hM+M5BIYW7DpVGms6bzc3K15VpRCe5Ej5Q==" saltValue="x5WESc5sumOHS99NluTBAw==" spinCount="100000" sheet="1" insertHyperlinks="0" sort="0" autoFilter="0" pivotTables="0" objects="1"/>
  <protectedRanges>
    <protectedRange sqref="H5" name="区域1"/>
  </protectedRanges>
  <autoFilter xmlns:etc="http://www.wps.cn/officeDocument/2017/etCustomData" ref="A4:L6" etc:filterBottomFollowUsedRange="0">
    <extLst/>
  </autoFilter>
  <mergeCells count="7">
    <mergeCell ref="A1:L1"/>
    <mergeCell ref="C3:D3"/>
    <mergeCell ref="A8:L8"/>
    <mergeCell ref="I9:L9"/>
    <mergeCell ref="A3:A4"/>
    <mergeCell ref="B3:B4"/>
    <mergeCell ref="L3:L4"/>
  </mergeCells>
  <printOptions horizontalCentered="1"/>
  <pageMargins left="0.78740157480315" right="0.393700787401575" top="0.78740157480315" bottom="0.590551181102362" header="0.511811023622047" footer="0.511811023622047"/>
  <pageSetup paperSize="9" scale="39" orientation="portrait" horizontalDpi="600" vertic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allowEditUser xmlns="https://web.wps.cn/et/2018/main" xmlns:s="http://schemas.openxmlformats.org/spreadsheetml/2006/main" hasInvisiblePropRange="0">
  <rangeList sheetStid="8" master="" otherUserPermission="visible"/>
  <rangeList sheetStid="10" master="" otherUserPermission="visible"/>
  <rangeList sheetStid="1" master="" otherUserPermission="visible"/>
  <rangeList sheetStid="9" master="" otherUserPermission="visible">
    <arrUserId title="区域1" rangeCreator="" othersAccessPermission="edit"/>
  </rangeList>
  <rangeList sheetStid="4" master="" otherUserPermission="visible">
    <arrUserId title="区域1" rangeCreator="" othersAccessPermission="edit"/>
  </rangeList>
  <rangeList sheetStid="5" master="" otherUserPermission="visible">
    <arrUserId title="区域1" rangeCreator="" othersAccessPermission="edit"/>
  </rangeList>
</allowEditUser>
</file>

<file path=customXml/item2.xml>��
</file>

<file path=customXml/item3.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06C82605-B75B-4693-9329-32AAD527C692}">
  <ds:schemaRefs/>
</ds:datastoreItem>
</file>

<file path=customXml/itemProps3.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WWO_wpscloud_20231221175831-f4dcce6af2</Application>
  <HeadingPairs>
    <vt:vector size="2" baseType="variant">
      <vt:variant>
        <vt:lpstr>工作表</vt:lpstr>
      </vt:variant>
      <vt:variant>
        <vt:i4>6</vt:i4>
      </vt:variant>
    </vt:vector>
  </HeadingPairs>
  <TitlesOfParts>
    <vt:vector size="6" baseType="lpstr">
      <vt:lpstr>封面</vt:lpstr>
      <vt:lpstr>投标报价填写说明</vt:lpstr>
      <vt:lpstr>1、投标总报价汇总表</vt:lpstr>
      <vt:lpstr>2、设计费报价汇总表</vt:lpstr>
      <vt:lpstr>3、建安工程费报价汇总表</vt:lpstr>
      <vt:lpstr>4、采用模拟清单报价部分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欣</dc:creator>
  <cp:lastModifiedBy>YU</cp:lastModifiedBy>
  <dcterms:created xsi:type="dcterms:W3CDTF">2021-03-23T23:53:00Z</dcterms:created>
  <cp:lastPrinted>2023-12-28T12:39:00Z</cp:lastPrinted>
  <dcterms:modified xsi:type="dcterms:W3CDTF">2025-08-25T09:33:54Z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1212F944A1B848088179DAB1DA719585_13</vt:lpwstr>
  </property>
  <property fmtid="{D5CDD505-2E9C-101B-9397-08002B2CF9AE}" pid="4" name="KSOReadingLayout">
    <vt:bool>true</vt:bool>
  </property>
</Properties>
</file>