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420"/>
  </bookViews>
  <sheets>
    <sheet name="1.基准清单—土建工程计量计价说明" sheetId="5" r:id="rId1"/>
    <sheet name="2.1基准清单—大型土石方挖运工程（必填）" sheetId="6" r:id="rId2"/>
    <sheet name="2.2基准清单—支护及桩基工程（必填）" sheetId="7" r:id="rId3"/>
    <sheet name="人工费调整" sheetId="9" state="hidden" r:id="rId4"/>
    <sheet name="2.7基准清单—主要材料（必填）" sheetId="8" r:id="rId5"/>
    <sheet name="3.1-模拟清单—造价汇总表" sheetId="1" r:id="rId6"/>
    <sheet name="3.2-模拟清单—大开挖土方工程 " sheetId="4" r:id="rId7"/>
    <sheet name="3.3-基坑支护工程" sheetId="2" r:id="rId8"/>
  </sheets>
  <externalReferences>
    <externalReference r:id="rId10"/>
    <externalReference r:id="rId11"/>
    <externalReference r:id="rId12"/>
  </externalReferences>
  <definedNames>
    <definedName name="_xlnm._FilterDatabase" localSheetId="4" hidden="1">'2.7基准清单—主要材料（必填）'!$A$4:$P$166</definedName>
    <definedName name="_xlnm._FilterDatabase" localSheetId="7" hidden="1">'3.3-基坑支护工程'!$A$7:$V$193</definedName>
    <definedName name="_1.0_1.3_24" localSheetId="5">#REF!</definedName>
    <definedName name="公式">IF(ISBLANK(#REF!),"",EVALUATE(SUBSTITUTE(SUBSTITUTE(#REF!,"[","*istext(""["),"]","]"")")))</definedName>
    <definedName name="_Order1" hidden="1">255</definedName>
    <definedName name="___xlfn.AGGREGATE">#NAME?</definedName>
    <definedName name="_2CUST_PRD_NO_SUP_2">""</definedName>
    <definedName name="_1D2_">#N/A</definedName>
    <definedName name="_CUST_PRD_NO_SUP_2">""</definedName>
    <definedName name="_9CUST_PRD_NO_SUP_2">""</definedName>
    <definedName name="__num001">#N/A</definedName>
    <definedName name="__xlfn.AGGREGATE">#NAME?</definedName>
    <definedName name="__________wa2">#REF!</definedName>
    <definedName name="_1.0_1.3_24" localSheetId="4">#REF!</definedName>
    <definedName name="_8_8" localSheetId="4">_xleta.EVALUATE+#REF!</definedName>
    <definedName name="_m3" localSheetId="4">#REF!</definedName>
    <definedName name="_wa2" localSheetId="4">#REF!</definedName>
    <definedName name="_x1" localSheetId="4">#REF!</definedName>
    <definedName name="_ys1" localSheetId="4">#REF!</definedName>
    <definedName name="_ys2" localSheetId="4">#REF!</definedName>
    <definedName name="_ys3" localSheetId="4">#REF!</definedName>
    <definedName name="A2A3零星" localSheetId="4">B</definedName>
    <definedName name="A2A3外墙" localSheetId="4">B</definedName>
    <definedName name="A2A3阳台" localSheetId="4">B</definedName>
    <definedName name="AAA" localSheetId="4">#REF!+#REF!+0.1</definedName>
    <definedName name="AAAA" localSheetId="4">#REF!+#REF!+0.1</definedName>
    <definedName name="ac" localSheetId="4">#REF!</definedName>
    <definedName name="adc" localSheetId="4">#REF!</definedName>
    <definedName name="BQ" localSheetId="4">#REF!</definedName>
    <definedName name="BQ6.4S" localSheetId="4">#REF!</definedName>
    <definedName name="BQ6.5" localSheetId="4">#REF!</definedName>
    <definedName name="BQ6.6" localSheetId="4">#REF!</definedName>
    <definedName name="BQ6.6S" localSheetId="4">#REF!</definedName>
    <definedName name="DD" localSheetId="4">#REF!</definedName>
    <definedName name="Ddd" localSheetId="4">#REF!</definedName>
    <definedName name="DIXI" localSheetId="4">#REF!</definedName>
    <definedName name="DQ6.2" localSheetId="4">#REF!</definedName>
    <definedName name="DQ6.3" localSheetId="4">#REF!</definedName>
    <definedName name="DQ6.35" localSheetId="4">#REF!</definedName>
    <definedName name="DQ6.3S" localSheetId="4">#REF!</definedName>
    <definedName name="DQ6.4" localSheetId="4">#REF!</definedName>
    <definedName name="DQ6.5" localSheetId="4">#REF!</definedName>
    <definedName name="EERERRE" localSheetId="4">#REF!</definedName>
    <definedName name="ERE" localSheetId="4">#REF!</definedName>
    <definedName name="ERER" localSheetId="4">#REF!</definedName>
    <definedName name="ERER656" localSheetId="4">#REF!</definedName>
    <definedName name="Excel_BuiltIn__FilterDatabase_6" localSheetId="4">#REF!</definedName>
    <definedName name="KJKK" localSheetId="4">#REF!</definedName>
    <definedName name="louti" localSheetId="4">B</definedName>
    <definedName name="_xlnm.Print_Area" localSheetId="4">'2.7基准清单—主要材料（必填）'!$A$1:$M$166</definedName>
    <definedName name="Print_Area_MI" localSheetId="4">#REF!</definedName>
    <definedName name="_xlnm.Print_Titles" localSheetId="4" hidden="1">#REF!</definedName>
    <definedName name="q" localSheetId="4">#REF!</definedName>
    <definedName name="sdsad" localSheetId="4">#REF!</definedName>
    <definedName name="series01" localSheetId="4">#REF!</definedName>
    <definedName name="series02" localSheetId="4">#REF!</definedName>
    <definedName name="series03" localSheetId="4">#REF!</definedName>
    <definedName name="series04" localSheetId="4">#REF!</definedName>
    <definedName name="series05" localSheetId="4">#REF!</definedName>
    <definedName name="series06" localSheetId="4">#REF!</definedName>
    <definedName name="series07" localSheetId="4">#REF!</definedName>
    <definedName name="series08" localSheetId="4">#REF!</definedName>
    <definedName name="series09" localSheetId="4">#REF!</definedName>
    <definedName name="series10" localSheetId="4">#REF!</definedName>
    <definedName name="series18" localSheetId="4">#REF!</definedName>
    <definedName name="u" localSheetId="4">#REF!</definedName>
    <definedName name="UU" localSheetId="4">#REF!</definedName>
    <definedName name="UYUU" localSheetId="4">#REF!</definedName>
    <definedName name="W" localSheetId="4">#REF!</definedName>
    <definedName name="WE" localSheetId="4">#REF!</definedName>
    <definedName name="wings" localSheetId="4">#REF!</definedName>
    <definedName name="xvs" localSheetId="4">#REF!</definedName>
    <definedName name="zxd" localSheetId="4">#REF!</definedName>
    <definedName name="板厚" localSheetId="4">#REF!</definedName>
    <definedName name="比例" localSheetId="4">#REF!</definedName>
    <definedName name="标高" localSheetId="4">#REF!</definedName>
    <definedName name="菜市场" localSheetId="4">_xleta.EVALUATE+#REF!</definedName>
    <definedName name="承台" localSheetId="4">#REF!</definedName>
    <definedName name="承台编号" localSheetId="4">#REF!</definedName>
    <definedName name="窗护栏" localSheetId="4">#REF!</definedName>
    <definedName name="大都会" localSheetId="4">#REF!</definedName>
    <definedName name="大理石单位人工" localSheetId="4">#REF!</definedName>
    <definedName name="大理石损耗" localSheetId="4">#REF!</definedName>
    <definedName name="大理石损耗率" localSheetId="4">#REF!</definedName>
    <definedName name="单价101" localSheetId="4">#REF!</definedName>
    <definedName name="单价102" localSheetId="4">#REF!</definedName>
    <definedName name="单价103" localSheetId="4">#REF!</definedName>
    <definedName name="单价104" localSheetId="4">#REF!</definedName>
    <definedName name="单价105" localSheetId="4">#REF!</definedName>
    <definedName name="单价106" localSheetId="4">#REF!</definedName>
    <definedName name="单价107" localSheetId="4">#REF!</definedName>
    <definedName name="单价108" localSheetId="4">#REF!</definedName>
    <definedName name="单价109" localSheetId="4">#REF!</definedName>
    <definedName name="单价2001" localSheetId="4">#REF!</definedName>
    <definedName name="单价2002" localSheetId="4">#REF!</definedName>
    <definedName name="单价2003" localSheetId="4">#REF!</definedName>
    <definedName name="单价2004" localSheetId="4">#REF!</definedName>
    <definedName name="单价2005" localSheetId="4">#REF!</definedName>
    <definedName name="单价20050" localSheetId="4">#REF!</definedName>
    <definedName name="单价2006" localSheetId="4">#REF!</definedName>
    <definedName name="单价2007" localSheetId="4">#REF!</definedName>
    <definedName name="单价2008" localSheetId="4">#REF!</definedName>
    <definedName name="单价2009" localSheetId="4">#REF!</definedName>
    <definedName name="单价201" localSheetId="4">#REF!</definedName>
    <definedName name="单价2010" localSheetId="4">#REF!</definedName>
    <definedName name="单价2011" localSheetId="4">#REF!</definedName>
    <definedName name="单价2012" localSheetId="4">#REF!</definedName>
    <definedName name="单价2013" localSheetId="4">#REF!</definedName>
    <definedName name="单价2014" localSheetId="4">#REF!</definedName>
    <definedName name="单价2015" localSheetId="4">#REF!</definedName>
    <definedName name="单价2016" localSheetId="4">#REF!</definedName>
    <definedName name="单价2017" localSheetId="4">#REF!</definedName>
    <definedName name="单价2018" localSheetId="4">#REF!</definedName>
    <definedName name="单价2019" localSheetId="4">#REF!</definedName>
    <definedName name="单价202" localSheetId="4">#REF!</definedName>
    <definedName name="单价2020" localSheetId="4">#REF!</definedName>
    <definedName name="单价2021" localSheetId="4">#REF!</definedName>
    <definedName name="单价2022" localSheetId="4">#REF!</definedName>
    <definedName name="单价2023" localSheetId="4">#REF!</definedName>
    <definedName name="单价2024" localSheetId="4">#REF!</definedName>
    <definedName name="单价2025" localSheetId="4">#REF!</definedName>
    <definedName name="单价2026" localSheetId="4">#REF!</definedName>
    <definedName name="单价2027" localSheetId="4">#REF!</definedName>
    <definedName name="单价2028" localSheetId="4">#REF!</definedName>
    <definedName name="单价2029" localSheetId="4">#REF!</definedName>
    <definedName name="单价203" localSheetId="4">#REF!</definedName>
    <definedName name="单价2030" localSheetId="4">#REF!</definedName>
    <definedName name="单价2031" localSheetId="4">#REF!</definedName>
    <definedName name="单价2032" localSheetId="4">#REF!</definedName>
    <definedName name="单价2033" localSheetId="4">#REF!</definedName>
    <definedName name="单价2034" localSheetId="4">#REF!</definedName>
    <definedName name="单价2035" localSheetId="4">#REF!</definedName>
    <definedName name="单价2036" localSheetId="4">#REF!</definedName>
    <definedName name="单价2037" localSheetId="4">#REF!</definedName>
    <definedName name="单价2038" localSheetId="4">#REF!</definedName>
    <definedName name="单价2039" localSheetId="4">#REF!</definedName>
    <definedName name="单价204" localSheetId="4">#REF!</definedName>
    <definedName name="单价2040" localSheetId="4">#REF!</definedName>
    <definedName name="单价2041" localSheetId="4">#REF!</definedName>
    <definedName name="单价205" localSheetId="4">#REF!</definedName>
    <definedName name="单价2050" localSheetId="4">#REF!</definedName>
    <definedName name="单价206" localSheetId="4">#REF!</definedName>
    <definedName name="单价207" localSheetId="4">#REF!</definedName>
    <definedName name="单价208" localSheetId="4">#REF!</definedName>
    <definedName name="单价209" localSheetId="4">#REF!</definedName>
    <definedName name="单价210" localSheetId="4">#REF!</definedName>
    <definedName name="单价211" localSheetId="4">#REF!</definedName>
    <definedName name="单价212" localSheetId="4">#REF!</definedName>
    <definedName name="单价213" localSheetId="4">#REF!</definedName>
    <definedName name="单价214" localSheetId="4">#REF!</definedName>
    <definedName name="单价215" localSheetId="4">#REF!</definedName>
    <definedName name="单价216" localSheetId="4">#REF!</definedName>
    <definedName name="单价217" localSheetId="4">#REF!</definedName>
    <definedName name="单价2171" localSheetId="4">#REF!</definedName>
    <definedName name="单价218" localSheetId="4">#REF!</definedName>
    <definedName name="单价219" localSheetId="4">#REF!</definedName>
    <definedName name="单价220" localSheetId="4">#REF!</definedName>
    <definedName name="单价221" localSheetId="4">#REF!</definedName>
    <definedName name="单价222" localSheetId="4">#REF!</definedName>
    <definedName name="单价223" localSheetId="4">#REF!</definedName>
    <definedName name="单价224" localSheetId="4">#REF!</definedName>
    <definedName name="单价225" localSheetId="4">#REF!</definedName>
    <definedName name="单价226" localSheetId="4">#REF!</definedName>
    <definedName name="单价227" localSheetId="4">#REF!</definedName>
    <definedName name="单价228" localSheetId="4">#REF!</definedName>
    <definedName name="单价229" localSheetId="4">#REF!</definedName>
    <definedName name="单价230" localSheetId="4">#REF!</definedName>
    <definedName name="单价231" localSheetId="4">#REF!</definedName>
    <definedName name="单价234" localSheetId="4">#REF!</definedName>
    <definedName name="单价235" localSheetId="4">#REF!</definedName>
    <definedName name="单价236" localSheetId="4">#REF!</definedName>
    <definedName name="单价237" localSheetId="4">#REF!</definedName>
    <definedName name="单价238" localSheetId="4">#REF!</definedName>
    <definedName name="单价239" localSheetId="4">#REF!</definedName>
    <definedName name="单价2391" localSheetId="4">#REF!</definedName>
    <definedName name="单价240" localSheetId="4">#REF!</definedName>
    <definedName name="单价241" localSheetId="4">#REF!</definedName>
    <definedName name="单价242" localSheetId="4">#REF!</definedName>
    <definedName name="单价243" localSheetId="4">#REF!</definedName>
    <definedName name="单价244" localSheetId="4">#REF!</definedName>
    <definedName name="单价245" localSheetId="4">#REF!</definedName>
    <definedName name="单价246" localSheetId="4">#REF!</definedName>
    <definedName name="单价247" localSheetId="4">#REF!</definedName>
    <definedName name="单价248" localSheetId="4">#REF!</definedName>
    <definedName name="单价249" localSheetId="4">#REF!</definedName>
    <definedName name="单价250" localSheetId="4">#REF!</definedName>
    <definedName name="单价251" localSheetId="4">#REF!</definedName>
    <definedName name="单价254" localSheetId="4">#REF!</definedName>
    <definedName name="单价255" localSheetId="4">#REF!</definedName>
    <definedName name="单价256" localSheetId="4">#REF!</definedName>
    <definedName name="单价257" localSheetId="4">#REF!</definedName>
    <definedName name="单价258" localSheetId="4">#REF!</definedName>
    <definedName name="单价259" localSheetId="4">#REF!</definedName>
    <definedName name="单价281" localSheetId="4">#REF!</definedName>
    <definedName name="单价282" localSheetId="4">#REF!</definedName>
    <definedName name="单价283" localSheetId="4">#REF!</definedName>
    <definedName name="单价284" localSheetId="4">#REF!</definedName>
    <definedName name="单价285" localSheetId="4">#REF!</definedName>
    <definedName name="单价286" localSheetId="4">#REF!</definedName>
    <definedName name="单价287" localSheetId="4">#REF!</definedName>
    <definedName name="单价301" localSheetId="4">#REF!</definedName>
    <definedName name="单价302" localSheetId="4">#REF!</definedName>
    <definedName name="单价303" localSheetId="4">#REF!</definedName>
    <definedName name="单价304" localSheetId="4">#REF!</definedName>
    <definedName name="单价305" localSheetId="4">#REF!</definedName>
    <definedName name="单价306" localSheetId="4">#REF!</definedName>
    <definedName name="单价307" localSheetId="4">#REF!</definedName>
    <definedName name="单价308" localSheetId="4">#REF!</definedName>
    <definedName name="单价309" localSheetId="4">#REF!</definedName>
    <definedName name="单价310" localSheetId="4">#REF!</definedName>
    <definedName name="单价311" localSheetId="4">#REF!</definedName>
    <definedName name="单价312" localSheetId="4">#REF!</definedName>
    <definedName name="单价313" localSheetId="4">#REF!</definedName>
    <definedName name="单价314" localSheetId="4">#REF!</definedName>
    <definedName name="单价315" localSheetId="4">#REF!</definedName>
    <definedName name="单价401" localSheetId="4">#REF!</definedName>
    <definedName name="单价501" localSheetId="4">#REF!</definedName>
    <definedName name="单价502" localSheetId="4">#REF!</definedName>
    <definedName name="单价503" localSheetId="4">#REF!</definedName>
    <definedName name="单价504" localSheetId="4">#REF!</definedName>
    <definedName name="单价505" localSheetId="4">#REF!</definedName>
    <definedName name="单价506" localSheetId="4">#REF!</definedName>
    <definedName name="单价507" localSheetId="4">#REF!</definedName>
    <definedName name="单价508" localSheetId="4">#REF!</definedName>
    <definedName name="单价509" localSheetId="4">#REF!</definedName>
    <definedName name="单价510" localSheetId="4">#REF!</definedName>
    <definedName name="单价511" localSheetId="4">#REF!</definedName>
    <definedName name="单价601" localSheetId="4">#REF!</definedName>
    <definedName name="单价602" localSheetId="4">#REF!</definedName>
    <definedName name="单价603" localSheetId="4">#REF!</definedName>
    <definedName name="单价606" localSheetId="4">#REF!</definedName>
    <definedName name="单价607" localSheetId="4">#REF!</definedName>
    <definedName name="单价608" localSheetId="4">#REF!</definedName>
    <definedName name="单价609" localSheetId="4">#REF!</definedName>
    <definedName name="单价610" localSheetId="4">#REF!</definedName>
    <definedName name="单价611" localSheetId="4">#REF!</definedName>
    <definedName name="单价612" localSheetId="4">#REF!</definedName>
    <definedName name="单价613" localSheetId="4">#REF!</definedName>
    <definedName name="单价614" localSheetId="4">#REF!</definedName>
    <definedName name="单价615" localSheetId="4">#REF!</definedName>
    <definedName name="单价616" localSheetId="4">#REF!</definedName>
    <definedName name="单价621" localSheetId="4">#REF!</definedName>
    <definedName name="单价622" localSheetId="4">#REF!</definedName>
    <definedName name="单价623" localSheetId="4">#REF!</definedName>
    <definedName name="单价631" localSheetId="4">#REF!</definedName>
    <definedName name="单价632" localSheetId="4">#REF!</definedName>
    <definedName name="单价633" localSheetId="4">#REF!</definedName>
    <definedName name="单价634" localSheetId="4">#REF!</definedName>
    <definedName name="单价635" localSheetId="4">#REF!</definedName>
    <definedName name="单价636" localSheetId="4">#REF!</definedName>
    <definedName name="单价637" localSheetId="4">#REF!</definedName>
    <definedName name="单价638" localSheetId="4">#REF!</definedName>
    <definedName name="单价639" localSheetId="4">#REF!</definedName>
    <definedName name="单价645" localSheetId="4">#REF!</definedName>
    <definedName name="单价646" localSheetId="4">#REF!</definedName>
    <definedName name="单价647" localSheetId="4">#REF!</definedName>
    <definedName name="单价648" localSheetId="4">#REF!</definedName>
    <definedName name="单价649" localSheetId="4">#REF!</definedName>
    <definedName name="单价661" localSheetId="4">#REF!</definedName>
    <definedName name="单价662" localSheetId="4">#REF!</definedName>
    <definedName name="单价663" localSheetId="4">#REF!</definedName>
    <definedName name="单价664" localSheetId="4">#REF!</definedName>
    <definedName name="单价665" localSheetId="4">#REF!</definedName>
    <definedName name="单价666" localSheetId="4">#REF!</definedName>
    <definedName name="单价701" localSheetId="4">#REF!</definedName>
    <definedName name="单价703" localSheetId="4">#REF!</definedName>
    <definedName name="单价704" localSheetId="4">#REF!</definedName>
    <definedName name="单价705" localSheetId="4">#REF!</definedName>
    <definedName name="单价706" localSheetId="4">#REF!</definedName>
    <definedName name="单价711" localSheetId="4">#REF!</definedName>
    <definedName name="单价716" localSheetId="4">#REF!</definedName>
    <definedName name="单价721" localSheetId="4">#REF!</definedName>
    <definedName name="单价722" localSheetId="4">#REF!</definedName>
    <definedName name="单价723" localSheetId="4">#REF!</definedName>
    <definedName name="单价724" localSheetId="4">#REF!</definedName>
    <definedName name="单价725" localSheetId="4">#REF!</definedName>
    <definedName name="单价726" localSheetId="4">#REF!</definedName>
    <definedName name="单价727" localSheetId="4">#REF!</definedName>
    <definedName name="单价728" localSheetId="4">#REF!</definedName>
    <definedName name="单价741" localSheetId="4">#REF!</definedName>
    <definedName name="单价742" localSheetId="4">#REF!</definedName>
    <definedName name="单价743" localSheetId="4">#REF!</definedName>
    <definedName name="单价744" localSheetId="4">#REF!</definedName>
    <definedName name="单价745" localSheetId="4">#REF!</definedName>
    <definedName name="单价801" localSheetId="4">#REF!</definedName>
    <definedName name="单价802" localSheetId="4">#REF!</definedName>
    <definedName name="单价803" localSheetId="4">#REF!</definedName>
    <definedName name="单价804" localSheetId="4">#REF!</definedName>
    <definedName name="单价805" localSheetId="4">#REF!</definedName>
    <definedName name="单价806" localSheetId="4">#REF!</definedName>
    <definedName name="单价821" localSheetId="4">#REF!</definedName>
    <definedName name="单价822" localSheetId="4">#REF!</definedName>
    <definedName name="单价823" localSheetId="4">#REF!</definedName>
    <definedName name="单价824" localSheetId="4">#REF!</definedName>
    <definedName name="单价825" localSheetId="4">#REF!</definedName>
    <definedName name="单价826" localSheetId="4">#REF!</definedName>
    <definedName name="单价827" localSheetId="4">#REF!</definedName>
    <definedName name="单价828" localSheetId="4">#REF!</definedName>
    <definedName name="单价829" localSheetId="4">#REF!</definedName>
    <definedName name="单位" localSheetId="4">#REF!</definedName>
    <definedName name="地坪标高" localSheetId="4">#REF!</definedName>
    <definedName name="地坪厚度" localSheetId="4">#REF!</definedName>
    <definedName name="地砖单位人工" localSheetId="4">#REF!</definedName>
    <definedName name="地砖损耗率" localSheetId="4">#REF!</definedName>
    <definedName name="垫层厚" localSheetId="4">#REF!</definedName>
    <definedName name="垫层突出单边宽" localSheetId="4">#REF!</definedName>
    <definedName name="刚122" localSheetId="4">#REF!</definedName>
    <definedName name="刚3" localSheetId="4">#REF!</definedName>
    <definedName name="刚33" localSheetId="4">#REF!</definedName>
    <definedName name="钢12" localSheetId="4">#REF!</definedName>
    <definedName name="钢3" localSheetId="4">#REF!</definedName>
    <definedName name="钢筋砼部分" localSheetId="4">#REF!</definedName>
    <definedName name="钢筋弯钩长度" localSheetId="4">#REF!</definedName>
    <definedName name="工作面单边宽" localSheetId="4">#REF!</definedName>
    <definedName name="管理费率" localSheetId="4">#REF!</definedName>
    <definedName name="护栏" localSheetId="4">#REF!</definedName>
    <definedName name="汇率" localSheetId="4">#REF!</definedName>
    <definedName name="计算公式" localSheetId="4">#REF!</definedName>
    <definedName name="计算式_长度L___根数N_为整数" localSheetId="4">#REF!</definedName>
    <definedName name="建筑面积计算规则" localSheetId="4">#REF!</definedName>
    <definedName name="脚手架定额" localSheetId="4">#REF!</definedName>
    <definedName name="金属结构工程" localSheetId="4">#REF!</definedName>
    <definedName name="矩柱模" localSheetId="4">#REF!</definedName>
    <definedName name="聚氨酯" localSheetId="4">#REF!</definedName>
    <definedName name="开间费" localSheetId="4">#REF!</definedName>
    <definedName name="科目余额表" localSheetId="4">#REF!</definedName>
    <definedName name="可" localSheetId="4">#REF!</definedName>
    <definedName name="栏杆价格明细" localSheetId="4">_xleta.EVALUATE+#REF!</definedName>
    <definedName name="利润率" localSheetId="4">#REF!</definedName>
    <definedName name="利息总额" localSheetId="4">#REF!</definedName>
    <definedName name="梁板钢筋根数" localSheetId="4">#REF!</definedName>
    <definedName name="梁模" localSheetId="4">#REF!</definedName>
    <definedName name="零星模" localSheetId="4">#REF!</definedName>
    <definedName name="门窗表" localSheetId="4">#REF!</definedName>
    <definedName name="门窗表a23" localSheetId="4">#REF!</definedName>
    <definedName name="面积" localSheetId="4">#REF!</definedName>
    <definedName name="模板计算公式" localSheetId="4">B</definedName>
    <definedName name="抹灰工程" localSheetId="4">#REF!</definedName>
    <definedName name="内墙、天花、地面" localSheetId="4">B</definedName>
    <definedName name="墙200模" localSheetId="4">#REF!</definedName>
    <definedName name="墙500模" localSheetId="4">#REF!</definedName>
    <definedName name="人工挖土" localSheetId="4">#REF!</definedName>
    <definedName name="生产列1" localSheetId="4">#REF!</definedName>
    <definedName name="生产列11" localSheetId="4">#REF!</definedName>
    <definedName name="生产列15" localSheetId="4">#REF!</definedName>
    <definedName name="生产列16" localSheetId="4">#REF!</definedName>
    <definedName name="生产列17" localSheetId="4">#REF!</definedName>
    <definedName name="生产列19" localSheetId="4">#REF!</definedName>
    <definedName name="生产列2" localSheetId="4">#REF!</definedName>
    <definedName name="生产列20" localSheetId="4">#REF!</definedName>
    <definedName name="生产列3" localSheetId="4">#REF!</definedName>
    <definedName name="生产列4" localSheetId="4">#REF!</definedName>
    <definedName name="生产列5" localSheetId="4">#REF!</definedName>
    <definedName name="生产列6" localSheetId="4">#REF!</definedName>
    <definedName name="生产列7" localSheetId="4">#REF!</definedName>
    <definedName name="生产列8" localSheetId="4">#REF!</definedName>
    <definedName name="生产列9" localSheetId="4">#REF!</definedName>
    <definedName name="生产期" localSheetId="4">#REF!</definedName>
    <definedName name="生产期1" localSheetId="4">#REF!</definedName>
    <definedName name="生产期11" localSheetId="4">#REF!</definedName>
    <definedName name="生产期15" localSheetId="4">#REF!</definedName>
    <definedName name="生产期16" localSheetId="4">#REF!</definedName>
    <definedName name="生产期17" localSheetId="4">#REF!</definedName>
    <definedName name="生产期19" localSheetId="4">#REF!</definedName>
    <definedName name="生产期2" localSheetId="4">#REF!</definedName>
    <definedName name="生产期20" localSheetId="4">#REF!</definedName>
    <definedName name="生产期3" localSheetId="4">#REF!</definedName>
    <definedName name="生产期4" localSheetId="4">#REF!</definedName>
    <definedName name="生产期5" localSheetId="4">#REF!</definedName>
    <definedName name="生产期6" localSheetId="4">#REF!</definedName>
    <definedName name="生产期7" localSheetId="4">#REF!</definedName>
    <definedName name="生产期8" localSheetId="4">#REF!</definedName>
    <definedName name="生产期9" localSheetId="4">#REF!</definedName>
    <definedName name="室内外高差" localSheetId="4">#REF!</definedName>
    <definedName name="室内装修价格明细" localSheetId="4">_xleta.EVALUATE+#REF!</definedName>
    <definedName name="数量" localSheetId="4">#REF!</definedName>
    <definedName name="税率" localSheetId="4">#REF!</definedName>
    <definedName name="梯" localSheetId="4">B</definedName>
    <definedName name="天沟" localSheetId="4">#REF!</definedName>
    <definedName name="砼10" localSheetId="4">#REF!</definedName>
    <definedName name="砼15" localSheetId="4">#REF!</definedName>
    <definedName name="砼20" localSheetId="4">#REF!</definedName>
    <definedName name="砼25" localSheetId="4">#REF!</definedName>
    <definedName name="砼30" localSheetId="4">#REF!</definedName>
    <definedName name="砼35" localSheetId="4">#REF!</definedName>
    <definedName name="砼40" localSheetId="4">#REF!</definedName>
    <definedName name="砼45" localSheetId="4">#REF!</definedName>
    <definedName name="砼50" localSheetId="4">#REF!</definedName>
    <definedName name="砼55" localSheetId="4">#REF!</definedName>
    <definedName name="砼浇" localSheetId="4">#REF!</definedName>
    <definedName name="土方工程" localSheetId="4">#REF!</definedName>
    <definedName name="土建10001" localSheetId="4">#REF!</definedName>
    <definedName name="土建10002" localSheetId="4">#REF!</definedName>
    <definedName name="土建10003" localSheetId="4">#REF!</definedName>
    <definedName name="土建10004" localSheetId="4">#REF!</definedName>
    <definedName name="土建10005" localSheetId="4">#REF!</definedName>
    <definedName name="土建10006" localSheetId="4">#REF!</definedName>
    <definedName name="土建10007" localSheetId="4">#REF!</definedName>
    <definedName name="土建10008" localSheetId="4">#REF!</definedName>
    <definedName name="土建10009" localSheetId="4">#REF!</definedName>
    <definedName name="土建10010" localSheetId="4">#REF!</definedName>
    <definedName name="土建10011" localSheetId="4">#REF!</definedName>
    <definedName name="土建2046." localSheetId="4">#REF!</definedName>
    <definedName name="土建21001" localSheetId="4">#REF!</definedName>
    <definedName name="土建21002" localSheetId="4">#REF!</definedName>
    <definedName name="土建21003" localSheetId="4">#REF!</definedName>
    <definedName name="土建21004" localSheetId="4">#REF!</definedName>
    <definedName name="土建21005" localSheetId="4">#REF!</definedName>
    <definedName name="土建21006" localSheetId="4">#REF!</definedName>
    <definedName name="土建21007" localSheetId="4">#REF!</definedName>
    <definedName name="土建21008" localSheetId="4">#REF!</definedName>
    <definedName name="土建21009" localSheetId="4">#REF!</definedName>
    <definedName name="土建21010" localSheetId="4">#REF!</definedName>
    <definedName name="土建21011" localSheetId="4">#REF!</definedName>
    <definedName name="土建21012" localSheetId="4">#REF!</definedName>
    <definedName name="土建21013" localSheetId="4">#REF!</definedName>
    <definedName name="土建21014" localSheetId="4">#REF!</definedName>
    <definedName name="土建21015" localSheetId="4">#REF!</definedName>
    <definedName name="土建21016" localSheetId="4">#REF!</definedName>
    <definedName name="土建21017" localSheetId="4">#REF!</definedName>
    <definedName name="土建21018" localSheetId="4">#REF!</definedName>
    <definedName name="土建21019" localSheetId="4">#REF!</definedName>
    <definedName name="土建21020" localSheetId="4">#REF!</definedName>
    <definedName name="土建21021" localSheetId="4">#REF!</definedName>
    <definedName name="土建21022" localSheetId="4">#REF!</definedName>
    <definedName name="土建21023" localSheetId="4">#REF!</definedName>
    <definedName name="土建21024" localSheetId="4">#REF!</definedName>
    <definedName name="土建21025" localSheetId="4">#REF!</definedName>
    <definedName name="土建21026" localSheetId="4">#REF!</definedName>
    <definedName name="土建21027" localSheetId="4">#REF!</definedName>
    <definedName name="土建21028" localSheetId="4">#REF!</definedName>
    <definedName name="土建21029" localSheetId="4">#REF!</definedName>
    <definedName name="土建21030" localSheetId="4">#REF!</definedName>
    <definedName name="土建21031" localSheetId="4">#REF!</definedName>
    <definedName name="土建21032" localSheetId="4">#REF!</definedName>
    <definedName name="土建21033" localSheetId="4">#REF!</definedName>
    <definedName name="土建21034" localSheetId="4">#REF!</definedName>
    <definedName name="土建21035" localSheetId="4">#REF!</definedName>
    <definedName name="土建21036" localSheetId="4">#REF!</definedName>
    <definedName name="土建21037" localSheetId="4">#REF!</definedName>
    <definedName name="土建21038" localSheetId="4">#REF!</definedName>
    <definedName name="土建21039" localSheetId="4">#REF!</definedName>
    <definedName name="土建21040" localSheetId="4">#REF!</definedName>
    <definedName name="土建21041" localSheetId="4">#REF!</definedName>
    <definedName name="土建21042" localSheetId="4">#REF!</definedName>
    <definedName name="土建21043" localSheetId="4">#REF!</definedName>
    <definedName name="土建21044" localSheetId="4">#REF!</definedName>
    <definedName name="土建21045" localSheetId="4">#REF!</definedName>
    <definedName name="土建21046" localSheetId="4">#REF!</definedName>
    <definedName name="土建21047" localSheetId="4">#REF!</definedName>
    <definedName name="土建21048" localSheetId="4">#REF!</definedName>
    <definedName name="土建21049" localSheetId="4">#REF!</definedName>
    <definedName name="土建21050" localSheetId="4">#REF!</definedName>
    <definedName name="土建21051" localSheetId="4">#REF!</definedName>
    <definedName name="土建21052" localSheetId="4">#REF!</definedName>
    <definedName name="土建21053" localSheetId="4">#REF!</definedName>
    <definedName name="土建21054" localSheetId="4">#REF!</definedName>
    <definedName name="土建21055" localSheetId="4">#REF!</definedName>
    <definedName name="土建21056" localSheetId="4">#REF!</definedName>
    <definedName name="土建21057" localSheetId="4">#REF!</definedName>
    <definedName name="土建21058" localSheetId="4">#REF!</definedName>
    <definedName name="土建21059" localSheetId="4">#REF!</definedName>
    <definedName name="土建21060" localSheetId="4">#REF!</definedName>
    <definedName name="土建21061" localSheetId="4">#REF!</definedName>
    <definedName name="土建21062" localSheetId="4">#REF!</definedName>
    <definedName name="土建21063" localSheetId="4">#REF!</definedName>
    <definedName name="土建21064" localSheetId="4">#REF!</definedName>
    <definedName name="土建21065" localSheetId="4">#REF!</definedName>
    <definedName name="土建21066" localSheetId="4">#REF!</definedName>
    <definedName name="土建21067" localSheetId="4">#REF!</definedName>
    <definedName name="土建21068" localSheetId="4">#REF!</definedName>
    <definedName name="土建21069" localSheetId="4">#REF!</definedName>
    <definedName name="土建21070" localSheetId="4">#REF!</definedName>
    <definedName name="土建21071" localSheetId="4">#REF!</definedName>
    <definedName name="土建21072" localSheetId="4">#REF!</definedName>
    <definedName name="土建21073" localSheetId="4">#REF!</definedName>
    <definedName name="土建21074" localSheetId="4">#REF!</definedName>
    <definedName name="土建21075" localSheetId="4">#REF!</definedName>
    <definedName name="土建21076" localSheetId="4">#REF!</definedName>
    <definedName name="土建21077" localSheetId="4">#REF!</definedName>
    <definedName name="土建21078" localSheetId="4">#REF!</definedName>
    <definedName name="土建21079" localSheetId="4">#REF!</definedName>
    <definedName name="土建21080" localSheetId="4">#REF!</definedName>
    <definedName name="土建21081" localSheetId="4">#REF!</definedName>
    <definedName name="土建21082" localSheetId="4">#REF!</definedName>
    <definedName name="土建21083" localSheetId="4">#REF!</definedName>
    <definedName name="土建21084" localSheetId="4">#REF!</definedName>
    <definedName name="土建21085" localSheetId="4">#REF!</definedName>
    <definedName name="土建21086" localSheetId="4">#REF!</definedName>
    <definedName name="土建21087" localSheetId="4">#REF!</definedName>
    <definedName name="土建21088" localSheetId="4">#REF!</definedName>
    <definedName name="土建21089" localSheetId="4">#REF!</definedName>
    <definedName name="土建21090" localSheetId="4">#REF!</definedName>
    <definedName name="土建21091" localSheetId="4">#REF!</definedName>
    <definedName name="土建21092" localSheetId="4">#REF!</definedName>
    <definedName name="土建21093" localSheetId="4">#REF!</definedName>
    <definedName name="土建21094" localSheetId="4">#REF!</definedName>
    <definedName name="土建21095" localSheetId="4">#REF!</definedName>
    <definedName name="土建21096" localSheetId="4">#REF!</definedName>
    <definedName name="土建21097" localSheetId="4">#REF!</definedName>
    <definedName name="土建21098" localSheetId="4">#REF!</definedName>
    <definedName name="土建21099" localSheetId="4">#REF!</definedName>
    <definedName name="土建21100" localSheetId="4">#REF!</definedName>
    <definedName name="土建21101" localSheetId="4">#REF!</definedName>
    <definedName name="土建21101." localSheetId="4">#REF!</definedName>
    <definedName name="土建22001" localSheetId="4">#REF!</definedName>
    <definedName name="土建22002" localSheetId="4">#REF!</definedName>
    <definedName name="土建22003" localSheetId="4">#REF!</definedName>
    <definedName name="土建22004" localSheetId="4">#REF!</definedName>
    <definedName name="土建22005" localSheetId="4">#REF!</definedName>
    <definedName name="土建22006" localSheetId="4">#REF!</definedName>
    <definedName name="土建22007" localSheetId="4">#REF!</definedName>
    <definedName name="土建22008" localSheetId="4">#REF!</definedName>
    <definedName name="土建22009" localSheetId="4">#REF!</definedName>
    <definedName name="土建22010" localSheetId="4">#REF!</definedName>
    <definedName name="土建23001" localSheetId="4">#REF!</definedName>
    <definedName name="土建23002" localSheetId="4">#REF!</definedName>
    <definedName name="土建23003" localSheetId="4">#REF!</definedName>
    <definedName name="土建23004" localSheetId="4">#REF!</definedName>
    <definedName name="土建23005" localSheetId="4">#REF!</definedName>
    <definedName name="土建23006" localSheetId="4">#REF!</definedName>
    <definedName name="土建23007" localSheetId="4">#REF!</definedName>
    <definedName name="土建23008" localSheetId="4">#REF!</definedName>
    <definedName name="土建23009" localSheetId="4">#REF!</definedName>
    <definedName name="土建23010" localSheetId="4">#REF!</definedName>
    <definedName name="土建23011" localSheetId="4">#REF!</definedName>
    <definedName name="土建23012" localSheetId="4">#REF!</definedName>
    <definedName name="土建23013" localSheetId="4">#REF!</definedName>
    <definedName name="土建23014" localSheetId="4">#REF!</definedName>
    <definedName name="土建23015" localSheetId="4">#REF!</definedName>
    <definedName name="土建23016" localSheetId="4">#REF!</definedName>
    <definedName name="土建23017" localSheetId="4">#REF!</definedName>
    <definedName name="土建23018" localSheetId="4">#REF!</definedName>
    <definedName name="土建23019" localSheetId="4">#REF!</definedName>
    <definedName name="土建23020" localSheetId="4">#REF!</definedName>
    <definedName name="土建23021" localSheetId="4">#REF!</definedName>
    <definedName name="土建23022" localSheetId="4">#REF!</definedName>
    <definedName name="土建23023" localSheetId="4">#REF!</definedName>
    <definedName name="土建23024" localSheetId="4">#REF!</definedName>
    <definedName name="土建23025" localSheetId="4">#REF!</definedName>
    <definedName name="土建23026" localSheetId="4">#REF!</definedName>
    <definedName name="土建23027" localSheetId="4">#REF!</definedName>
    <definedName name="土建23028" localSheetId="4">#REF!</definedName>
    <definedName name="土建23029" localSheetId="4">#REF!</definedName>
    <definedName name="土建23030" localSheetId="4">#REF!</definedName>
    <definedName name="土建23031" localSheetId="4">#REF!</definedName>
    <definedName name="土建23032" localSheetId="4">#REF!</definedName>
    <definedName name="土建23033" localSheetId="4">#REF!</definedName>
    <definedName name="土建23034" localSheetId="4">#REF!</definedName>
    <definedName name="土建23035" localSheetId="4">#REF!</definedName>
    <definedName name="土建23036" localSheetId="4">#REF!</definedName>
    <definedName name="土建23037" localSheetId="4">#REF!</definedName>
    <definedName name="土建23038" localSheetId="4">#REF!</definedName>
    <definedName name="土建23039" localSheetId="4">#REF!</definedName>
    <definedName name="土建23040" localSheetId="4">#REF!</definedName>
    <definedName name="土建23041" localSheetId="4">#REF!</definedName>
    <definedName name="土建23042" localSheetId="4">#REF!</definedName>
    <definedName name="土建23043" localSheetId="4">#REF!</definedName>
    <definedName name="土建23043." localSheetId="4">#REF!</definedName>
    <definedName name="土建23043。" localSheetId="4">#REF!</definedName>
    <definedName name="土建23044" localSheetId="4">#REF!</definedName>
    <definedName name="土建23044." localSheetId="4">#REF!</definedName>
    <definedName name="土建23045" localSheetId="4">#REF!</definedName>
    <definedName name="土建23045." localSheetId="4">#REF!</definedName>
    <definedName name="土建23046" localSheetId="4">#REF!</definedName>
    <definedName name="土建23046." localSheetId="4">#REF!</definedName>
    <definedName name="土建23047" localSheetId="4">#REF!</definedName>
    <definedName name="土建23047." localSheetId="4">#REF!</definedName>
    <definedName name="土建23048" localSheetId="4">#REF!</definedName>
    <definedName name="土建23048." localSheetId="4">#REF!</definedName>
    <definedName name="土建23049" localSheetId="4">#REF!</definedName>
    <definedName name="土建23049." localSheetId="4">#REF!</definedName>
    <definedName name="土建23050" localSheetId="4">#REF!</definedName>
    <definedName name="土建23050." localSheetId="4">#REF!</definedName>
    <definedName name="土建23051" localSheetId="4">#REF!</definedName>
    <definedName name="土建23051." localSheetId="4">#REF!</definedName>
    <definedName name="土建23052" localSheetId="4">#REF!</definedName>
    <definedName name="土建23052." localSheetId="4">#REF!</definedName>
    <definedName name="土建30001" localSheetId="4">#REF!</definedName>
    <definedName name="土建30002" localSheetId="4">#REF!</definedName>
    <definedName name="土建30003" localSheetId="4">#REF!</definedName>
    <definedName name="土建30004" localSheetId="4">#REF!</definedName>
    <definedName name="土建30005" localSheetId="4">#REF!</definedName>
    <definedName name="土建30006" localSheetId="4">#REF!</definedName>
    <definedName name="土建30007" localSheetId="4">#REF!</definedName>
    <definedName name="土建30008" localSheetId="4">#REF!</definedName>
    <definedName name="土建30009" localSheetId="4">#REF!</definedName>
    <definedName name="土建30010" localSheetId="4">#REF!</definedName>
    <definedName name="土建30011" localSheetId="4">#REF!</definedName>
    <definedName name="土建30012" localSheetId="4">#REF!</definedName>
    <definedName name="土建30013" localSheetId="4">#REF!</definedName>
    <definedName name="土建30014" localSheetId="4">#REF!</definedName>
    <definedName name="土建30015" localSheetId="4">#REF!</definedName>
    <definedName name="土建30016" localSheetId="4">#REF!</definedName>
    <definedName name="土建30017" localSheetId="4">#REF!</definedName>
    <definedName name="土建30018" localSheetId="4">#REF!</definedName>
    <definedName name="土建30019" localSheetId="4">#REF!</definedName>
    <definedName name="土建30020" localSheetId="4">#REF!</definedName>
    <definedName name="土建30021" localSheetId="4">#REF!</definedName>
    <definedName name="土建30022" localSheetId="4">#REF!</definedName>
    <definedName name="土建30023" localSheetId="4">#REF!</definedName>
    <definedName name="土建30024" localSheetId="4">#REF!</definedName>
    <definedName name="土建30025" localSheetId="4">#REF!</definedName>
    <definedName name="土建30026" localSheetId="4">#REF!</definedName>
    <definedName name="土建30027" localSheetId="4">#REF!</definedName>
    <definedName name="土建30028" localSheetId="4">#REF!</definedName>
    <definedName name="土建30029" localSheetId="4">#REF!</definedName>
    <definedName name="土建40001" localSheetId="4">#REF!</definedName>
    <definedName name="土建50001" localSheetId="4">#REF!</definedName>
    <definedName name="土建50002" localSheetId="4">#REF!</definedName>
    <definedName name="土建50003" localSheetId="4">#REF!</definedName>
    <definedName name="土建50004" localSheetId="4">#REF!</definedName>
    <definedName name="土建50005" localSheetId="4">#REF!</definedName>
    <definedName name="土建50006" localSheetId="4">#REF!</definedName>
    <definedName name="土建50007" localSheetId="4">#REF!</definedName>
    <definedName name="土建50008" localSheetId="4">#REF!</definedName>
    <definedName name="土建50009" localSheetId="4">#REF!</definedName>
    <definedName name="土建50010" localSheetId="4">#REF!</definedName>
    <definedName name="土建50010." localSheetId="4">#REF!</definedName>
    <definedName name="土建50011" localSheetId="4">#REF!</definedName>
    <definedName name="土建50012" localSheetId="4">#REF!</definedName>
    <definedName name="土建50013" localSheetId="4">#REF!</definedName>
    <definedName name="土建50014" localSheetId="4">#REF!</definedName>
    <definedName name="土建50015" localSheetId="4">#REF!</definedName>
    <definedName name="土建50016" localSheetId="4">#REF!</definedName>
    <definedName name="土建5010" localSheetId="4">#REF!</definedName>
    <definedName name="土建60001" localSheetId="4">#REF!</definedName>
    <definedName name="土建60002" localSheetId="4">#REF!</definedName>
    <definedName name="土建60003" localSheetId="4">#REF!</definedName>
    <definedName name="土建60004" localSheetId="4">#REF!</definedName>
    <definedName name="土建60005" localSheetId="4">#REF!</definedName>
    <definedName name="土建60006" localSheetId="4">#REF!</definedName>
    <definedName name="土建60007" localSheetId="4">#REF!</definedName>
    <definedName name="土建60008" localSheetId="4">#REF!</definedName>
    <definedName name="土建60009" localSheetId="4">#REF!</definedName>
    <definedName name="土建60010" localSheetId="4">#REF!</definedName>
    <definedName name="土建60011" localSheetId="4">#REF!</definedName>
    <definedName name="土建60012" localSheetId="4">#REF!</definedName>
    <definedName name="土建60013" localSheetId="4">#REF!</definedName>
    <definedName name="土建60014" localSheetId="4">#REF!</definedName>
    <definedName name="土建60015" localSheetId="4">#REF!</definedName>
    <definedName name="土建60016" localSheetId="4">#REF!</definedName>
    <definedName name="土建60017" localSheetId="4">#REF!</definedName>
    <definedName name="土建60018" localSheetId="4">#REF!</definedName>
    <definedName name="土建60019" localSheetId="4">#REF!</definedName>
    <definedName name="土建60020" localSheetId="4">#REF!</definedName>
    <definedName name="土建60021" localSheetId="4">#REF!</definedName>
    <definedName name="土建60022" localSheetId="4">#REF!</definedName>
    <definedName name="土建60023" localSheetId="4">#REF!</definedName>
    <definedName name="土建60024" localSheetId="4">#REF!</definedName>
    <definedName name="土建60025" localSheetId="4">#REF!</definedName>
    <definedName name="土建60026" localSheetId="4">#REF!</definedName>
    <definedName name="土建60027" localSheetId="4">#REF!</definedName>
    <definedName name="土建60028" localSheetId="4">#REF!</definedName>
    <definedName name="土建60029" localSheetId="4">#REF!</definedName>
    <definedName name="土建60030" localSheetId="4">#REF!</definedName>
    <definedName name="土建60031" localSheetId="4">#REF!</definedName>
    <definedName name="土建60032" localSheetId="4">#REF!</definedName>
    <definedName name="土建60033" localSheetId="4">#REF!</definedName>
    <definedName name="土建60034" localSheetId="4">#REF!</definedName>
    <definedName name="土建60035" localSheetId="4">#REF!</definedName>
    <definedName name="土建60036" localSheetId="4">#REF!</definedName>
    <definedName name="土建60037" localSheetId="4">#REF!</definedName>
    <definedName name="土建60038" localSheetId="4">#REF!</definedName>
    <definedName name="土建60039" localSheetId="4">#REF!</definedName>
    <definedName name="土建60040" localSheetId="4">#REF!</definedName>
    <definedName name="土建60041" localSheetId="4">#REF!</definedName>
    <definedName name="土建60042" localSheetId="4">#REF!</definedName>
    <definedName name="土建60043" localSheetId="4">#REF!</definedName>
    <definedName name="土建60044" localSheetId="4">#REF!</definedName>
    <definedName name="土建60045" localSheetId="4">#REF!</definedName>
    <definedName name="土建60046" localSheetId="4">#REF!</definedName>
    <definedName name="土建60047" localSheetId="4">#REF!</definedName>
    <definedName name="土建60048" localSheetId="4">#REF!</definedName>
    <definedName name="土建60049" localSheetId="4">#REF!</definedName>
    <definedName name="土建60050" localSheetId="4">#REF!</definedName>
    <definedName name="土建60051" localSheetId="4">#REF!</definedName>
    <definedName name="土建60052" localSheetId="4">#REF!</definedName>
    <definedName name="土建60053" localSheetId="4">#REF!</definedName>
    <definedName name="土建60054" localSheetId="4">#REF!</definedName>
    <definedName name="土建60055" localSheetId="4">#REF!</definedName>
    <definedName name="土建60056" localSheetId="4">#REF!</definedName>
    <definedName name="土建60057" localSheetId="4">#REF!</definedName>
    <definedName name="土建60058" localSheetId="4">#REF!</definedName>
    <definedName name="土建60059" localSheetId="4">#REF!</definedName>
    <definedName name="土建60060" localSheetId="4">#REF!</definedName>
    <definedName name="土建60061" localSheetId="4">#REF!</definedName>
    <definedName name="土建60062" localSheetId="4">#REF!</definedName>
    <definedName name="土建60063" localSheetId="4">#REF!</definedName>
    <definedName name="土建60064" localSheetId="4">#REF!</definedName>
    <definedName name="土建60065" localSheetId="4">#REF!</definedName>
    <definedName name="土建60066" localSheetId="4">#REF!</definedName>
    <definedName name="土建60067" localSheetId="4">#REF!</definedName>
    <definedName name="土建60068" localSheetId="4">#REF!</definedName>
    <definedName name="土建60069" localSheetId="4">#REF!</definedName>
    <definedName name="土建60070" localSheetId="4">#REF!</definedName>
    <definedName name="土建60071" localSheetId="4">#REF!</definedName>
    <definedName name="土建60072" localSheetId="4">#REF!</definedName>
    <definedName name="土建60073" localSheetId="4">#REF!</definedName>
    <definedName name="土建60074" localSheetId="4">#REF!</definedName>
    <definedName name="土建60075" localSheetId="4">#REF!</definedName>
    <definedName name="土建60076" localSheetId="4">#REF!</definedName>
    <definedName name="土建60077" localSheetId="4">#REF!</definedName>
    <definedName name="土建70001" localSheetId="4">#REF!</definedName>
    <definedName name="土建70002" localSheetId="4">#REF!</definedName>
    <definedName name="土建70003" localSheetId="4">#REF!</definedName>
    <definedName name="土建70004" localSheetId="4">#REF!</definedName>
    <definedName name="土建70005" localSheetId="4">#REF!</definedName>
    <definedName name="土建70006" localSheetId="4">#REF!</definedName>
    <definedName name="土建70007" localSheetId="4">#REF!</definedName>
    <definedName name="土建70008" localSheetId="4">#REF!</definedName>
    <definedName name="土建70009" localSheetId="4">#REF!</definedName>
    <definedName name="土建70010" localSheetId="4">#REF!</definedName>
    <definedName name="土建70011" localSheetId="4">#REF!</definedName>
    <definedName name="土建70012" localSheetId="4">#REF!</definedName>
    <definedName name="土建70013" localSheetId="4">#REF!</definedName>
    <definedName name="土建70014" localSheetId="4">#REF!</definedName>
    <definedName name="土建70015" localSheetId="4">#REF!</definedName>
    <definedName name="土建70016" localSheetId="4">#REF!</definedName>
    <definedName name="土建70017" localSheetId="4">#REF!</definedName>
    <definedName name="土建70018" localSheetId="4">#REF!</definedName>
    <definedName name="土建70019" localSheetId="4">#REF!</definedName>
    <definedName name="土建70020" localSheetId="4">#REF!</definedName>
    <definedName name="土建70021" localSheetId="4">#REF!</definedName>
    <definedName name="土建70022" localSheetId="4">#REF!</definedName>
    <definedName name="土建70023" localSheetId="4">#REF!</definedName>
    <definedName name="土建70024" localSheetId="4">#REF!</definedName>
    <definedName name="土建70025" localSheetId="4">#REF!</definedName>
    <definedName name="土建70026" localSheetId="4">#REF!</definedName>
    <definedName name="土建70027" localSheetId="4">#REF!</definedName>
    <definedName name="土建80001" localSheetId="4">#REF!</definedName>
    <definedName name="土建80002" localSheetId="4">#REF!</definedName>
    <definedName name="土建80003" localSheetId="4">#REF!</definedName>
    <definedName name="土建80004" localSheetId="4">#REF!</definedName>
    <definedName name="土建80005" localSheetId="4">#REF!</definedName>
    <definedName name="土建80006" localSheetId="4">#REF!</definedName>
    <definedName name="土建80007" localSheetId="4">#REF!</definedName>
    <definedName name="土建80008" localSheetId="4">#REF!</definedName>
    <definedName name="土建80009" localSheetId="4">#REF!</definedName>
    <definedName name="土建80010" localSheetId="4">#REF!</definedName>
    <definedName name="土建80011" localSheetId="4">#REF!</definedName>
    <definedName name="土建80012" localSheetId="4">#REF!</definedName>
    <definedName name="土建80013" localSheetId="4">#REF!</definedName>
    <definedName name="土建80014" localSheetId="4">#REF!</definedName>
    <definedName name="土建80015" localSheetId="4">#REF!</definedName>
    <definedName name="土建80016" localSheetId="4">#REF!</definedName>
    <definedName name="土建80017" localSheetId="4">#REF!</definedName>
    <definedName name="外面砖" localSheetId="4">#REF!</definedName>
    <definedName name="外涂" localSheetId="4">#REF!</definedName>
    <definedName name="已付款明细表" localSheetId="4">#REF!</definedName>
    <definedName name="异形足" localSheetId="4">#REF!</definedName>
    <definedName name="异柱模" localSheetId="4">#REF!</definedName>
    <definedName name="幼儿园" localSheetId="4">#REF!</definedName>
    <definedName name="柱2" localSheetId="4">#REF!</definedName>
    <definedName name="柱2数量" localSheetId="4">#REF!</definedName>
    <definedName name="柱3" localSheetId="4">#REF!</definedName>
    <definedName name="柱3数量" localSheetId="4">#REF!</definedName>
    <definedName name="柱4" localSheetId="4">#REF!</definedName>
    <definedName name="柱4数量" localSheetId="4">#REF!</definedName>
    <definedName name="砖石工程" localSheetId="4">#REF!</definedName>
    <definedName name="桩模" localSheetId="4">#REF!</definedName>
    <definedName name="装饰楼地面A" localSheetId="4">#REF!</definedName>
    <definedName name="전" localSheetId="4">#REF!</definedName>
    <definedName name="주택사업본부" localSheetId="4">#REF!</definedName>
    <definedName name="철구사업본부" localSheetId="4">#REF!</definedName>
    <definedName name="_">#REF!</definedName>
    <definedName name="______________________________________AB26">#REF!</definedName>
    <definedName name="公式" localSheetId="3">IF(ISBLANK([2]计算式!B1),"",EVALUATE(SUBSTITUTE(SUBSTITUTE([2]计算式!B1,"[","*istext(""["),"]","]"")")))</definedName>
    <definedName name="__________wa2" localSheetId="3">#REF!</definedName>
    <definedName name="_" localSheetId="3">#REF!</definedName>
    <definedName name="______________________________________AB26" localSheetId="3">#REF!</definedName>
    <definedName name="_1.0_1.3_24">#REF!</definedName>
    <definedName name="_8_8">_xleta.EVALUATE+#REF!</definedName>
    <definedName name="_m3">#REF!</definedName>
    <definedName name="_wa2">#REF!</definedName>
    <definedName name="_x1">#REF!</definedName>
    <definedName name="_ys1">#REF!</definedName>
    <definedName name="_ys2">#REF!</definedName>
    <definedName name="_ys3">#REF!</definedName>
    <definedName name="A2A3零星">B</definedName>
    <definedName name="A2A3外墙">B</definedName>
    <definedName name="A2A3阳台">B</definedName>
    <definedName name="AAA">#REF!+#REF!+0.1</definedName>
    <definedName name="AAAA">#REF!+#REF!+0.1</definedName>
    <definedName name="ac">#REF!</definedName>
    <definedName name="adc">#REF!</definedName>
    <definedName name="BQ">#REF!</definedName>
    <definedName name="BQ6.4S">#REF!</definedName>
    <definedName name="BQ6.5">#REF!</definedName>
    <definedName name="BQ6.6">#REF!</definedName>
    <definedName name="BQ6.6S">#REF!</definedName>
    <definedName name="DD">#REF!</definedName>
    <definedName name="Ddd">#REF!</definedName>
    <definedName name="DIXI">#REF!</definedName>
    <definedName name="DQ6.2">#REF!</definedName>
    <definedName name="DQ6.3">#REF!</definedName>
    <definedName name="DQ6.35">#REF!</definedName>
    <definedName name="DQ6.3S">#REF!</definedName>
    <definedName name="DQ6.4">#REF!</definedName>
    <definedName name="DQ6.5">#REF!</definedName>
    <definedName name="EERERRE">#REF!</definedName>
    <definedName name="ERE">#REF!</definedName>
    <definedName name="ERER">#REF!</definedName>
    <definedName name="ERER656">#REF!</definedName>
    <definedName name="Excel_BuiltIn__FilterDatabase_6">#REF!</definedName>
    <definedName name="KJKK">#REF!</definedName>
    <definedName name="louti">B</definedName>
    <definedName name="Print_Area_MI">#REF!</definedName>
    <definedName name="_xlnm.Print_Titles" hidden="1">#REF!</definedName>
    <definedName name="q">#REF!</definedName>
    <definedName name="sdsad">#REF!</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eries18">#REF!</definedName>
    <definedName name="u">#REF!</definedName>
    <definedName name="UU">#REF!</definedName>
    <definedName name="UYUU">#REF!</definedName>
    <definedName name="W">#REF!</definedName>
    <definedName name="WE">#REF!</definedName>
    <definedName name="wings">#REF!</definedName>
    <definedName name="xvs">#REF!</definedName>
    <definedName name="zxd">#REF!</definedName>
    <definedName name="板厚">#REF!</definedName>
    <definedName name="比例">#REF!</definedName>
    <definedName name="标高">#REF!</definedName>
    <definedName name="菜市场">_xleta.EVALUATE+#REF!</definedName>
    <definedName name="承台">#REF!</definedName>
    <definedName name="承台编号">#REF!</definedName>
    <definedName name="窗护栏">#REF!</definedName>
    <definedName name="大都会">#REF!</definedName>
    <definedName name="大理石单位人工">#REF!</definedName>
    <definedName name="大理石损耗">#REF!</definedName>
    <definedName name="大理石损耗率">#REF!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位">#REF!</definedName>
    <definedName name="地坪标高">#REF!</definedName>
    <definedName name="地坪厚度">#REF!</definedName>
    <definedName name="地砖单位人工">#REF!</definedName>
    <definedName name="地砖损耗率">#REF!</definedName>
    <definedName name="垫层厚">#REF!</definedName>
    <definedName name="垫层突出单边宽">#REF!</definedName>
    <definedName name="刚122">#REF!</definedName>
    <definedName name="刚3">#REF!</definedName>
    <definedName name="刚33">#REF!</definedName>
    <definedName name="钢12">#REF!</definedName>
    <definedName name="钢3">#REF!</definedName>
    <definedName name="钢筋砼部分">#REF!</definedName>
    <definedName name="钢筋弯钩长度">#REF!</definedName>
    <definedName name="工作面单边宽">#REF!</definedName>
    <definedName name="管理费率">#REF!</definedName>
    <definedName name="护栏">#REF!</definedName>
    <definedName name="汇率">#REF!</definedName>
    <definedName name="计算公式">#REF!</definedName>
    <definedName name="计算式_长度L___根数N_为整数">#REF!</definedName>
    <definedName name="建筑面积计算规则">#REF!</definedName>
    <definedName name="脚手架定额">#REF!</definedName>
    <definedName name="金属结构工程">#REF!</definedName>
    <definedName name="矩柱模">#REF!</definedName>
    <definedName name="聚氨酯">#REF!</definedName>
    <definedName name="开间费">#REF!</definedName>
    <definedName name="科目余额表">#REF!</definedName>
    <definedName name="可">#REF!</definedName>
    <definedName name="栏杆价格明细">_xleta.EVALUATE+#REF!</definedName>
    <definedName name="利润率">#REF!</definedName>
    <definedName name="利息总额">#REF!</definedName>
    <definedName name="梁板钢筋根数">#REF!</definedName>
    <definedName name="梁模">#REF!</definedName>
    <definedName name="零星模">#REF!</definedName>
    <definedName name="门窗表">#REF!</definedName>
    <definedName name="门窗表a23">#REF!</definedName>
    <definedName name="面积">#REF!</definedName>
    <definedName name="模板计算公式">B</definedName>
    <definedName name="抹灰工程">#REF!</definedName>
    <definedName name="内墙、天花、地面">B</definedName>
    <definedName name="墙200模">#REF!</definedName>
    <definedName name="墙500模">#REF!</definedName>
    <definedName name="人工挖土">#REF!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室内外高差">#REF!</definedName>
    <definedName name="室内装修价格明细">_xleta.EVALUATE+#REF!</definedName>
    <definedName name="数量">#REF!</definedName>
    <definedName name="税率">#REF!</definedName>
    <definedName name="梯">B</definedName>
    <definedName name="天沟">#REF!</definedName>
    <definedName name="砼10">#REF!</definedName>
    <definedName name="砼15">#REF!</definedName>
    <definedName name="砼20">#REF!</definedName>
    <definedName name="砼25">#REF!</definedName>
    <definedName name="砼30">#REF!</definedName>
    <definedName name="砼35">#REF!</definedName>
    <definedName name="砼40">#REF!</definedName>
    <definedName name="砼45">#REF!</definedName>
    <definedName name="砼50">#REF!</definedName>
    <definedName name="砼55">#REF!</definedName>
    <definedName name="砼浇">#REF!</definedName>
    <definedName name="土方工程">#REF!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#REF!</definedName>
    <definedName name="土建21101.">#REF!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#REF!</definedName>
    <definedName name="土建23043.">#REF!</definedName>
    <definedName name="土建23043。">#REF!</definedName>
    <definedName name="土建23044">#REF!</definedName>
    <definedName name="土建23044.">#REF!</definedName>
    <definedName name="土建23045">#REF!</definedName>
    <definedName name="土建23045.">#REF!</definedName>
    <definedName name="土建23046">#REF!</definedName>
    <definedName name="土建23046.">#REF!</definedName>
    <definedName name="土建23047">#REF!</definedName>
    <definedName name="土建23047.">#REF!</definedName>
    <definedName name="土建23048">#REF!</definedName>
    <definedName name="土建23048.">#REF!</definedName>
    <definedName name="土建23049">#REF!</definedName>
    <definedName name="土建23049.">#REF!</definedName>
    <definedName name="土建23050">#REF!</definedName>
    <definedName name="土建23050.">#REF!</definedName>
    <definedName name="土建23051">#REF!</definedName>
    <definedName name="土建23051.">#REF!</definedName>
    <definedName name="土建23052">#REF!</definedName>
    <definedName name="土建23052.">#REF!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外面砖">#REF!</definedName>
    <definedName name="外涂">#REF!</definedName>
    <definedName name="已付款明细表">#REF!</definedName>
    <definedName name="异形足">#REF!</definedName>
    <definedName name="异柱模">#REF!</definedName>
    <definedName name="幼儿园">#REF!</definedName>
    <definedName name="柱2">#REF!</definedName>
    <definedName name="柱2数量">#REF!</definedName>
    <definedName name="柱3">#REF!</definedName>
    <definedName name="柱3数量">#REF!</definedName>
    <definedName name="柱4">#REF!</definedName>
    <definedName name="柱4数量">#REF!</definedName>
    <definedName name="砖石工程">#REF!</definedName>
    <definedName name="桩模">#REF!</definedName>
    <definedName name="装饰楼地面A">#REF!</definedName>
    <definedName name="전">#REF!</definedName>
    <definedName name="주택사업본부">#REF!</definedName>
    <definedName name="철구사업본부">#REF!</definedName>
    <definedName name="求和">IF(ISBLANK(#REF!),"",EVALUATE(SUBSTITUTE(SUBSTITUTE(#REF!,"[","*istext(""["),"]","]"")")))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author>
  </authors>
  <commentList>
    <comment ref="C2" authorId="0">
      <text>
        <r>
          <rPr>
            <sz val="9"/>
            <rFont val="宋体"/>
            <charset val="134"/>
          </rPr>
          <t xml:space="preserve">基准价2022年1月份信息价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<sst xmlns="http://schemas.openxmlformats.org/spreadsheetml/2006/main" count="3417" uniqueCount="1119">
  <si>
    <t>ZS01-1.1-基准清单报价表—基坑及土石方工程计量计价说明</t>
  </si>
  <si>
    <t>序号</t>
  </si>
  <si>
    <t>项目名称</t>
  </si>
  <si>
    <t>计价说明</t>
  </si>
  <si>
    <t>计量说明</t>
  </si>
  <si>
    <t>Ⅰ</t>
  </si>
  <si>
    <t>通用规则</t>
  </si>
  <si>
    <t>投标人已依据招标文件及过程答疑文件、设计施工总承包合同及附件、投标报价说明、报价基准清单及模拟清单、初步设计方案图纸、地质勘察资料、工程管理技术标准、总承包及各专业工程施工界面，施工场地条件等综合考虑各项风险因素，并结合企业自身实力报价。基准清单按招标限价乘以投标浮动率后出的综合单价及费率进行包干，实施工程费用依据最终工程量按实计算。</t>
  </si>
  <si>
    <t>施工总承包基准清单的计量计价规则、单价构成说明及需承担的工作内容，均在《广东省房屋建筑与装饰工程综合定额（2018）》《广东省通用安装工程综合定额（2018）》《广东省市政工程综合定额（2018）》等广东省建设工程计价依据（以下简称“定额计算规则”）基础上，结合投标报价说明及各专业工程计量计价说明（以下简称“基准清单说明”）及清单项目特征描述内容执行。</t>
  </si>
  <si>
    <t>施工总承包基准清单（表2.1-2.2）的项目特征描述须与“基准清单说明”共同使用，“基准清单说明”与“定额计算规则”存在不一致时，均执行“基准清单说明”的相关规定；“基准清单说明”未提及或列明为“——”的内容，则参照“定额计算规则”执行。</t>
  </si>
  <si>
    <r>
      <rPr>
        <sz val="9"/>
        <rFont val="宋体"/>
        <charset val="134"/>
        <scheme val="minor"/>
      </rPr>
      <t>施工总承包基准清单（表2.1-2.2）的综合单价、常用材料价格以及模拟清单的基准期均为</t>
    </r>
    <r>
      <rPr>
        <sz val="9"/>
        <color rgb="FFFF0000"/>
        <rFont val="宋体"/>
        <charset val="134"/>
        <scheme val="minor"/>
      </rPr>
      <t>2025年4月</t>
    </r>
    <r>
      <rPr>
        <sz val="9"/>
        <rFont val="宋体"/>
        <charset val="134"/>
        <scheme val="minor"/>
      </rPr>
      <t>。若项目实施过程发生物价涨落调整，可依据合同专用条款约定按实调整价差。</t>
    </r>
  </si>
  <si>
    <t>施工总承包基准清单（表 2.1-2.2）中按实物量计算的分部分项工程及措施项目的综合单价为完成工程量清单中规定计量单位项目全部工作内容所需的所有相关费用，包括但不限于人工费、材料费、机械费、管理费、不可预见费、高层住宅（±0.00以上）的各类建筑类型施工降效费、洞内（或地下、室内、库内或暗室施工）施工降效费、基坑内施工降效费、材料搬运至施工地点的水平及垂直运输费、非建设单位原因造成的二次及多次搬运费、夜间施工增加费、施工照明增加费、施工期内零星施工降效费、水电费、现场清理及完工清洁、垃圾清运至指定堆放地点、穿插施工管理及降效、过年等节假日对施工的影响、满足发包人工程管理技术标准的增加费、以及投标报价说明约定的其他费用。除投标报价说明及合同另有约定外，最终实施项目无论施工条件难度差异、施工图纸做法差异、承包范围或工程体量差异、工期差异，综合单价及费率均固定不变。其中：
（1）各工程量清单计量计价规则，详见各章节“专用规则”。
（2）人工、材料、辅材费和管理费为完成清单内容投入的理论施工及管理成本，投标人实际发生的成本构成差异在综合单价中统筹考虑。
（3）利润指施工企业完成所承包工程获得的理论盈利，投标人实际盈利本差异在综合单价中统筹考虑。
（4）施工总承包基准清单所列主材名称及规格与设计图纸不一致时，清单项目特征中备注【按实填写】的内容及清单相应材料名称应结合设计图纸标注按实调整。
（5）施工总承包基准清单已列明暂定主材名称及消耗量，则主材价格按照“主要材料价格表（表2.7）”计算；若“主要材料价格表”无相应材料则参考合同专用条款约定确定主材价格。
（6）施工总承包基准清单的主材名称及消耗量为“——”，则视为材料费用已含在人工费、辅材及机械费中综合考虑，不另单独列项计算。</t>
  </si>
  <si>
    <t>主要材料价格表（表2.7）的材料设备均为到工地结算价， 即包含但不限于：材料采购费、运杂费及运费损耗、仓储保管费、装卸费、吊装费、场内二次转运费、承包人材料报价与最终市场采购价差异风险、清单标价表规定损耗率与实际损耗率差异风险等。材料及设备的质量标准须同时满足行业主管部门相关产品质量合格标准文件、合同中《总承包施工工程主要材料品牌表》的要求及发包人看样定板意见，项目实施过程中，承包人不得以投标报价偏低为由提供不符合上述质量标准的材料及设备。</t>
  </si>
  <si>
    <t>相同建筑类型、不同楼栋均执行统一单价，出现不同单价，以最低单价作为包干单价；不同建筑类型执行相应的基准清单。</t>
  </si>
  <si>
    <t>施工总承包税金暂按照《广东省住房和城乡建设厅关于调整广东省建设工程计价依据增值税率的通知》（粤建标函【2019】819号）的规定执行，采用一般计税法（9%）结算，项目实施过程中结合国家法律法规按实调整。</t>
  </si>
  <si>
    <t>施工总承包基准清单中以建筑面积为工程量计价的项目，均按照《建筑工程建筑面积计算规范》（GB/T 50353-2013）计算。</t>
  </si>
  <si>
    <t>施工总承包基准清单中以建筑高度均按±0.00标高至建筑屋面顶板的高度计算，其中：
（1）突出土体建筑屋顶的电梯间、水箱间、女儿墙等不计算高度。一栋建筑物中有不同高度时，除另有规定外，按屋面高度计算。
（2）裙楼和塔楼连体建筑，裙楼高度按±0.00标高之裙楼屋面顶板的高度计算，塔楼高度按±0.00标高之塔楼屋面顶板的高度计算。
（3）建筑物间带连廊的工程，连廊并入较高建筑物中计算。</t>
  </si>
  <si>
    <t>投标人已充分理解投标报价清单特征描述及包含工作内容，并结合企业自身实力填报投标浮动率，不得因其对工程量清单内的异常理解或与实际成本差异提出修改单价。</t>
  </si>
  <si>
    <t>Ⅱ</t>
  </si>
  <si>
    <t>专用规则</t>
  </si>
  <si>
    <t>一</t>
  </si>
  <si>
    <t>分部分项工程费</t>
  </si>
  <si>
    <t>详见各专业工程规则</t>
  </si>
  <si>
    <t>表2.1</t>
  </si>
  <si>
    <t>大型土石方挖运</t>
  </si>
  <si>
    <t>1.根据项目所在区域计算执行相应综合单价，适用于大型土石方阶段开挖、转运及外运（含消纳）等费用。
2.综合单价已包含按系数计算的安全文明措施费和预算包干费，不另单独列项计算；
3.土壤类别包括但不限于：土方、石方、淤泥、流砂、湿土、桩间土方、基础土方、沟槽土方等各类土质；
4.挖运方式、挖运部位及深度已在综合单价考虑，且满足设计图纸、施工组织设计与施工方案等相关要求；
5.综合单价已包含：场内运距、场外运距以及土、石方消纳费用，施工配合、施工措施以及各类影响因素产生的费用；若土方未及时外运，导致堆放滞留所产生费用不另计取；包人工及机械费、包机械进退场费用、包水电费、包工期、包质量、包地质风险、包安全防护、包工完场淸、包利润、包管理费、包各类政府及行政收费、包应急危险情况处理、包施工图范围内的施工测量及放线、包场地平整及压实、包车辆冲洗，包降水井施工(含抽水)等一切费用、包由办理相关渣土排放许可证、包因投标人施工对场地周边市政道路和绿化损坏的修复费用、包政府验收通过、包采购范围内工程竣工验收通过、包移交、包结算、包资料整理、包配合场内其他工程施工、包施工环境的协调、包土石方挖运过程中（包含无证施工）协调与政府相关职能部门关系及协调关系的各项费用、包满足项目需求的日均出土量及工期目标、包土石方挖运工程施工引发的各种经济处罚、包土石方运输过程中相关政府罚款费用、包施工过程中各项罚款费用、包相关规费、包各种协调费、包因施工环境限制产生的各类费用、包场地平整、包施工场地内的土（石）方二次开挖与回填、整修、倒运、转运、翻运、包因土石方挖运二次修筑及拆除临时道路及坡道等，包若出现孤石、淤泥情况，相应块石处理费用（爆破或破碎）淤泥处理费用和防护费用一切费用。</t>
  </si>
  <si>
    <t xml:space="preserve">
1.依据打桩记录表、方格网、甲方移交场地标高记录、施工设计蓝图等询价人及监理确认的竣工验收资料，工程量按图示尺寸以天然密实体积计算。
2.施工场地内的土（石）方二次开挖与回填、整修、倒运、转运、翻运以及方便土石方挖运而二次修筑并拆除的临时道路及坡道等工程量在综合单价中考虑，不予计算。
</t>
  </si>
  <si>
    <t>表2.2</t>
  </si>
  <si>
    <t>支护及桩基工程</t>
  </si>
  <si>
    <t>（一）</t>
  </si>
  <si>
    <t>土石方工程</t>
  </si>
  <si>
    <t>土石方开挖</t>
  </si>
  <si>
    <t>1.平整场地综合单价适用于土石方开挖前，场地厚度≤±30cm以内的开挖及回填、找平及夯实工程；
2.土石方开挖综合考虑挖土深度、将土石方堆放一边、清理机下余土、工作面内排水、修理边坡工作面、支挡土板等费用
3.土石方开挖综合单价综合考虑在挡土板下施工、垫板上施工以及桩间土施工等增加费用；</t>
  </si>
  <si>
    <t>1.土石方开挖均按设计图示尺寸（包括放坡及工作面），以天然密实体积计算。
2.土石方开挖平均厚度应按自然地面测量标高至设计地坪标高间的平均厚度确定。土石方开挖深度，应按基础（含垫层）底标高至交付施工场地标高确定。
3.平整场地、沟槽、基坑、一般土石方划分规定：场地厚度≤±30cm的就地挖、填、运、找平为平整场地；底宽≤7m且底长&gt;3倍底宽为沟槽；底长≤3倍底宽且底面积≤150m2为基坑；超出上述范围则为一般土石方。</t>
  </si>
  <si>
    <t>土石方破碎</t>
  </si>
  <si>
    <t>1.土石方破碎不区分施工部位（基坑、沟槽、路面等），相同破除类别及施工方案均执行相同综合单价。
2.土石方开凿和爆破超挖量风险已在综合单价考虑，不另单独计算。</t>
  </si>
  <si>
    <t>1.开凿、破碎、爆破石方及拆除混凝土构件工程量按设计图示尺寸以“m3”计算，超挖量风险已在综合单价考虑，不另单独计算。</t>
  </si>
  <si>
    <t>土石方运输</t>
  </si>
  <si>
    <t>1.泥浆运输综合单价适用于地下连续墙、灌注桩项目，按即挖即运考虑。若泥浆未及时运走，经过分离或晾晒的按土石方运输计算；
2.挖掘机转堆土石方、推土机推土综合单价，不因土层厚度调整。
3.本章节土石方运输综合单价适用于指定开挖及堆放点之间的运输，土石方外运及消纳参考表2.1基准清单计算。
4.5.若分别计取土石方开挖、二次挖运或转运、土方运输及运距增加费、安全文明措施费、预算包干费等合计全费用单价大于大型土石方外运单价（编号ZS01-A-001） ，则按大型土石方挖运单价计算。</t>
  </si>
  <si>
    <t>1.土石方运输均按设计图示尺寸（包括放坡及工作面），以天然密实体积计算。
2.泥浆外运工程量结合发包人现场工程师及监理工程师审批施工方案，按签证确认的循环使用桩身或槽段体积计算。
3.土石方运输工程量，按挖、填土方结合施工组织设计按实以“m3”计算。土石方运输距离按施工组织设计以挖方区重心至填土区重心或弃土区重心之间最短运输距离确定。
4.余（取）土工程量按公式计算：余（取）土体积=挖土总体积-回填土总体积，公式中回填土总体积应折算为天然密实体积，计算结果为正值时为余土外运体积，负值时为需取土体积。</t>
  </si>
  <si>
    <t>土石方回填</t>
  </si>
  <si>
    <t>1.土(石)方回填综合单价已包含施工场地范围内的运输及回填费用，场外运输费在外购土方材料价中考虑或另行单独计算；
2.套用“土(石)方回填 场外取土”综合单价时，需核实土方来源，若非承包单位购土，则不计取材料费。</t>
  </si>
  <si>
    <t>1.场地回填：按回填面积乘以平均回填厚度以“m3”计算；
2.室内回填：按主墙间净面积乘以回填厚度以“m3”计算；
3.交付施工场地标高高于设计室外地坪时，按设计室外地坪以下挖方体积减去埋设的基础体积以“m3”计算（包括基础垫层及其他构筑物）；
4.交付施工场地标高低于设计室外地坪时，按高差填方体积与挖方体积之和减去埋设基础体积（包括基础垫层及其他构筑物）以“m3”计算。</t>
  </si>
  <si>
    <t>（二）</t>
  </si>
  <si>
    <t>边坡及基坑支护</t>
  </si>
  <si>
    <t>打拔钢板桩</t>
  </si>
  <si>
    <t>1.打拔槽型钢板桩、拉森钢板桩综合单价均未包含钢支撑安拆费，若有发生按实计算；
2.打拔槽型钢板桩综合单价已包含60天材料摊销使用期，超出摊销使用期则按日租金计算，但摊销期和延长期总材料费不能超出新购置钢板桩材料费的70%；
3.打拔拉森钢板桩综合单价已包含60天材料摊销使用期，超出摊销使用期则按日租金计算，但摊销期和延长期总材料费不能超出新购置钢板桩材料费的70%；
4.钢板桩只打不拔时，人工费、机械费按60%计算，材料消耗量调整为1.01，管理费及利润做相应调整；
5.钢板桩接头费用在综合单价中综合考虑，不另单独计算。</t>
  </si>
  <si>
    <t>1.钢板桩支撑工程量，按设计理论重量以“t”计算；
2.每吨槽型钢板桩、拉森钢板桩的超期使用时间，自完成打桩并验收合格之日起，按非施工单位原因导致实际支护期减去综合单价摊销使用期以“日”计算。</t>
  </si>
  <si>
    <t>高压旋喷桩</t>
  </si>
  <si>
    <t>1.凿桩头综合单价已考虑桩头截面及高度、清理桩头、施工场地范围内运输及堆放理等费用，不另单独计算；
2.高压旋喷桩已综合考虑接头处的复喷费用；
3.当设计要求的水泥掺量不同时,水泥消耗量可根据设计要求进行调整，其他费用不变。</t>
  </si>
  <si>
    <t>1.凿除桩头工程量，按设计理论凿除量以“m3”计算；
2.实桩长度按桩顶标高至桩底标高的长度以“m”计算；
3.空桩长度按施工地坪标高至桩顶标高长度以“m”计算；
4.实桩顶标高按满足设计要求的标高与施工记录标高取较低的标高值计算。实桩底标高按设计图示标高与施工记录标高取较高的标高值计算。</t>
  </si>
  <si>
    <t>水泥搅拌桩</t>
  </si>
  <si>
    <t>1.搅拌桩综合单价已综合考虑喷搅次数、冒浆造成材料损耗及泥浆清运等风险费用，不因实际施工方案调整；
2.三轴搅拌桩采用全断面套打时，每组水泥掺入量按设计要求乘以75%计算；
3.插拔SMW工法型钢桩综合单价已包含90天的材料摊销使用期，超出摊销使用期则按日租金计算，总材料费不能超出新购置钢板桩材料费的70%；
4.若SMW工法型钢只打不拔时，人工费、机械费按60%计算，材料消耗量调整为1.01，管理费及利润做相应调整。
5.凿桩头综合单价已考虑桩头截面及高度、清理桩头、施工场地范围内运输及堆放理等费用，不另单独计算；</t>
  </si>
  <si>
    <t>1.实桩长度按桩顶标高至桩底标高的长度以“m”计算；
2.空桩长度按施工地坪标高至桩顶标高长度以“m”计算；
3.实桩顶标高按满足设计要求的标高与施工记录标高取较低的标高值计算。实桩底标高按设计图示标高与施工记录标高取较高的标高值计算
4.工程量按施工记录以三根每组计算；
5.每吨SMW工法型钢桩的超期使用时间，按完成打桩并验收合格之日起计算，非施工单位原因导致实际支护时间减去摊销使用时间以“日”计算。</t>
  </si>
  <si>
    <t>咬合灌注桩/支护灌注桩</t>
  </si>
  <si>
    <t>1.灌注桩桩成孔综合单价已包含泥浆护壁、泥浆池砌筑和拆除费，不另单独计算；
2.旋挖咬合桩成孔按湿作业成孔考虑，如采用干作业成孔工艺时，扣除辅材费用；
3.旋挖咬合桩混凝土浇筑综合单价已包含咬合面破除、添加混凝土缓凝剂等费用，不另单独计算。
4.旋挖桩成孔按湿作业成孔考虑，如采用干作业成孔工艺时扣除辅材费用。</t>
  </si>
  <si>
    <t>1.灌注桩成孔工程量，按灌注桩设计截面积乘以成孔深度以“m3”计算，成孔深度按施工地坪标高至桩底标高长度计算；
2.灌注桩混凝土工程量，按单根灌注桩设计截面积乘以满足设计需求的桩顶标高至桩底的长度以“m3”计算；
3.灌注桩顶标高按满足设计要求的标高与施工记录标高取较低的标高值计算
4.灌注桩底标高按设计图示标高与施工记录标高取较高的标高值计算。
5.咬合灌注桩的群间重叠部分不扣除。</t>
  </si>
  <si>
    <t>地下连续墙</t>
  </si>
  <si>
    <t>1.地下连续墙成槽综合单价已包含泥浆护壁、泥浆池砌筑和拆除费，不另单独计算；
3.地下连续墙常规成槽综合单价已综合考虑施工所需的抓斗机、冲桩机、旋挖机等机械配合，不因方案变化而调整；
4.地下连续墙铣槽机成槽综合单价适用于铣槽施工部位，且已综合考虑入岩费用。</t>
  </si>
  <si>
    <t>1.地下连续墙成槽工程量，结合设计或施工方案区分常规施工及铣槽机施工部位，按墙中心线长度乘以厚度再乘以槽深以“m3”计算，成槽深度按施工地坪标高至桩底标高长度计算；
2.灌注混凝土应以设计图示墙中心线长度乘以厚度再乘以满足设计需求的实际灌注高度以“m3”计算。
3.连续墙顶标高按满足设计要求的标高与施工记录标高取较低的标高值计算
4.连续墙底标高按设计图示标高与施工记录标高取较高的标高值计算。</t>
  </si>
  <si>
    <t>内支撑结构</t>
  </si>
  <si>
    <t>1.现浇混凝土内支撑构件综合单价不区分构件类型，适用于基坑冠梁、腰梁、支撑梁、格栅梁、角撑板等支撑构件；
2.混凝土添加剂根据设计需求分别套用相应清单综合单价；
3.钢筋制安不区分直筋、箍筋、措施筋、抗震钢筋，相同钢筋种类及规格均对应执行相同清单综合单价；
4.钢筋混凝土内支撑拆除未考虑钢筋残值回收费用，钢筋回收费按照“设计图纸钢筋消耗量×施工期钢筋主材价×20%”计算；
5.大型临时钢支撑只安装不拔时，人工费贺机械费均按70%计算，材料消耗量调整为1.02，管理费及利润做相应调整。
6.支撑结构根据承包人施工方案需求实施铺油毡纸、石粉等垫层处理费用已在综合单价考虑，不另计算。</t>
  </si>
  <si>
    <t>1.现浇混凝土内支撑构件工程量，按照“建筑定额”相应构件的计量规则计算；
2.现浇混凝土内支撑构件模板工程量，按照“建筑工程定额”相应构件的计量规格计算；
3.钢筋混凝土内支撑拆除工程量，结合设计或施工方案区分常规拆除及绳锯切割施工部位，按设计图示尺寸以“m3”计算；
4.大型钢支撑安装及拆除工程量，按型钢构件的设计理论重量以“t”计算，连接件、预埋件、螺栓、油漆等费用已在辅材费中综合考虑，不另计算重量。</t>
  </si>
  <si>
    <t>喷锚支护</t>
  </si>
  <si>
    <t>1.喷锚支护工程各项综合单价已包含搭设作业平台费用，不另单独计算；
2.当锚杆成孔、灌浆的设计孔径与综合单价不一致时，套用大于设计孔径的最相近孔径的综合单价计算，其中：材料消耗量按孔洞截面积比例调整，其他费用组成不变；
3.钢筋插入护坡、钢花管综合单价已包含成孔费用。</t>
  </si>
  <si>
    <t>1.钢花管工程量，按入土深度以“m”计算。</t>
  </si>
  <si>
    <t>其他工程</t>
  </si>
  <si>
    <t>1.坑内护栏综合单价适用于基坑内按照设计要求完成的临时护栏，此综合单价已包含护栏安装及拆除、钢管残值回收、基础及防护网等费用，除钢管主材价外，其余费用构成均不予调整；
2.砖砌排水沟综合单价已包含方开挖及回填、混凝土垫层、砖砌及表面抹灰等费用，除砌块、混凝土材料价外，其余费用构成均不予调整。当排水沟的设计截面尺寸与综合单价不一致时，先套用相近截面的综合单价再整体按孔洞截面积比例调整；
3.砖砌集水井综合单价已包含方开挖及回填、混凝土垫层、砖砌及表面抹灰等费用，除砌块、混凝土材料价外，其余费用构成均不予调整。当集水井的设计尺寸与综合单价不一致时，按集水井内体积比例调整；
4.圆木桩综合单价已包含打桩方式及支架、防腐涂料等费用；
5.降水井填充层综合单价已包含滤水网费用，不含钢筋笼费用；
6.坑顶排水沟、栏杆及集水井、非设计永久使用降水井、临时圆木桩已在系数包干措施及其他项目费考虑，不另单独计算。</t>
  </si>
  <si>
    <t xml:space="preserve">1.坑内护栏工程量按设计图示栏杆中心线长度以“m”计算；
2.砖砌排水沟工程量，按设计图示排水沟中心线长度以“m”计算；
3.砖砌集水井工程量，按设计说明的数量以“个”计算；
4.圆木桩长度，按设计桩顶标高至实际桩底的长度以“m”计算；
5.降水井填充层工程量，按设计图示填充区域面积乘以井深按“m3”计算。
</t>
  </si>
  <si>
    <t>二</t>
  </si>
  <si>
    <t>措施及其他项目费</t>
  </si>
  <si>
    <t>按费率计算部分</t>
  </si>
  <si>
    <t>绿色施工安全防护措施费</t>
  </si>
  <si>
    <t>绿色施工安全防护措施费
（按系数计算）</t>
  </si>
  <si>
    <t>1.计价规则：作为不可竞争费用，参照《广东省建设工程计价依据（2018）》中各专业工程定额规定，以模拟清单报价分部分项工程费中“人工费+机械费”之和基数，乘以19%计算。
2.投标人负责本合同所有项目的安全文明施工，具体工作内容及要求详见合同专用条件及投标报价说明。
3.除按实物量计算部分、以及施工总承包管理及配合内容明确可以与分包人分摊收取或由分包人自行承担的的绿色安全文明外，施工现场发生的全部绿色安全文明措施均按此费率包干。
4.若由专业分包实施临时开路口工程、洗车槽等绿色施工安全防护措施，须在绿色施工安全防护措施费中按分包结算金额扣回相应费用。</t>
  </si>
  <si>
    <t>——</t>
  </si>
  <si>
    <t>其他项目费</t>
  </si>
  <si>
    <t>预算包干费</t>
  </si>
  <si>
    <t>1.计价规则：以模拟清单报价分部分项工程费中“人工费+机械费”之和基数，乘以投标报价费率计算。
2.投标人负责模拟清单报价范围的预算包干内容，具体工作内容及要求详见合同专用条件及投标报价说明。</t>
  </si>
  <si>
    <t>检验试验费</t>
  </si>
  <si>
    <t>1.计价规则：以分部分项工程费（不含土石方工程、工程变更费用）为计算基数，乘以投标报价费率计算。
2.投标人负责对检测范围及工作内容详见合同专用条件及投标报价说明。</t>
  </si>
  <si>
    <t>按实物量计算部分</t>
  </si>
  <si>
    <t>.</t>
  </si>
  <si>
    <t>施工现场围挡和临时占地围挡</t>
  </si>
  <si>
    <t>1.装配式围挡综合单价适用于符合《广州市建设工程绿色施工围蔽指导图集V2.0版》图集要求的装配式围蔽；
2.装配式围挡综合单价包含《广州市建设工程绿色施工围蔽指导图集V2.0版》中A1-A6型号的装配式围蔽费用，不因现场选用方案差异调整价格；
3.装配式围挡暂按2.5米考虑，实际高度不同时，主材价按高度比例换算；高度每增减0.5m内，人工费、机具费在原综合单价的基础上增减10%。
4.施工简易围挡按普通钢板围蔽考虑，实际材料不同时按实换算。
5.综合单价按施工围挡2年以上使用期考虑，实际使用时间不同时，主材费按以下比例调整，其他费用不变：
（1）1月以上至半年以内(含半年）：30%
（2）半年至1年(含1年）：50%
（3）1年至2年(含2年）：80%
（4）2年以上：100%</t>
  </si>
  <si>
    <t>1.施工围挡工程量，根据围蔽中心线长度以“m”计算；
2.施工围挡高度，根据地坪至围挡钢压顶高度计算；</t>
  </si>
  <si>
    <t>模板工程</t>
  </si>
  <si>
    <t>木模板及支架</t>
  </si>
  <si>
    <t>1.木模板及支架 基础及垫层综合单价适用于独立基础、桩承台、满堂基础、电梯坑、基础梁、垫层等结构底部构件；
2.木模板及支架 内支撑结构综合单价适用于冠梁、腰梁、支撑梁、格栅梁、角撑板等支撑构件
3.现浇混凝土I类构件清单综合单价适用于梁、板、柱、剪力墙、 电梯井、空调板、雨棚板、飘窗板、悬挑板、天沟、挑檐、女儿墙、栏板、反檐、楼梯等整体浇筑的构件；
4.现浇混凝土Ⅱ类构件清单综合单价仅适用于构造柱、过梁、圈梁、压顶、厨卫及管井反坎、混凝土装饰线条、小型零星构件等整体浇筑完后二次浇筑的构件。当该类构件与结构同时浇筑时，按I类构件清单综合单价计算
5.木模板及支架高度在3.6m（含）内时，套用支模高度3.6m的综合单价；木模板及支架高度在3.6m至5m（含）时，再同时计算5米内增加费的综合单价；支模高度超过5m时，再同时计算5米外增加费的综合单价；
6.地下室以后浇带为界，装配式楼栋对应地下室范围，应同时计算地下室增加费；
7.木模板及支架已综合考虑止水螺杆、对拉螺栓等费用，不另单独计算。</t>
  </si>
  <si>
    <t>1.工程量按混凝土与模板的接触面积以“m2”计算，须扣减结合处模板面积。与砌体相连的构造柱按图示接触面尺寸计算；
2.墙板上单孔面积在1.0m2以内的孔洞不扣除，洞侧壁模板亦不增加；单孔面积在1.0m2以外应予扣除，洞侧壁模板面积并入相应子目计算；
3.悬挑板、挑板（挑檐、雨篷、阳台）模板按外挑部分的水平投影面积计算，伸出墙外的牛腿、挑梁及板边的模板不另计算。
4.“木模板及支架 5米内增加费”工程量，以楼层净高在5m以内的构件，结合“建筑定额”对应构件的计量规则计算；
5.“木模板及支架 5米外增加费”工程量，以楼层净高超出5米区域的建筑面积，乘以楼层净高超出5米的高差计算。
6.后浇混凝土模板计量计价规则同上。
7.楼梯模板按水平投影面积计算</t>
  </si>
  <si>
    <t>大型机械进出场及安拆费</t>
  </si>
  <si>
    <t>1.综合单价均已综合考虑各类机械设备的场内外往返运输及安拆、路基铺垫、轨道铺设等费用；
2.综合单价未开列的机械设备，其进退场及安拆费均在工程费中综合考虑，不另列项计算；
3.“大型机械设备 I类”根据实际发生台次，按实计算；
4.“大型机械设备 Ⅱ类”仅计算工程由于建设单位原因造成的二次进退场费，或设备进场后在同期项目内完成产值低于以下金额的零星工程进退场费：
（1）土石方类机械设备：工程全费用产值在20万元以内；
（2）其他类机械设备：工程全费用产值在100万元以内。</t>
  </si>
  <si>
    <t>1.进退场及安拆类机械设备：按照工程监理及发包人书面确认实际投入数量计算。</t>
  </si>
  <si>
    <r>
      <rPr>
        <sz val="20"/>
        <rFont val="微软雅黑"/>
        <charset val="134"/>
      </rPr>
      <t>ZS01-2.1-基准清单报价表—大型土石方挖运工程（不含税全费用综合单价）    基准期：</t>
    </r>
    <r>
      <rPr>
        <u/>
        <sz val="20"/>
        <rFont val="微软雅黑"/>
        <charset val="134"/>
      </rPr>
      <t xml:space="preserve"> 2025 </t>
    </r>
    <r>
      <rPr>
        <sz val="20"/>
        <rFont val="微软雅黑"/>
        <charset val="134"/>
      </rPr>
      <t>年</t>
    </r>
    <r>
      <rPr>
        <u/>
        <sz val="20"/>
        <rFont val="微软雅黑"/>
        <charset val="134"/>
      </rPr>
      <t xml:space="preserve"> 4 </t>
    </r>
    <r>
      <rPr>
        <sz val="20"/>
        <rFont val="微软雅黑"/>
        <charset val="134"/>
      </rPr>
      <t>月</t>
    </r>
  </si>
  <si>
    <t>填报说明</t>
  </si>
  <si>
    <t>项目特征</t>
  </si>
  <si>
    <t>计量
单位</t>
  </si>
  <si>
    <t>单价组成</t>
  </si>
  <si>
    <t>综合单价
（基准价）</t>
  </si>
  <si>
    <t>综合单价</t>
  </si>
  <si>
    <t>限价区</t>
  </si>
  <si>
    <t>填报区</t>
  </si>
  <si>
    <t>1.投标人仅需在黄色填充区域填写报价浮动率，表2基准清单综合单价将根据填报的浮动率自行运算投标综合单价，表3模拟清单将自行运算投标总报价，其他部位投标人无需手动填写更改。
2.报价浮动率不得大于100%，即：最高投标限价已充分考虑实施成本、利润和竞价空间，投标人仅能在最高投标限价内进行投标报价。
3.若投标人对最高投标限价总体水平或个别清单综合单价水平有异议须在招标答疑提出，由招标人统一核实修正，并在最终澄清修正版基础上填报。投标人响应并提交投标报价即视为认同最高投标限价的总价和单价水平的合理性，履约过程中不得因异常理解或与实际成本差异提出修改单价或不执行投标单价。
4.报价表所有综合单价均为不含税价格，税金按9%计算并结合政策变化按实调整。</t>
  </si>
  <si>
    <t>人工费</t>
  </si>
  <si>
    <t>材料设备费</t>
  </si>
  <si>
    <t>机械费
（基准价）</t>
  </si>
  <si>
    <t>机械费</t>
  </si>
  <si>
    <t>管理费
（基准价）</t>
  </si>
  <si>
    <t>管理费</t>
  </si>
  <si>
    <t>利润
（基准价）</t>
  </si>
  <si>
    <t>利润</t>
  </si>
  <si>
    <t>安全文明措施费
（基准价）</t>
  </si>
  <si>
    <t>安全文明措施费</t>
  </si>
  <si>
    <t>工种类型</t>
  </si>
  <si>
    <t>人工单价（基准）</t>
  </si>
  <si>
    <t>人工单价</t>
  </si>
  <si>
    <t>主材费</t>
  </si>
  <si>
    <t>其他费
（基准价）</t>
  </si>
  <si>
    <t>其他费</t>
  </si>
  <si>
    <t>基准浮动率</t>
  </si>
  <si>
    <t>报价浮动率</t>
  </si>
  <si>
    <t>主材名称</t>
  </si>
  <si>
    <t>主材单价</t>
  </si>
  <si>
    <t>单位</t>
  </si>
  <si>
    <t>消耗量</t>
  </si>
  <si>
    <t>A</t>
  </si>
  <si>
    <t>B</t>
  </si>
  <si>
    <t>C</t>
  </si>
  <si>
    <t>D</t>
  </si>
  <si>
    <t>E</t>
  </si>
  <si>
    <t>F=（A+E）×8%</t>
  </si>
  <si>
    <t>G=（A+E）×4%</t>
  </si>
  <si>
    <t>G=（A+E）×19%</t>
  </si>
  <si>
    <t>H=A+B×C+D+E+F+G</t>
  </si>
  <si>
    <t>ZS01-A-001</t>
  </si>
  <si>
    <t>1.单价构成：本清单为全费用不含税综合单价，包括安全文明措施费、预算包干费等除工程增值税以外的全部费用
2.适用范围：从发包人交付场地标高至基坑（或沟槽）底标高区间，需外运及消纳处理的大型土石方工程
3.土石方类型:包括但不限于（干/湿）土壤、岩石、建筑废料或垃圾、淤泥、流砂等类型
4.挖运部位及深度：大型基坑、基础及电梯井基坑、沟槽及桩尖等各部位，深度综合考虑
5.挖运方式: 人工、机械或人机配合开挖，且须满足现场管理及工期目标、设计图纸、施工组织设计与施工方案等相关要求，并综合考虑场地及其周边施工条件
5.运输方式: 综合考虑运输方式、运土高度、场内场外运距，且须考虑余泥渣土排放费户消纳费、场地及其周边外运条件
6.计量规则: 依据打桩记录表、方格网、甲方移交场地标高记录、施工设计图纸等询价人及监理人确认的竣工验收资料，工程量按图示尺寸以天然密实体积计算。施工场地内的土（石）方二次开挖与回填、整修、倒运、转运、翻运以及方便土石方挖运而多次修筑并拆除的临时道路及坡道等工程量在综合单价中考虑，不予计算</t>
  </si>
  <si>
    <t>m3</t>
  </si>
  <si>
    <t>机械工</t>
  </si>
  <si>
    <r>
      <rPr>
        <sz val="20"/>
        <rFont val="微软雅黑"/>
        <charset val="134"/>
      </rPr>
      <t>ZS01-2.2-基准清单报价表—支护及桩基工程（不含税价）    基准期：</t>
    </r>
    <r>
      <rPr>
        <u/>
        <sz val="20"/>
        <rFont val="微软雅黑"/>
        <charset val="134"/>
      </rPr>
      <t xml:space="preserve"> 2025 </t>
    </r>
    <r>
      <rPr>
        <sz val="20"/>
        <rFont val="微软雅黑"/>
        <charset val="134"/>
      </rPr>
      <t>年</t>
    </r>
    <r>
      <rPr>
        <u/>
        <sz val="20"/>
        <rFont val="微软雅黑"/>
        <charset val="134"/>
      </rPr>
      <t xml:space="preserve"> 4 </t>
    </r>
    <r>
      <rPr>
        <sz val="20"/>
        <rFont val="微软雅黑"/>
        <charset val="134"/>
      </rPr>
      <t>月</t>
    </r>
  </si>
  <si>
    <t>新序号</t>
  </si>
  <si>
    <t>人工调差</t>
  </si>
  <si>
    <t>人工基准价</t>
  </si>
  <si>
    <t>辅材费
（基准价）</t>
  </si>
  <si>
    <t>辅材费</t>
  </si>
  <si>
    <t>F=（A+E）×15%</t>
  </si>
  <si>
    <t>G=（A+E）×10%</t>
  </si>
  <si>
    <t>ZS01-B-001</t>
  </si>
  <si>
    <t>平整场地</t>
  </si>
  <si>
    <t>1.平整范围:土石方开挖前的场地平整
2.平整内容:场地厚度±30cm以内的开挖及回填、找平及夯实
3.综合考虑:平整方式、干土/湿土、施工场地范围内的土石方运输及堆放等、原土打夯等费用</t>
  </si>
  <si>
    <t>m2</t>
  </si>
  <si>
    <t>ZS01-B-002</t>
  </si>
  <si>
    <t>挖一般土石方</t>
  </si>
  <si>
    <t>1.开挖类别:土方、石方、建筑废料等
2.开挖部位:路面、大基坑、基坑内桩间土方等
3.开挖方式:人机配合
4.综合考率:开挖深度、将土石方堆放一边、清理机下余土、工作面内排水、修理边坡工作面、支挡土板等费用</t>
  </si>
  <si>
    <t>ZS01-B-003</t>
  </si>
  <si>
    <t>挖基础、沟槽土石方</t>
  </si>
  <si>
    <t>1.开挖类别:土方、石方、建筑废料等
2.开挖部位:独立基础或承台基坑、条形沟槽、坑槽内桩间土方等
3.开挖方式:人机配合
4.综合考率:开挖深度、将土石方堆放一边、清理机下余土、工作面内排水、修理边坡工作面、支挡土板等费用</t>
  </si>
  <si>
    <t>ZS01-B-004</t>
  </si>
  <si>
    <t>挖一般淤泥、流沙</t>
  </si>
  <si>
    <t>1.开挖类别:淤泥、流砂等
2.开挖部位:路面、大基坑等
3.开挖方式:人机配合
4.综合考率:开挖深度、将土石方堆放一边、清理机下余土、工作面内排水、修理边坡工作面、支挡土板等费用</t>
  </si>
  <si>
    <t>ZS01-B-005</t>
  </si>
  <si>
    <t>挖基础、沟槽淤泥、流沙</t>
  </si>
  <si>
    <t>1.开挖类别:淤泥、流砂等
2.开挖部位:独立基础或承台基坑、条形沟槽、桩间土方等
3.开挖方式:人机配合
4.综合考率:开挖深度、将土石方堆放一边、清理机下余土、工作面内排水、修理边坡工作面、支挡土板等费用</t>
  </si>
  <si>
    <t>ZS01-B-006</t>
  </si>
  <si>
    <t>人工挖土石方</t>
  </si>
  <si>
    <t>1.开挖类别:土方、石方、淤泥、流砂、建筑废料等
2.开挖部位:发包人及监理人现场确认的零星土石方
3.开挖方式:人工挖土
4.综合考率:开挖深度、将土石方堆放一边、工作面内排水、修理边坡工作面、支挡土板等费用</t>
  </si>
  <si>
    <t>普工</t>
  </si>
  <si>
    <t>ZS01-B-007</t>
  </si>
  <si>
    <t>机械破碎石方</t>
  </si>
  <si>
    <t>1.破碎方式:常规机械破碎
2.破碎部位:基坑、沟槽、地坪、道路等室外部位
3.综合考虑:石方类型、施工场地范围内的运输及堆放等费用</t>
  </si>
  <si>
    <t>ZS01-B-008</t>
  </si>
  <si>
    <t>机械打眼爆破石方</t>
  </si>
  <si>
    <t>1.破碎方式:机械打眼爆破
2.破碎部位:基坑、沟槽、地坪、道路等室外部位
3.综合考虑:石方类型、封锁爆破区,爆破前后的检查、施工场地范围内的运输及堆放等费用</t>
  </si>
  <si>
    <t>ZS01-B-009</t>
  </si>
  <si>
    <t>静力爆破石方</t>
  </si>
  <si>
    <t>1.破碎方式:静力爆破
2.破碎部位:基坑、沟槽、地坪、道路等室外部位
3.综合考虑:石方类型、风镐二次破碎、施工场地范围内的运输及堆放等费用</t>
  </si>
  <si>
    <t>ZS01-B-010</t>
  </si>
  <si>
    <t>室外混凝土破除</t>
  </si>
  <si>
    <t>1.破碎方式:常规机械破碎
2.破碎部位:基坑、沟槽、地坪、道路等室外部位
3.综合考虑:拆除、清理、施工场地范围内的运输及堆放等费用</t>
  </si>
  <si>
    <t>ZS01-B-011</t>
  </si>
  <si>
    <t>室外钢筋混凝土破除</t>
  </si>
  <si>
    <t>1.破碎方式:常规机械破碎
2.破碎部位:基坑、沟槽、地坪、道路等室外部位
3.综合考虑:拆除、清理施工场地范围内的运输及堆放等费用</t>
  </si>
  <si>
    <t>（三）</t>
  </si>
  <si>
    <t>ZS01-B-012</t>
  </si>
  <si>
    <t>土方运输 1km内</t>
  </si>
  <si>
    <t>1.土壤类别:土方
2.挖运方式:人工或挖土机装车、自卸汽车运输
3.运距:1km
4.综合考虑:运输高度、机械类型、装车、运输、卸土、空回等费用</t>
  </si>
  <si>
    <t>ZS01-B-013</t>
  </si>
  <si>
    <t>土方运输 每增加1km</t>
  </si>
  <si>
    <t>1.土壤类别:土方
2.挖运方式:人工或挖土机装车、自卸汽车运输
3.增加运距:1km
4.综合考虑:运输高度、机械类型、装车、运输、卸土、空回等费用
5.若分别计取土石方开挖、二次挖运或转运、土方运输及运距增加费、安全文明措施费、预算包干费等合计全费用单价大于大型土石方外运单价（编号ZS01-A-001） ，则按大型图示方挖运单价计算。</t>
  </si>
  <si>
    <t>ZS01-B-014</t>
  </si>
  <si>
    <t>石方运输 1km内</t>
  </si>
  <si>
    <t>1.土壤类别:石方、建筑废料
2.挖运方式:人工或挖土机装车、自卸汽车运输
3.运距:1km
4.综合考虑:运输高度、机械类型、装车、运输、卸土、空回等费用</t>
  </si>
  <si>
    <t>ZS01-B-015</t>
  </si>
  <si>
    <t>石方运输 每增加1km</t>
  </si>
  <si>
    <t>1.土壤类别:石方、建筑废料
2.挖运方式:人工或挖土机装车、自卸汽车运输
3.增加运距:1km
4.综合考虑:运输高度、机械类型、装车、运输、卸土、空回等费用
5.若分别计取土石方开挖、二次挖运或转运、土方运输及运距增加费、安全文明措施费、预算包干费等合计全费用单价大于大型土石方外运单价（编号ZS01-A-001） ，则按大型图示方挖运单价计算。</t>
  </si>
  <si>
    <t>ZS01-B-016</t>
  </si>
  <si>
    <t>淤泥、流沙运输 1km内</t>
  </si>
  <si>
    <t>1.土壤类别:淤泥、流砂
2.挖运方式:人工或挖土机装车、自卸汽车运输
3.运距:1km
4.综合考虑:运输高度、机械类型、装车、运输、卸土、空回等费用</t>
  </si>
  <si>
    <t>ZS01-B-017</t>
  </si>
  <si>
    <t>淤泥、流沙运输 每增加1km</t>
  </si>
  <si>
    <t>1.土壤类别:淤泥、流砂
2.挖运方式:人工或挖土机装车、自卸汽车运输
3.增加运距:1km
4.综合考虑:运土高度、机械类型、场内运距等费用</t>
  </si>
  <si>
    <t>ZS01-B-018</t>
  </si>
  <si>
    <t>泥浆运输 1km内</t>
  </si>
  <si>
    <t>1.土壤类别:泥浆
2.挖运方式:泥浆泵抽取、泥浆罐车运输
3.运距:1km
4.综合考虑:运土高度、机械类型、场内运距等费用</t>
  </si>
  <si>
    <t xml:space="preserve"> </t>
  </si>
  <si>
    <t>ZS01-B-019</t>
  </si>
  <si>
    <t>泥浆运输 每增加1km</t>
  </si>
  <si>
    <t>1.土壤类别:泥浆
2.挖运方式:泥浆泵抽取、泥浆罐车运输
3.增加运距:1km
4.综合考虑:运土高度、机械类型、场内运距等费用</t>
  </si>
  <si>
    <t>ZS01-B-020</t>
  </si>
  <si>
    <t>挖掘机转堆土石方</t>
  </si>
  <si>
    <r>
      <rPr>
        <sz val="12"/>
        <rFont val="宋体"/>
        <charset val="134"/>
        <scheme val="minor"/>
      </rPr>
      <t>1.土壤类别:土方、石方、淤泥、流砂等</t>
    </r>
    <r>
      <rPr>
        <sz val="12"/>
        <rFont val="宋体"/>
        <charset val="134"/>
      </rPr>
      <t xml:space="preserve">
2.转堆次数:1次
3.综合考虑:安装机械设备、搭设运输便道等费用</t>
    </r>
  </si>
  <si>
    <t>ZS01-B-021</t>
  </si>
  <si>
    <t>推土机推土 20m以内</t>
  </si>
  <si>
    <t>1.土壤类别:土方、石方、淤泥、流砂、建筑废料等
2.运距:20m
3.综合考虑:推土厚度、搭设运输便道等费用</t>
  </si>
  <si>
    <t>ZS01-B-022</t>
  </si>
  <si>
    <t>推土机推土 每增加20m以内</t>
  </si>
  <si>
    <t>ZS01-B-023</t>
  </si>
  <si>
    <t>人力车场内运土石方 50m内</t>
  </si>
  <si>
    <t>1.土壤类别:土方、石方、淤泥、流砂、建筑废料等
2.挖运方式:人工挖运
3.运距:100m
4.综合考虑:运土高度、机械类型、场内运距等费用</t>
  </si>
  <si>
    <t>ZS01-B-024</t>
  </si>
  <si>
    <t>人力车场内运土石方 每增加50m</t>
  </si>
  <si>
    <t>1.土壤类别:土方、石方、淤泥、流砂、建筑废料等
2.挖运方式:人工挖运
3.增加运距:50m
4.综合考虑:运土高度、机械类型、场内运距等费用</t>
  </si>
  <si>
    <t>（四）</t>
  </si>
  <si>
    <t>ZS01-B-025</t>
  </si>
  <si>
    <r>
      <rPr>
        <sz val="12"/>
        <rFont val="宋体"/>
        <charset val="134"/>
        <scheme val="minor"/>
      </rPr>
      <t>土(石)方回填</t>
    </r>
    <r>
      <rPr>
        <sz val="12"/>
        <rFont val="宋体"/>
        <charset val="134"/>
      </rPr>
      <t xml:space="preserve"> 场内取土</t>
    </r>
  </si>
  <si>
    <t>1.土方来源:场内取土
2.密实度要求:满足设计及工程需求
3.夯填（碾压）:振动分层夯实
4.综合考虑:土质要求、施工场地范围内的运输、密实度要求等费用</t>
  </si>
  <si>
    <t>ZS01-B-026</t>
  </si>
  <si>
    <t>土(石)方回填 场外取土</t>
  </si>
  <si>
    <t xml:space="preserve">1.土方来源:外购土/场外土【按实填写】
2.密实度要求:满足设计及现场需求
3.夯填（碾压）:振动分层夯实
4.综合考虑:土质要求、施工场地范围内的运输、密实度要求等费用    </t>
  </si>
  <si>
    <t>外购土</t>
  </si>
  <si>
    <t>ZS01-B-027</t>
  </si>
  <si>
    <t>打拔槽型钢板桩</t>
  </si>
  <si>
    <t>1.钢板桩型号、规格:槽型钢板桩【按实填写】
2.打拔方式:综合考虑
3.摊销使用期:60天以内
4.综合考虑:地质类型、防护材料种类、工作平台搭拆、钢板桩接头、维护及回收等费用</t>
  </si>
  <si>
    <t>t</t>
  </si>
  <si>
    <t>起重工</t>
  </si>
  <si>
    <t>槽型钢板桩</t>
  </si>
  <si>
    <t>ZS01-B-028</t>
  </si>
  <si>
    <t>打拔拉森钢板桩 6米以内</t>
  </si>
  <si>
    <t>1.钢板桩型号、规格:拉森钢板桩【按实填写】
2.打拔方式:综合考虑
3.钢板桩长:6m（含）以内
4.摊销使用期:60天以内
5.综合考虑:地质类型、防护材料种类、工作平台搭拆、钢板桩接头、维护及回收等费用</t>
  </si>
  <si>
    <t>拉森Ⅳ型钢板桩</t>
  </si>
  <si>
    <t>待核实申报</t>
  </si>
  <si>
    <t>ZS01-B-029</t>
  </si>
  <si>
    <r>
      <rPr>
        <sz val="12"/>
        <rFont val="宋体"/>
        <charset val="134"/>
        <scheme val="minor"/>
      </rPr>
      <t>打拔拉森钢板桩 9</t>
    </r>
    <r>
      <rPr>
        <sz val="12"/>
        <rFont val="宋体"/>
        <charset val="134"/>
      </rPr>
      <t>米以内</t>
    </r>
  </si>
  <si>
    <t>1.钢板桩型号、规格:拉森钢板桩，规格符合设计需求
2.打拔方式:综合考虑
3.钢板桩长:9m（含）以内
4.摊销使用期:60天以内
5.综合考虑:地质类型、防护材料种类、工作平台搭拆、钢板桩接头、维护及回收等费用</t>
  </si>
  <si>
    <t>ZS01-B-030</t>
  </si>
  <si>
    <r>
      <rPr>
        <sz val="12"/>
        <rFont val="宋体"/>
        <charset val="134"/>
        <scheme val="minor"/>
      </rPr>
      <t>打拔拉森钢板桩 12</t>
    </r>
    <r>
      <rPr>
        <sz val="12"/>
        <rFont val="宋体"/>
        <charset val="134"/>
      </rPr>
      <t>米以内</t>
    </r>
  </si>
  <si>
    <t>1.钢板桩型号、规格:拉森钢板桩，规格符合设计需求
2.打拔方式:综合考虑
3.钢板桩长:12m（含）以内
4.摊销使用期:60天以内
5.综合考虑:地质类型、防护材料种类、工作平台搭拆、钢板桩接头、维护及回收等费用</t>
  </si>
  <si>
    <t>ZS01-B-031</t>
  </si>
  <si>
    <r>
      <rPr>
        <sz val="12"/>
        <rFont val="宋体"/>
        <charset val="134"/>
        <scheme val="minor"/>
      </rPr>
      <t>打拔拉森钢板桩 12</t>
    </r>
    <r>
      <rPr>
        <sz val="12"/>
        <rFont val="宋体"/>
        <charset val="134"/>
      </rPr>
      <t>米以外</t>
    </r>
  </si>
  <si>
    <t>1.钢板桩型号、规格:拉森钢板桩，规格符合设计需求
2.打拔方式:综合考虑
3.钢板桩长:12m以外
4.摊销使用期:60天以内
5.综合考虑:地质类型、防护材料种类、工作平台搭拆、钢板桩接头、维护及回收等费用</t>
  </si>
  <si>
    <t>ZS01-B-032</t>
  </si>
  <si>
    <t>钢板桩支撑安装、拆除</t>
  </si>
  <si>
    <t>1.钢材型号、规格:各类型钢【按实填写】
2.吊装方式:综合考虑
3.构件类型:钢横担、钢支撑等
4.油漆品种、刷漆遍数:综合考虑
5.使用期:满足项目需求
6.综合考虑:制作安装、探伤要求、焊缝检测、拆除及回收等费用</t>
  </si>
  <si>
    <t>型钢</t>
  </si>
  <si>
    <t>ZS01-B-033</t>
  </si>
  <si>
    <t>槽型钢板桩 超期使用费</t>
  </si>
  <si>
    <t>1.钢板桩型号、规格:槽型钢板桩，规格符合设计需求
2.延长时间:1天
3.超期费用说明:累计材料费不超过新购置材料费70%</t>
  </si>
  <si>
    <t>t·日</t>
  </si>
  <si>
    <t>ZS01-B-034</t>
  </si>
  <si>
    <t>拉森钢板桩 超期使用费</t>
  </si>
  <si>
    <t>1.钢板桩型号、规格:拉森钢板桩，规格符合设计需求
2.延长时间:1天
3.超期费用说明:累计材料费不超过新购置材料费70%</t>
  </si>
  <si>
    <t>拉森钢板桩</t>
  </si>
  <si>
    <t>ZS01-B-035</t>
  </si>
  <si>
    <t xml:space="preserve">单管法高压旋喷桩 实桩 </t>
  </si>
  <si>
    <t>1.旋喷类型、方法:高压旋喷桩 单管法
2.水泥强度等级:复合普通硅酸盐水泥P.C 32.5【按实填写】
3.水泥掺量要求:单根不少于250kg/m【按实填写】
4.综合考虑:地质类型、截面尺寸、外溢泥浆清理及运输等费用</t>
  </si>
  <si>
    <t>m</t>
  </si>
  <si>
    <t>复合普通硅酸盐水泥P.C 32.5</t>
  </si>
  <si>
    <t>ZS01-B-036</t>
  </si>
  <si>
    <t xml:space="preserve">双重管法高压旋喷桩 实桩  </t>
  </si>
  <si>
    <t>1.旋喷类型、方法:高压旋喷桩 双重管法
2.水泥强度等级:复合普通硅酸盐水泥P.C 32.5【按实填写】
3.水泥掺量要求:单根不少于300kg/m【按实填写】
4.综合考虑:地质类型、截面尺寸、外溢泥浆清理及运输等费用</t>
  </si>
  <si>
    <t>ZS01-B-037</t>
  </si>
  <si>
    <t xml:space="preserve">三重管法高压旋喷桩 实桩 </t>
  </si>
  <si>
    <t>1.旋喷类型、方法:高压旋喷桩 三重管法
2.水泥强度等级:复合普通硅酸盐水泥P.C 32.5【按实填写】
3.水泥掺量要求:单根不少于455kg/m【按实填写】
4.综合考虑:地质类型、截面尺寸、外溢泥浆清理及运输等费用</t>
  </si>
  <si>
    <t>ZS01-B-038</t>
  </si>
  <si>
    <t>单管法高压旋喷桩 空桩</t>
  </si>
  <si>
    <t>1.旋喷类型、方法:高压旋喷桩 单管法
2.综合考虑:地质类型、截面尺寸、外溢泥浆清理及运输等费用</t>
  </si>
  <si>
    <t>ZS01-B-039</t>
  </si>
  <si>
    <t xml:space="preserve">双重管法高压旋喷桩 空桩 </t>
  </si>
  <si>
    <t>1.旋喷类型、方法:高压旋喷桩 双重管法
2.综合考虑:地质类型、截面尺寸、外溢泥浆清理及运输等费用</t>
  </si>
  <si>
    <t>ZS01-B-040</t>
  </si>
  <si>
    <t xml:space="preserve">三重管法高压旋喷桩 空桩 </t>
  </si>
  <si>
    <t>1.旋喷类型、方法:高压旋喷桩 三重管法
2.综合考虑:地质类型、截面尺寸、外溢泥浆清理及运输等费用</t>
  </si>
  <si>
    <t>ZS01-B-041</t>
  </si>
  <si>
    <t>旋喷桩截桩头</t>
  </si>
  <si>
    <t>1.桩头类型:高压旋喷桩
2.综合考虑:材料类型、截面尺寸、桩头清理及场内运输等费用</t>
  </si>
  <si>
    <t>ZS01-B-042</t>
  </si>
  <si>
    <t>深层水泥搅拌桩 实桩</t>
  </si>
  <si>
    <t>1.桩径尺寸:600mm以内
2.水泥强度等级:复合普通硅酸盐水泥P.0 42.5R【按实填写】
3.水泥掺量要求:按加固土重20%考虑，水灰比0.5~0.6，单根不少于55kg/m【按实填写】
4.综合考虑:地质类型、喷搅次数、外溢泥浆清理及运输等费用</t>
  </si>
  <si>
    <t>复合普通硅酸盐水泥P.0 42.5R</t>
  </si>
  <si>
    <t>ZS01-B-043</t>
  </si>
  <si>
    <t>1.桩径尺寸:850mm以内
2.水泥强度等级:复合普通硅酸盐水泥P.0 42.5R【按实填写】
3.水泥掺量要求:按加固土重20%考虑，水灰比0.5~0.6，单根不少于165kg/m【按实填写】
4.综合考虑:地质类型、喷搅次数、外溢泥浆清理及运输等费用</t>
  </si>
  <si>
    <t>ZS01-B-044</t>
  </si>
  <si>
    <t>三轴水泥搅拌桩 实桩</t>
  </si>
  <si>
    <t>1.桩径尺寸:单根850mm以内，一组3根
2.水泥强度等级:复合普通硅酸盐水泥P.0 42.5R【按实填写】
3.水泥掺量要求:单根按加固土重20%考虑，水灰比0.5~0.6，单根不少于220kg/m【按实填写】
4.综合考虑:地质类型、喷搅次数、外溢泥浆清理及运输等费用</t>
  </si>
  <si>
    <r>
      <rPr>
        <sz val="12"/>
        <rFont val="宋体"/>
        <charset val="134"/>
        <scheme val="minor"/>
      </rPr>
      <t>m</t>
    </r>
    <r>
      <rPr>
        <sz val="12"/>
        <rFont val="宋体"/>
        <charset val="134"/>
      </rPr>
      <t>三轴</t>
    </r>
  </si>
  <si>
    <t>ZS01-B-045</t>
  </si>
  <si>
    <t>深层水泥搅拌桩 空桩</t>
  </si>
  <si>
    <t>1.桩径尺寸:600mm以内
2.综合考虑:地质类型、喷搅次数、外溢泥浆清理及运输等费用</t>
  </si>
  <si>
    <t>ZS01-B-046</t>
  </si>
  <si>
    <t>1.桩径尺寸:850mm以内
2.综合考虑:地质类型、喷搅次数、外溢泥浆清理及运输等费用</t>
  </si>
  <si>
    <t>ZS01-B-047</t>
  </si>
  <si>
    <t>三轴水泥搅拌桩 空桩</t>
  </si>
  <si>
    <t>1.桩径尺寸:单根850mm以内，一组3根
2.综合考虑:地质类型、喷搅次数、外溢泥浆清理及运输等费用</t>
  </si>
  <si>
    <t>ZS01-B-048</t>
  </si>
  <si>
    <t>插拔SMW工法桩型钢桩</t>
  </si>
  <si>
    <t>1.型钢桩类型:SMW工法桩型钢桩
2.型钢桩规格:HM588×300×12×20【按实填写】
3.摊销使用期:90天以内
4.综合考虑:地质类型、防护材料种类、工作平台搭拆、维护及回收等费用</t>
  </si>
  <si>
    <t>型钢桩</t>
  </si>
  <si>
    <t>ZS01-B-049</t>
  </si>
  <si>
    <t>SMW工法桩型钢 超期使用费</t>
  </si>
  <si>
    <t>1.钢板桩型号、规格:SMW工法桩型钢桩，规格符合设计需求
2.超期时间:1日
3.超期费用说明:累计材料费不超过新购置材料费70%</t>
  </si>
  <si>
    <t>ZS01-B-050</t>
  </si>
  <si>
    <t>搅拌桩截桩头</t>
  </si>
  <si>
    <t>1.桩头类型:水泥搅拌桩
2.综合考虑:材料类型、截面尺寸、桩头清理及场内运输等费用</t>
  </si>
  <si>
    <t>咬合灌注桩（支护桩）</t>
  </si>
  <si>
    <t>ZS01-B-051</t>
  </si>
  <si>
    <t>钻孔咬合桩 成孔</t>
  </si>
  <si>
    <t>1.桩径尺寸:1000mm以内
2.成孔方式:旋挖钻孔
3.综合考虑:荤桩/素桩、地质类型、泥浆护壁、泥浆池设置、泥浆清理、泥浆及渣土场内运输等费用</t>
  </si>
  <si>
    <t>ZS01-B-052</t>
  </si>
  <si>
    <t>1.桩径尺寸:1500mm以内
2.成孔方式:旋挖成孔
3.综合考虑:荤桩/素桩、地质类型、泥浆护壁、泥浆池设置、泥浆清理、泥浆及渣土场内运输等费用</t>
  </si>
  <si>
    <t>ZS01-B-053</t>
  </si>
  <si>
    <t xml:space="preserve">咬合桩灌注混凝土 </t>
  </si>
  <si>
    <t>1.混凝土种类:水下商品混凝土【按实填写】
2.混凝土强度等级:C35【按实填写】
3.综合考虑:荤桩/素桩、地质类型、导管安拆、泵送增加费、外溢泥浆清理及运输等费用</t>
  </si>
  <si>
    <t>水下商品混凝土
C35</t>
  </si>
  <si>
    <t>（五）</t>
  </si>
  <si>
    <t>成孔混凝土灌注桩（支护桩）</t>
  </si>
  <si>
    <t>ZS01-B-054</t>
  </si>
  <si>
    <t>钻孔灌注桩 成孔</t>
  </si>
  <si>
    <t>1.成孔方法:钻孔
2.桩径:φ800mm（含）以内
3.综合考虑:地质类型、成孔长度、清底置换、泥浆护壁及泥浆池设置、泥浆及渣土场内运等费用</t>
  </si>
  <si>
    <t>ZS01-B-055</t>
  </si>
  <si>
    <t>1.成孔方法:钻孔
2.桩径:φ1200mm（含）以内
3.综合考虑:地质类型、成孔长度、清底置换、泥浆护壁及泥浆池设置、泥浆及渣土场内运等费用</t>
  </si>
  <si>
    <t>ZS01-B-056</t>
  </si>
  <si>
    <t>1.成孔方法:钻孔
2.桩径:φ1500mm（含）以内
3.综合考虑:地质类型、成孔长度、清底置换、泥浆护壁及泥浆池设置、泥浆及渣土场内运等费用</t>
  </si>
  <si>
    <t>ZS01-B-057</t>
  </si>
  <si>
    <t>1.成孔方法:钻孔
2.桩径:φ2000mm（含）以内
3.综合考虑:地质类型、成孔长度、清底置换、泥浆护壁及泥浆池设置、泥浆及渣土场内运等费用</t>
  </si>
  <si>
    <t>ZS01-B-058</t>
  </si>
  <si>
    <t>冲孔灌注桩 成孔</t>
  </si>
  <si>
    <t>1.成孔方法:冲孔
2.桩径:φ800mm（含）以内
3.综合考虑:地质类型、成孔长度、清底置换、泥浆护壁及泥浆池设置、泥浆及渣土场内运等费用</t>
  </si>
  <si>
    <t>ZS01-B-059</t>
  </si>
  <si>
    <t>1.成孔方法:冲孔
2.桩径:φ1200mm（含）以内
3.综合考虑:地质类型、成孔长度、清底置换、泥浆护壁及泥浆池设置、泥浆及渣土场内运等费用</t>
  </si>
  <si>
    <t>ZS01-B-060</t>
  </si>
  <si>
    <t>1.成孔方法:冲孔
2.桩径:φ1500mm（含）以内
3.综合考虑:地质类型、成孔长度、清底置换、泥浆护壁及泥浆池设置、泥浆及渣土场内运等费用</t>
  </si>
  <si>
    <t>ZS01-B-061</t>
  </si>
  <si>
    <t>1.成孔方法:冲孔
2.桩径:φ2000mm（含）以内
3.综合考虑:地质类型、成孔长度、清底置换、泥浆护壁及泥浆池设置、泥浆及渣土场内运等费用</t>
  </si>
  <si>
    <t>ZS01-B-062</t>
  </si>
  <si>
    <t>旋挖灌注桩 成孔</t>
  </si>
  <si>
    <t>1.成孔方法:旋挖成孔
2.桩径:φ1000mm（含）以内
3.综合考虑:地质类型、成孔长度、清底置换、泥浆护壁及泥浆池设置、泥浆及渣土场内运等费用</t>
  </si>
  <si>
    <t>ZS01-B-063</t>
  </si>
  <si>
    <t>1.成孔方法:旋挖成孔
2.桩径:φ1500mm（含）以内
3.综合考虑:地质类型、成孔长度、清底置换、泥浆护壁及泥浆池设置、泥浆及渣土场内运等费用</t>
  </si>
  <si>
    <t>ZS01-B-064</t>
  </si>
  <si>
    <t>1.成孔方法:旋挖成孔
2.桩径:φ2000mm（含）以内
3.综合考虑:地质类型、成孔长度、清底置换、泥浆护壁及泥浆池设置、泥浆及渣土场内运等费用</t>
  </si>
  <si>
    <t>ZS01-B-065</t>
  </si>
  <si>
    <t>桩身混凝土浇筑</t>
  </si>
  <si>
    <t>1.混凝土种类:水下商品混凝土【按实填写】
2.混凝土强度等级:C40【按实填写】
3.综合考虑:地质类型、地质类型、地质类型、泵送增加费、导管安拆、外溢泥浆清理及运输等费用</t>
  </si>
  <si>
    <t>混凝土工</t>
  </si>
  <si>
    <r>
      <rPr>
        <sz val="12"/>
        <rFont val="宋体"/>
        <charset val="134"/>
        <scheme val="minor"/>
      </rPr>
      <t>水下商品混凝土
C</t>
    </r>
    <r>
      <rPr>
        <sz val="12"/>
        <rFont val="宋体"/>
        <charset val="134"/>
      </rPr>
      <t>40</t>
    </r>
  </si>
  <si>
    <t>ZS01-B-066</t>
  </si>
  <si>
    <t>钢护筒埋设、拆除</t>
  </si>
  <si>
    <t>1.护筒类型:钢护筒
2.截面及长度:结合图纸及现场确认情况计算
3.综合考虑:钢护筒制作安装、拆除及回收等费用</t>
  </si>
  <si>
    <t>钢护筒</t>
  </si>
  <si>
    <t>ZS01-B-067</t>
  </si>
  <si>
    <t>钢护筒埋设、不拆除</t>
  </si>
  <si>
    <t>1.护筒类型:钢护筒
2.截面及长度:结合图纸及现场确认情况计算
3.综合考虑:钢护筒制制作安装等费用</t>
  </si>
  <si>
    <t>ZS01-B-068</t>
  </si>
  <si>
    <t>灌注桩入岩增加费</t>
  </si>
  <si>
    <t>1.桩径、深度:综合考虑
2.地层类型:中风化岩层
3.综合考虑:出渣清孔、泥浆护壁、泥浆池设置浆等费用</t>
  </si>
  <si>
    <t>ZS01-B-069</t>
  </si>
  <si>
    <t>1.桩径、深度:综合考虑
2.地层类型:微风化岩层
3.综合考虑:出渣清孔、泥浆护壁、泥浆池设置浆等费用</t>
  </si>
  <si>
    <t>ZS01-B-070</t>
  </si>
  <si>
    <t>灌注桩凿桩头</t>
  </si>
  <si>
    <t>1.桩头类型:混凝土灌注桩
2.综合考虑:材料类型、截面尺寸、清理桩头表面等费用</t>
  </si>
  <si>
    <t>ZS01-B-071</t>
  </si>
  <si>
    <t>钢筋笼</t>
  </si>
  <si>
    <t>1.钢筋种类:HPB300级/HRB400级/HRB400E级【按实填写】
2.钢筋规格:Φ25以外【按实填写】
3.综合考虑:场内运距、钢筋笼制作、吊装方式等费用</t>
  </si>
  <si>
    <t>钢筋</t>
  </si>
  <si>
    <t>ZS01-B-072</t>
  </si>
  <si>
    <t>桩头钢筋截断</t>
  </si>
  <si>
    <r>
      <rPr>
        <sz val="12"/>
        <rFont val="宋体"/>
        <charset val="134"/>
        <scheme val="minor"/>
      </rPr>
      <t xml:space="preserve">1.钢筋种类、规格:综合考虑
</t>
    </r>
    <r>
      <rPr>
        <sz val="12"/>
        <rFont val="宋体"/>
        <charset val="134"/>
      </rPr>
      <t>2.综合考虑:清理桩头表面等费用</t>
    </r>
  </si>
  <si>
    <t>根</t>
  </si>
  <si>
    <t>ZS01-B-073</t>
  </si>
  <si>
    <t>声测管</t>
  </si>
  <si>
    <t>1.材质种类:镀锌钢管【按实填写】
2.规格型号:φ57mm×3mm【按实填写】
2.综合考虑:切割、封头、接长、吊装入孔等费用</t>
  </si>
  <si>
    <t>镀锌钢管</t>
  </si>
  <si>
    <t>（六）</t>
  </si>
  <si>
    <t>ZS01-B-074</t>
  </si>
  <si>
    <t>地下连续墙 导墙</t>
  </si>
  <si>
    <t>1.混凝土种类:商品混凝土【按实填写】
2.混凝土强度等级:C35【按实填写】
3.综合考虑:构件规格、接头形式、施工部位、泵送增加费等费用</t>
  </si>
  <si>
    <t>商品混凝土
C35</t>
  </si>
  <si>
    <t>ZS01-B-075</t>
  </si>
  <si>
    <t xml:space="preserve">地下连续墙 组合成槽 </t>
  </si>
  <si>
    <t>1.墙体厚度、深度:综合考虑
2.成槽方式:抓斗机、冲桩机、旋挖机等组合施工
3.综合考虑:地质类型、成槽深度及宽度、清底置换、泥浆护壁及泥浆池设置、泥浆清理、泥浆及渣土场内运输等费用</t>
  </si>
  <si>
    <t>ZS01-B-076</t>
  </si>
  <si>
    <t xml:space="preserve">地下连续墙 铣槽机成槽 </t>
  </si>
  <si>
    <t>1.墙体厚度、深度:综合考虑
2.成槽方式:铣槽机施工
3.入岩类型:综合考虑
4.综合考虑:地质类型、入岩增加费、成槽深度及宽度、清底置换、泥浆护壁及泥浆池设置、泥浆清理、泥浆及渣土场内运输等费用</t>
  </si>
  <si>
    <t>ZS01-B-077</t>
  </si>
  <si>
    <t xml:space="preserve">地下连续墙 入岩增加费 </t>
  </si>
  <si>
    <t>1.墙体厚度、深度:综合考虑
2.地层类型:中风化岩层
3.综合考虑:出渣清孔、泥浆护壁、泥浆池设置浆等费用</t>
  </si>
  <si>
    <t>ZS01-B-078</t>
  </si>
  <si>
    <t>1.墙体厚度、深度:综合考虑
2.地层类型:微风化岩层
3.综合考虑:出渣清孔、泥浆护壁、泥浆池设置浆等费用</t>
  </si>
  <si>
    <t>ZS01-B-079</t>
  </si>
  <si>
    <t>地下连续墙 浇筑混凝土</t>
  </si>
  <si>
    <t>1.墙体厚度、深度:综合考虑
2.混凝土种类:水下商品混凝土【按实填写】
3.混凝土强度等级:C35【按实填写】
4.综合考虑:地质类型、导管安拆、泵送增加费、外溢泥浆清理及运输等费用</t>
  </si>
  <si>
    <t>ZS01-B-080</t>
  </si>
  <si>
    <t>地下连续墙 型钢封口</t>
  </si>
  <si>
    <t>1.钢材型号、规格:各类型钢,规格符合设计需求【按实填写】
2.综合考虑:场内运距、型钢制作、吊装方式等费用</t>
  </si>
  <si>
    <t>钢筋工</t>
  </si>
  <si>
    <t>ZS01-B-081</t>
  </si>
  <si>
    <t>地下连续墙 钢筋网片</t>
  </si>
  <si>
    <t>1.钢筋种类:HPB300级/HRB400级/HRB400E级【按实填写】
2.钢筋规格:φ25以内【按实填写】
3.综合考虑:场内运距、钢筋网制作、吊装方式等费用</t>
  </si>
  <si>
    <t>φ12-25螺纹钢</t>
  </si>
  <si>
    <t>（七）</t>
  </si>
  <si>
    <t>ZS01-B-082</t>
  </si>
  <si>
    <t>现浇混凝土内支撑构件</t>
  </si>
  <si>
    <t>1.混凝土种类:商品混凝土【按实填写】
2.混凝土强度等级:C35【按实填写】
3.构件类型:冠梁、腰梁、支撑梁、格栅梁、角撑板等
4.综合考虑:构件规格、施工部位、坑内施工降效、泵送方式等费用</t>
  </si>
  <si>
    <t>ZS01-B-083</t>
  </si>
  <si>
    <r>
      <rPr>
        <sz val="12"/>
        <rFont val="宋体"/>
        <charset val="134"/>
        <scheme val="minor"/>
      </rPr>
      <t xml:space="preserve">现浇混凝土 </t>
    </r>
    <r>
      <rPr>
        <sz val="12"/>
        <rFont val="宋体"/>
        <charset val="134"/>
      </rPr>
      <t>基础构件</t>
    </r>
  </si>
  <si>
    <t>1.混凝土种类:抗渗商品混凝土，等级P6【按实填写】
2.混凝土强度等级:C35【按实填写】
3.构件类型:基础、桩承台、满堂基础、电梯坑、基础梁、垫层等；
4.综合考虑:构件规格、施工部位、坑内施工降效、泵送方式等费用</t>
  </si>
  <si>
    <t>ZS01-B-084</t>
  </si>
  <si>
    <t>膨胀剂增加费 渗量6-8%</t>
  </si>
  <si>
    <t>1.膨胀剂类型:膨胀剂
2.掺和量:6-8%
2.混凝土强度等级:综合考虑
4.综合考虑:装配式工程导致各类现浇混凝土施工降效、暗室施工等费用</t>
  </si>
  <si>
    <t>防水膨胀剂</t>
  </si>
  <si>
    <t>项</t>
  </si>
  <si>
    <t>ZS01-B-085</t>
  </si>
  <si>
    <t>现浇混凝土圆钢 φ10以内</t>
  </si>
  <si>
    <t>1.钢筋种类:HPB300级【按实填写】
2.钢筋规格:φ10以内【按实填写】
3.综合考虑:钢筋类型、施工部位、坑内施工降效等费用</t>
  </si>
  <si>
    <t>φ10以内圆钢</t>
  </si>
  <si>
    <t>ZS01-B-086</t>
  </si>
  <si>
    <t>现浇混凝土圆钢 φ10以外</t>
  </si>
  <si>
    <t>1.钢筋种类:HPB300级【按实填写】
2.钢筋规格:φ10以外【按实填写】
3.综合考虑:钢筋类型、施工部位、坑内施工降效等费用</t>
  </si>
  <si>
    <t>Φ12-25圆钢</t>
  </si>
  <si>
    <t>ZS01-B-087</t>
  </si>
  <si>
    <t>现浇混凝土螺纹钢 φ10以内</t>
  </si>
  <si>
    <t>1.钢筋种类:HRB400级/HRB400E级【按实填写】
2.钢筋规格:Φ10以内【按实填写】
3.综合考虑:钢筋类型、施工部位、坑内施工降效等费用</t>
  </si>
  <si>
    <t>Φ10以内螺纹钢</t>
  </si>
  <si>
    <t>ZS01-B-088</t>
  </si>
  <si>
    <t>现浇混凝土螺纹钢 φ25以内</t>
  </si>
  <si>
    <t>1.钢筋种类:HRB400级/HRB400E级【按实填写】
2.钢筋规格:Φ25以内【按实填写】
3.综合考虑:钢筋类型、施工部位、坑内施工降效等费用</t>
  </si>
  <si>
    <t>Φ12-25螺纹钢</t>
  </si>
  <si>
    <t>ZS01-B-089</t>
  </si>
  <si>
    <t>现浇混凝土螺纹钢 φ25以外</t>
  </si>
  <si>
    <t>1.钢筋种类:HRB400级/HRB400E级【按实填写】
2.钢筋规格:Φ25以外【按实填写】
3.综合考虑:钢筋类型、施工部位、坑内施工降效等费用</t>
  </si>
  <si>
    <t>Φ25以外螺纹钢</t>
  </si>
  <si>
    <t>ZS01-B-090</t>
  </si>
  <si>
    <t>钢筋混凝土内支撑 常规拆除</t>
  </si>
  <si>
    <t>1.拆除方式:常规机械拆除，人机配合
2.构件类型:冠梁、腰梁、支撑梁、格栅梁、角撑板等
3.综合考虑:拆除高度、拆除部位、建筑废料堆放等费用</t>
  </si>
  <si>
    <t>ZS01-B-091</t>
  </si>
  <si>
    <t>钢筋混凝土内支撑 切割拆除</t>
  </si>
  <si>
    <t>1.拆除方式:绳锯（水钻）切割拆除，人机配合
2.构件类型:冠梁、腰梁、支撑梁、格栅梁、角撑板等
3.综合考虑:拆除高度、拆除部位、建筑废料堆放等费用</t>
  </si>
  <si>
    <t>ZS01-B-092</t>
  </si>
  <si>
    <t>大型临时钢支撑安装、拆除</t>
  </si>
  <si>
    <t>1.钢材型号、规格:各类型钢,规格符合设计需求【按实填写】
2.吊装方式:综合考虑
3.构件类型:钢梁、钢格构柱、钢支撑等
4.油漆品种、刷漆遍数:综合考虑
5.使用期:满足项目需求
6.综合考虑:制作安装、预埋件、探伤要求、焊缝检测、拆除及回收、使用期限等费用</t>
  </si>
  <si>
    <t>（八）</t>
  </si>
  <si>
    <t>ZS01-B-093</t>
  </si>
  <si>
    <t>钢筋插入护坡</t>
  </si>
  <si>
    <t>1.钢筋种类:HPB300级/HRB400级/HRB400E级【按实填写】
2.钢筋规格:φ10以内【按实填写】
3.综合考虑:地质情况、插入深度及方式等费用</t>
  </si>
  <si>
    <t>ZS01-B-094</t>
  </si>
  <si>
    <t>植筋φ12</t>
  </si>
  <si>
    <t>1.植筋规格:φ12
2.植入深度:15D（直径）
3.材料种类:钻头、植筋胶、不含钢筋
4.综合考虑:施工部位、地下施工降效等费用</t>
  </si>
  <si>
    <t>植筋胶</t>
  </si>
  <si>
    <r>
      <rPr>
        <sz val="12"/>
        <rFont val="宋体"/>
        <charset val="134"/>
        <scheme val="minor"/>
      </rPr>
      <t>k</t>
    </r>
    <r>
      <rPr>
        <sz val="12"/>
        <rFont val="宋体"/>
        <charset val="134"/>
      </rPr>
      <t>g</t>
    </r>
  </si>
  <si>
    <t>ZS01-B-095</t>
  </si>
  <si>
    <t>植筋φ16</t>
  </si>
  <si>
    <t>1.植筋规格:φ16
2.植入深度:15D（直径）
3.材料种类:钻头、植筋胶、不含钢筋
4.综合考虑:施工部位、地下施工降效等费用</t>
  </si>
  <si>
    <t>ZS01-B-096</t>
  </si>
  <si>
    <t>植筋φ22</t>
  </si>
  <si>
    <t>1.植筋规格:φ22
2.植入深度:15D（直径）
3.材料种类:钻头、植筋胶、不含钢筋
4.综合考虑:施工部位、地下施工降效等费用</t>
  </si>
  <si>
    <t>ZS01-B-097</t>
  </si>
  <si>
    <t>锚杆成孔、灌浆</t>
  </si>
  <si>
    <t>1.成孔直径:100mm【按实填写】
2.浆液种类、强度等级:M30水泥砂浆【按实填写】
3.综合考虑:施工部位、成孔方式及深度、清孔及注浆、端头锚固件保护混凝土等费用</t>
  </si>
  <si>
    <t>水泥砂浆</t>
  </si>
  <si>
    <t>ZS01-B-098</t>
  </si>
  <si>
    <t>1.成孔直径:150mm【按实填写】
2.浆液种类、强度等级:M30水泥砂浆【按实填写】
3.综合考虑:施工部位、成孔方式及深度、清孔及注浆、端头锚固件保护混凝土等费用</t>
  </si>
  <si>
    <t>ZS01-B-099</t>
  </si>
  <si>
    <t>1.成孔直径:200mm以内
2.浆液种类、强度等级:M30水泥砂浆【按实填写】
3.综合考虑:施工部位、成孔方式及深度、清孔及注浆、端头锚固件保护混凝土等费用</t>
  </si>
  <si>
    <t>M30水泥砂浆</t>
  </si>
  <si>
    <t>ZS01-B-100</t>
  </si>
  <si>
    <t>1.成孔直径:250mm以内
2.浆液种类、强度等级:M30水泥砂浆【按实填写】
3.综合考虑:施工部位、成孔方式及深度、清孔及注浆、端头锚固件保护混凝土等费用</t>
  </si>
  <si>
    <t>ZS01-B-101</t>
  </si>
  <si>
    <t>1.成孔直径:300mm以内
2.浆液种类、强度等级:M30水泥砂浆【按实填写】
3.综合考虑:施工部位、成孔方式及深度、清孔及注浆、端头锚固件保护混凝土等费用</t>
  </si>
  <si>
    <t>ZS01-B-102</t>
  </si>
  <si>
    <t>锚杆入岩增加费 微风化</t>
  </si>
  <si>
    <r>
      <rPr>
        <sz val="12"/>
        <rFont val="宋体"/>
        <charset val="134"/>
        <scheme val="minor"/>
      </rPr>
      <t>1.锚杆直径:</t>
    </r>
    <r>
      <rPr>
        <sz val="12"/>
        <rFont val="宋体"/>
        <charset val="134"/>
      </rPr>
      <t>150mm（含）以内
2.地层类型:微风化岩层
3.综合考虑:施工部位、锚杆类型、入岩方式及深度等费用</t>
    </r>
  </si>
  <si>
    <t>ZS01-B-103</t>
  </si>
  <si>
    <r>
      <rPr>
        <sz val="12"/>
        <rFont val="宋体"/>
        <charset val="134"/>
        <scheme val="minor"/>
      </rPr>
      <t>1.锚杆直径:</t>
    </r>
    <r>
      <rPr>
        <sz val="12"/>
        <rFont val="宋体"/>
        <charset val="134"/>
      </rPr>
      <t>150mm以外
2.地层类型:微风化岩层
3.综合考虑:施工部位、锚杆类型、入岩方式及深度等费用</t>
    </r>
  </si>
  <si>
    <t>ZS01-B-104</t>
  </si>
  <si>
    <t>锚杆入岩增加费 中风化</t>
  </si>
  <si>
    <r>
      <rPr>
        <sz val="12"/>
        <rFont val="宋体"/>
        <charset val="134"/>
        <scheme val="minor"/>
      </rPr>
      <t>1.锚杆直径:150mm（含）</t>
    </r>
    <r>
      <rPr>
        <sz val="12"/>
        <rFont val="宋体"/>
        <charset val="134"/>
      </rPr>
      <t>以内
2.地层类型:中风化岩层
3.综合考虑:施工部位、锚杆类型、入岩方式及深度等费用</t>
    </r>
  </si>
  <si>
    <t>ZS01-B-105</t>
  </si>
  <si>
    <r>
      <rPr>
        <sz val="12"/>
        <rFont val="宋体"/>
        <charset val="134"/>
        <scheme val="minor"/>
      </rPr>
      <t>1.锚杆直径:150mm</t>
    </r>
    <r>
      <rPr>
        <sz val="12"/>
        <rFont val="宋体"/>
        <charset val="134"/>
      </rPr>
      <t>以外
2.地层类型:中风化岩层
3.综合考虑:施工部位、锚杆类型、入岩方式及深度等费用</t>
    </r>
  </si>
  <si>
    <t>ZS01-B-106</t>
  </si>
  <si>
    <t>锚杆钢筋制作及张拉</t>
  </si>
  <si>
    <t>1.钢筋种类:HPB300级/HRB400级/HRB400E级【按实填写】
2.钢筋规格:φ12-25【按实填写】
3.制作方式:预应力
4.综合考虑:锚具及套管、导向帽、紧固环、每组钢筋数量、锚杆孔数及深度等费用</t>
  </si>
  <si>
    <t>ZS01-B-107</t>
  </si>
  <si>
    <t>钢绞线锚杆制作及张拉</t>
  </si>
  <si>
    <t>1.钢绞线规格:4-7φ5【按实填写】
2.制作方式:预应力
3.综合考虑:锚具及套管、导向帽、紧固环、每组钢筋数量、锚杆孔数及深度等费用</t>
  </si>
  <si>
    <t>钢绞线</t>
  </si>
  <si>
    <t>ZS01-B-108</t>
  </si>
  <si>
    <t>喷凝土混凝土 素喷</t>
  </si>
  <si>
    <t>1.喷凝类型:素喷混凝土
2.喷凝厚度:10cm
3.混凝土种类:商品混凝土【按实填写】
4.混凝土强度等级:C15【按实填写】
5.综合考虑:施工部位、修整边坡、操作平台安拆等费用</t>
  </si>
  <si>
    <t>商品混凝土
C15</t>
  </si>
  <si>
    <t>ZS01-B-109</t>
  </si>
  <si>
    <t>喷凝土混凝土 素喷增减1cm</t>
  </si>
  <si>
    <t>1.喷凝类型:素喷混凝土
2.增减厚度:1cm
3.混凝土种类:商品混凝土【按实填写】
4.混凝土强度等级:C15【按实填写】
5.综合考虑:施工部位、修整边坡、操作平台安拆等费用</t>
  </si>
  <si>
    <t>ZS01-B-110</t>
  </si>
  <si>
    <t>喷凝土混凝土 网喷</t>
  </si>
  <si>
    <t>1.喷凝类型:网喷混凝土
2.喷凝厚度:10cm
3.混凝土种类:商品混凝土【按实填写】
4.混凝土强度等级:C15【按实填写】
5.综合考虑:施工部位、修整边坡费用</t>
  </si>
  <si>
    <t>ZS01-B-111</t>
  </si>
  <si>
    <t>喷凝土混凝土 网喷增减1cm</t>
  </si>
  <si>
    <t>1.喷凝类型:网喷混凝土
2.增减厚度:1cm
3.混凝土种类:商品混凝土【按实填写】
4.混凝土强度等级:C15【按实填写】
5.综合考虑:施工部位、修整边坡等费用</t>
  </si>
  <si>
    <t>ZS01-B-112</t>
  </si>
  <si>
    <t>喷凝土混凝土 挂钢筋网</t>
  </si>
  <si>
    <t>1.钢筋种类:HPB300级/HRB400级/HRB400E级【按实填写】
2.钢筋规格及间距:6m×6m【按实填写】
3.施工部位:混凝土保护层或面层或找坡层
4.综合考虑:施工部位、绑扎/焊接方式等费用</t>
  </si>
  <si>
    <t>钢筋网</t>
  </si>
  <si>
    <t>ZS01-B-113</t>
  </si>
  <si>
    <t>钢花管制安</t>
  </si>
  <si>
    <t>1.钢花管规格尺寸:φ48mm×3.5mm【按实填写】
2.水泥强度等级:复合普通硅酸盐水泥P.0 42.5R【按实填写】
3.水泥掺量要求:水灰比0.5~0.6，单根不少于25kg/m【按实填写】
4.综合考虑:地质类型、成孔注浆、插入方式及深度等费用</t>
  </si>
  <si>
    <t>钢花管</t>
  </si>
  <si>
    <t>kg</t>
  </si>
  <si>
    <t>ZS01-B-115</t>
  </si>
  <si>
    <t>泄水管</t>
  </si>
  <si>
    <t>1.材质及规格尺寸:φ50PVC泄水管【按实填写】
2.综合考虑:外包土工布、泄水孔尺寸、打入方式及深度等费用</t>
  </si>
  <si>
    <t>φ50PVC泄水管</t>
  </si>
  <si>
    <t>（九）</t>
  </si>
  <si>
    <t>ZS01-B-116</t>
  </si>
  <si>
    <t>基坑内护栏</t>
  </si>
  <si>
    <t>1.栏杆高度:1200mm以上
2.施工部位:基坑内栏杆
3.栏杆材料种类、规格:综合考虑
4.固定配件种类:浇筑C20砼基础,砖砌200高踢脚板
5.防护材料种类:满挂密目安全网
6.综合考虑:预埋铁件、基础模板、警示油漆、拆除及回收等费用</t>
  </si>
  <si>
    <t>金属制品安装工</t>
  </si>
  <si>
    <t>-</t>
  </si>
  <si>
    <t>ZS01-B-117</t>
  </si>
  <si>
    <t>回填砂袋</t>
  </si>
  <si>
    <t>1.材料种类:中砂【按实填写】
2.综合考虑:封包运输、堆筑夯实、纤维袋、拆除清理。</t>
  </si>
  <si>
    <t>中砂</t>
  </si>
  <si>
    <t>ZS01-B-118</t>
  </si>
  <si>
    <t>砖砌排水沟</t>
  </si>
  <si>
    <t>1.沟内尺寸:300mm×300mm、 两边120砖墙
2.明沟材料种类、强度等级:灰砂砖【按实填写】
3.垫层材料种类、强度等级:100厚C15商品混凝土【按实填写】
4.砌筑砂浆强度等级:M5专用砌筑砂浆
5.抹灰砂浆强度等级及厚度:20mm厚M10抹灰水泥砂浆
6.综合考虑:土方开挖及回填、表面抹灰压光等费用</t>
  </si>
  <si>
    <t>砖瓦工</t>
  </si>
  <si>
    <t>灰砂砖</t>
  </si>
  <si>
    <t>千块</t>
  </si>
  <si>
    <t>混凝土</t>
  </si>
  <si>
    <t>ZS01-B-120</t>
  </si>
  <si>
    <t>1.沟内尺寸:500mm×600mm、 两边180砖墙
2.明沟材料种类、强度等级:灰砂砖【按实填写】
3.垫层材料种类、强度等级:100厚C15商品混凝土【按实填写】
4.砌筑砂浆强度等级:M5专用砌筑砂浆
5.抹灰砂浆强度等级及厚度:20mm厚M10抹灰水泥砂浆
6.综合考虑:土方开挖及回填、表面抹灰压光等费用</t>
  </si>
  <si>
    <t>ZS01-B-122</t>
  </si>
  <si>
    <t>砖砌集水井</t>
  </si>
  <si>
    <t>1.井外尺寸:1000×1000×1000  四边180砖墙
2.明沟材料种类、强度等级:灰砂砖【按实填写】
3.垫层材料种类、强度等级:120厚C15商品混凝土【按实填写】
4.钢筋网种类及规格:Φ6@200双向
4.砌筑砂浆强度等级:M5专用砌筑砂浆
5.抹灰砂浆强度等级及厚度:20mm厚M10抹灰水泥砂浆
6.综合考虑:土方开挖及回填、表面抹灰压光等费用</t>
  </si>
  <si>
    <t>座</t>
  </si>
  <si>
    <t>ZS01-B-124</t>
  </si>
  <si>
    <t>圆木桩</t>
  </si>
  <si>
    <t>1.桩截面尺寸:φ200mm【按实填写】
2.综合考虑:地层情况、打桩方式及支架、防腐涂料等费用</t>
  </si>
  <si>
    <t>松杂原木桩</t>
  </si>
  <si>
    <t>ZS01-B-125</t>
  </si>
  <si>
    <t>降水井</t>
  </si>
  <si>
    <t>1.填充材料种类:瓜米石、砂砾等【按实填写】
2.滤水网材料种类：40目钢丝网
3.综合考虑:土方开挖、成孔、滤层填充等费用</t>
  </si>
  <si>
    <t>瓜米石</t>
  </si>
  <si>
    <t>三</t>
  </si>
  <si>
    <t>地基处理</t>
  </si>
  <si>
    <t>换填加固</t>
  </si>
  <si>
    <t>ZS01-B-126</t>
  </si>
  <si>
    <t>回填砂</t>
  </si>
  <si>
    <t>1.材料种类:中砂【按实填写】
2.回填方式:人机配合
3.夯填（碾压）:分层碾压夯实
4.综合考虑:施工部位、整理基底、密实度要求等费用</t>
  </si>
  <si>
    <t>ZS01-B-127</t>
  </si>
  <si>
    <t>回填石屑/石粉</t>
  </si>
  <si>
    <t>1.材料种类:石屑/石粉【按实填写】
2.回填方式:人机配合
3.夯填（碾压）:分层碾压夯实
4.综合考虑:施工部位、整理基底、密实度要求等费用</t>
  </si>
  <si>
    <t>石屑</t>
  </si>
  <si>
    <t>ZS01-B-128</t>
  </si>
  <si>
    <t>回填砖渣</t>
  </si>
  <si>
    <t>1.材料种类:砖渣【按实填写】
2.回填方式:人机配合
3.夯填（碾压）:分层碾压夯实
4.综合考虑:施工部位、整理基底、密实度要求等费用</t>
  </si>
  <si>
    <t>砖渣</t>
  </si>
  <si>
    <t>ZS01-B-129</t>
  </si>
  <si>
    <t>回填砂（碎）石</t>
  </si>
  <si>
    <t>1.材料种类:碎石、中砂组合【按实填写】
2.回填方式:人机配合
3.夯填（碾压）:分层碾压夯实
4.综合考虑:施工部位、整理基底、密实度要求等费用</t>
  </si>
  <si>
    <t>碎石</t>
  </si>
  <si>
    <t>ZS01-B-131</t>
  </si>
  <si>
    <t>抛石挤淤</t>
  </si>
  <si>
    <t>1.材料种类:毛石、石渣等【按实填写】
2.回填方式:人机配合
3.夯填（碾压）:分层碾压夯实
4.综合考虑:施工部位、整理基底、密实度要求等费用</t>
  </si>
  <si>
    <t>毛石</t>
  </si>
  <si>
    <t>ZS01-B-132</t>
  </si>
  <si>
    <t>水泥稳定土垫层</t>
  </si>
  <si>
    <t>1.材料种类:复合普通硅酸盐水泥 P.C 32.5【按实填写】
2.水泥含量:5%
3.垫层厚度:150mm
4.拌合方式:人机配合
5.综合考虑:施工部位、整理基底、密实度要求等费用</t>
  </si>
  <si>
    <t>复合普通硅酸盐水泥 P.C 32.5</t>
  </si>
  <si>
    <t>ZS01-B-133</t>
  </si>
  <si>
    <t>水泥稳定土垫层增减1cm</t>
  </si>
  <si>
    <t>1.材料种类:复合普通硅酸盐水泥 P.C 32.5【按实填写】
2.水泥含量:5%
3.垫层厚度:10mm
4.拌合方式:人机配合
5.综合考虑:施工部位、整理基底、密实度要求等费用</t>
  </si>
  <si>
    <t>ZS01-B-134</t>
  </si>
  <si>
    <t>混凝土地面硬化</t>
  </si>
  <si>
    <t>1.混凝土种类:商品混凝土【按实填写】
2.混凝土强度等级:C20【按实填写】
3.厚度:100mm
4.综合考虑:施工部位、整理基底、抹面压光等增加费用</t>
  </si>
  <si>
    <r>
      <rPr>
        <sz val="12"/>
        <rFont val="宋体"/>
        <charset val="134"/>
        <scheme val="minor"/>
      </rPr>
      <t>商品混凝土
C</t>
    </r>
    <r>
      <rPr>
        <sz val="12"/>
        <rFont val="宋体"/>
        <charset val="134"/>
      </rPr>
      <t>20</t>
    </r>
  </si>
  <si>
    <t>ZS01-B-135</t>
  </si>
  <si>
    <t>混凝土地面硬化 增减10mm</t>
  </si>
  <si>
    <t>1.混凝土种类:商品混凝土【按实填写】
2.混凝土强度等级:C20【按实填写】
3.增减厚度:±10mm
4.综合考虑:施工部位、整理基底、抹面压光等增加费用</t>
  </si>
  <si>
    <t>ZS01-B-136</t>
  </si>
  <si>
    <t>溶洞、土洞、探洞钻孔</t>
  </si>
  <si>
    <t>1.定位、布眼、钻孔、安放就位
2.注浆孔开孔口径为110mm
3.钻机规格及型号综合考虑
4.岩土级别及入岩长度综合考虑
5.制作、放置注浆管:PVC袖阀管Φ48*3</t>
  </si>
  <si>
    <t>PVC管Φ48*3</t>
  </si>
  <si>
    <t>ZS01-B-137</t>
  </si>
  <si>
    <t>土洞、溶洞压力注素水泥浆</t>
  </si>
  <si>
    <t>1.土洞溶洞压力注水泥浆液
2.水泥液浆制作（水泥42.5R，配合比为水：水泥=1：1）
3.综合考虑灌注方式、灌注机械；包括制浆、运输、作压浆封头、压浆、注浆等一切相关费用</t>
  </si>
  <si>
    <t>土工布、滤水层</t>
  </si>
  <si>
    <t>ZS01-B-138</t>
  </si>
  <si>
    <t>铺设土工布</t>
  </si>
  <si>
    <t>1.材料种类:土工布
2.综合考虑:基层类型、缝合及锚固等费用</t>
  </si>
  <si>
    <t>土工布</t>
  </si>
  <si>
    <t>ZS01-B-139</t>
  </si>
  <si>
    <t>铺设土工格栅</t>
  </si>
  <si>
    <t>1.材料种类:土工格栅
2.综合考虑:基层类型、缝合及锚固等费用</t>
  </si>
  <si>
    <t>土工格栅</t>
  </si>
  <si>
    <t>四</t>
  </si>
  <si>
    <t>桩基工程</t>
  </si>
  <si>
    <t>预应力混凝土管桩</t>
  </si>
  <si>
    <t>ZS01-B-140</t>
  </si>
  <si>
    <t>锤击混凝土管桩 PHC/PRC400</t>
  </si>
  <si>
    <t>1.沉桩方法:锤击
2.桩型号: A型/AB型【按实填写】
3.桩外径、壁厚:φ300mm×75mm/φ400mm×95mm【按实填写】
4.综合考虑:地质类型、试验桩增加费、接桩数量等费用</t>
  </si>
  <si>
    <t>钢筋混凝土预制管桩</t>
  </si>
  <si>
    <t>ZS01-B-141</t>
  </si>
  <si>
    <t>锤击混凝土管桩 PHC/PRC500</t>
  </si>
  <si>
    <t>1.沉桩方法:锤击
2.桩型号: A型/AB型【按实填写】
3.桩外径、壁厚:φ500mm×100mm/φ500mm×125mm【按实填写】
4.综合考虑:地质类型、试验桩增加费、接桩数量等费用</t>
  </si>
  <si>
    <t>ZS01-B-142</t>
  </si>
  <si>
    <t>锤击混凝土管桩 PHC/PRC600</t>
  </si>
  <si>
    <t>1.沉桩方法:锤击
2.桩型号: A型/AB型【按实填写】
3.桩外径、壁厚:φ600mm×110mm/φ600mm×130mm【按实填写】
4.综合考虑:地质类型、试验桩增加费、接桩数量等费用</t>
  </si>
  <si>
    <t>ZS01-B-143</t>
  </si>
  <si>
    <t>锤击混凝土管桩 送桩</t>
  </si>
  <si>
    <t>1.沉桩方法:锤击
2.桩型号: A型/AB型
3.桩外径、壁厚:综合考虑
4.综合考虑:送桩器的运输、吊装及拆卸等所需的准备工作等费用</t>
  </si>
  <si>
    <t>ZS01-B-144</t>
  </si>
  <si>
    <t>静压混凝土管桩 PHC/PRC400</t>
  </si>
  <si>
    <t>1.沉桩方法:静压
2.桩型号: A型/AB型
3.桩外径、壁厚:φ300mm×75mm/φ400mm×95mm【按实填写】
4.综合考虑:地质类型、试验桩增加费、接桩数量等费用</t>
  </si>
  <si>
    <t>ZS01-B-145</t>
  </si>
  <si>
    <t>静压混凝土管桩 PHC/PRC500</t>
  </si>
  <si>
    <t>1.沉桩方法:静压
2.桩型号: A型/AB型
3.桩外径、壁厚:φ500mm×100mm/φ500mm×125mm【按实填写】
4.综合考虑:地质类型、试验桩增加费、接桩数量等费用</t>
  </si>
  <si>
    <t>ZS01-B-146</t>
  </si>
  <si>
    <t>静压混凝土管桩 PHC/PRC600</t>
  </si>
  <si>
    <t>1.沉桩方法:静压
2.桩型号: A型/AB型
3.桩外径、壁厚:φ600mm×110mm/φ600mm×130mm【按实填写】
4.综合考虑:地质类型、试验桩增加费、接桩数量等费用</t>
  </si>
  <si>
    <t>ZS01-B-147</t>
  </si>
  <si>
    <t>静压混凝土管桩 送桩</t>
  </si>
  <si>
    <t>1.沉桩方法:静压
2.桩型号: A型/AB型
3.桩外径、壁厚:综合考虑
4.综合考虑:送桩器的运输、吊装及拆卸等所需的准备工作等费用</t>
  </si>
  <si>
    <t>ZS01-B-148</t>
  </si>
  <si>
    <t xml:space="preserve">潜孔锤引孔 PHC/PRC400 </t>
  </si>
  <si>
    <r>
      <rPr>
        <sz val="12"/>
        <rFont val="宋体"/>
        <charset val="134"/>
        <scheme val="minor"/>
      </rPr>
      <t xml:space="preserve">1.引孔方法:潜孔锤引孔
2.引孔尺寸:φ400mm
</t>
    </r>
    <r>
      <rPr>
        <sz val="12"/>
        <rFont val="宋体"/>
        <charset val="134"/>
      </rPr>
      <t>3.综合考虑:含引孔所遇到的地下障碍物如石块（需要爆破的大型孤石除外）、混凝土、砖块、垃圾、木材、旧基础、管线及强风化岩层等费用</t>
    </r>
  </si>
  <si>
    <t>ZS01-B-149</t>
  </si>
  <si>
    <t xml:space="preserve">潜孔锤引孔 PHC/PRC500   </t>
  </si>
  <si>
    <r>
      <rPr>
        <sz val="12"/>
        <rFont val="宋体"/>
        <charset val="134"/>
        <scheme val="minor"/>
      </rPr>
      <t xml:space="preserve">1.引孔方法:潜孔锤引孔
2.引孔尺寸:φ500mm
</t>
    </r>
    <r>
      <rPr>
        <sz val="12"/>
        <rFont val="宋体"/>
        <charset val="134"/>
      </rPr>
      <t>3.综合考虑:含引孔所遇到的地下障碍物如石块（需要爆破的大型孤石除外）、混凝土、砖块、垃圾、木材、旧基础、管线及强风化岩层等费用</t>
    </r>
  </si>
  <si>
    <t>ZS01-B-150</t>
  </si>
  <si>
    <t xml:space="preserve">潜孔锤引孔 PHC/PRC600  </t>
  </si>
  <si>
    <t>1.引孔方法:潜孔锤引孔
2.引孔尺寸:φ600mm
4.综合考虑:含引孔所遇到的地下障碍物如石块（需要爆破的大型孤石除外）、混凝土、砖块、垃圾、木材、旧基础、管线及强风化岩层等费用</t>
  </si>
  <si>
    <t>ZS01-B-151</t>
  </si>
  <si>
    <t xml:space="preserve">长螺旋钻机引孔 PHC/PRC400  </t>
  </si>
  <si>
    <r>
      <rPr>
        <sz val="12"/>
        <rFont val="宋体"/>
        <charset val="134"/>
        <scheme val="minor"/>
      </rPr>
      <t xml:space="preserve">1.引孔方法:长螺旋机钻引孔
2.引孔尺寸:φ400mm
</t>
    </r>
    <r>
      <rPr>
        <sz val="12"/>
        <rFont val="宋体"/>
        <charset val="134"/>
      </rPr>
      <t>3.综合考虑:含引孔所遇到的地下障碍物如石块（需要爆破的大型孤石除外）、混凝土、砖块、垃圾、木材、旧基础、管线及强风化岩层等费用</t>
    </r>
  </si>
  <si>
    <t>ZS01-B-152</t>
  </si>
  <si>
    <t xml:space="preserve">长螺旋钻机引孔 PHC/PRC500  </t>
  </si>
  <si>
    <r>
      <rPr>
        <sz val="12"/>
        <rFont val="宋体"/>
        <charset val="134"/>
        <scheme val="minor"/>
      </rPr>
      <t xml:space="preserve">1.引孔方法::长螺旋机引孔
2.引孔尺寸:φ500mm
</t>
    </r>
    <r>
      <rPr>
        <sz val="12"/>
        <rFont val="宋体"/>
        <charset val="134"/>
      </rPr>
      <t>3.综合考虑:含引孔所遇到的地下障碍物如石块（需要爆破的大型孤石除外）、混凝土、砖块、垃圾、木材、旧基础、管线及强风化岩层等费用</t>
    </r>
  </si>
  <si>
    <t>ZS01-B-153</t>
  </si>
  <si>
    <t xml:space="preserve">长螺旋钻机引孔 PHC/PRC600  </t>
  </si>
  <si>
    <r>
      <rPr>
        <sz val="12"/>
        <rFont val="宋体"/>
        <charset val="134"/>
        <scheme val="minor"/>
      </rPr>
      <t xml:space="preserve">1.引孔方法::长螺旋机引孔
2.引孔尺寸:φ600mm
</t>
    </r>
    <r>
      <rPr>
        <sz val="12"/>
        <rFont val="宋体"/>
        <charset val="134"/>
      </rPr>
      <t>3.综合考虑:含引孔所遇到的地下障碍物如石块（需要爆破的大型孤石除外）、混凝土、砖块、垃圾、木材、旧基础、管线及强风化岩层等费用</t>
    </r>
  </si>
  <si>
    <t>ZS01-B-154</t>
  </si>
  <si>
    <t>钢桩尖 PHC/PRC400</t>
  </si>
  <si>
    <r>
      <rPr>
        <sz val="12"/>
        <rFont val="宋体"/>
        <charset val="134"/>
        <scheme val="minor"/>
      </rPr>
      <t>1.桩尖材质、规格:</t>
    </r>
    <r>
      <rPr>
        <sz val="12"/>
        <rFont val="宋体"/>
        <charset val="134"/>
      </rPr>
      <t>φ400钢制桩尖
2.桩尖类型:符合设计图纸要求</t>
    </r>
  </si>
  <si>
    <t>个</t>
  </si>
  <si>
    <t>桩尖</t>
  </si>
  <si>
    <t>ZS01-B-155</t>
  </si>
  <si>
    <t>钢桩尖 PHC/PRC500</t>
  </si>
  <si>
    <r>
      <rPr>
        <sz val="12"/>
        <rFont val="宋体"/>
        <charset val="134"/>
        <scheme val="minor"/>
      </rPr>
      <t>1.桩尖材质、规格:</t>
    </r>
    <r>
      <rPr>
        <sz val="12"/>
        <rFont val="宋体"/>
        <charset val="134"/>
      </rPr>
      <t>φ500钢制桩尖
2.桩尖类型:符合设计图纸要求</t>
    </r>
  </si>
  <si>
    <t>ZS01-B-156</t>
  </si>
  <si>
    <t>钢桩尖 PHC/PRC600</t>
  </si>
  <si>
    <r>
      <rPr>
        <sz val="12"/>
        <rFont val="宋体"/>
        <charset val="134"/>
        <scheme val="minor"/>
      </rPr>
      <t>1.桩尖材质、规格:</t>
    </r>
    <r>
      <rPr>
        <sz val="12"/>
        <rFont val="宋体"/>
        <charset val="134"/>
      </rPr>
      <t>φ600钢制桩尖
2.桩尖类型:符合设计图纸要求</t>
    </r>
  </si>
  <si>
    <t>ZS01-B-157</t>
  </si>
  <si>
    <t>桩芯混凝土</t>
  </si>
  <si>
    <t>1.混凝土种类:微膨胀商品混凝土
2.混凝土强度等级:C35【按实填写】
4.综合考虑:桩身长度、填充部位、泵送增加费等费用</t>
  </si>
  <si>
    <r>
      <rPr>
        <sz val="12"/>
        <rFont val="宋体"/>
        <charset val="134"/>
        <scheme val="minor"/>
      </rPr>
      <t>商品混凝土
C</t>
    </r>
    <r>
      <rPr>
        <sz val="12"/>
        <rFont val="宋体"/>
        <charset val="134"/>
      </rPr>
      <t>35</t>
    </r>
  </si>
  <si>
    <t>ZS01-B-158</t>
  </si>
  <si>
    <t>管桩截桩头</t>
  </si>
  <si>
    <t>1.桩头类型:预应力高强混凝土管桩【按实填写】
2.综合考虑:材料类型、截面尺寸等费用</t>
  </si>
  <si>
    <t>ZS01-B-159</t>
  </si>
  <si>
    <t>桩头插筋</t>
  </si>
  <si>
    <t>1.钢筋种类:HPB300级/HRB400级/HRB400E级【按实填写】
2.钢筋规格:Φ16以内【按实填写】
3.综合考虑:地质情况、插入深度及方式等费用</t>
  </si>
  <si>
    <t>成孔灌注桩（基础桩）</t>
  </si>
  <si>
    <t>ZS01-B-160</t>
  </si>
  <si>
    <t>ZS01-B-161</t>
  </si>
  <si>
    <t>ZS01-B-162</t>
  </si>
  <si>
    <t>ZS01-B-163</t>
  </si>
  <si>
    <t>ZS01-B-164</t>
  </si>
  <si>
    <t>ZS01-B-165</t>
  </si>
  <si>
    <t>ZS01-B-166</t>
  </si>
  <si>
    <t>ZS01-B-167</t>
  </si>
  <si>
    <t>ZS01-B-168</t>
  </si>
  <si>
    <t>ZS01-B-169</t>
  </si>
  <si>
    <t>ZS01-B-170</t>
  </si>
  <si>
    <t>ZS01-B-171</t>
  </si>
  <si>
    <t>ZS01-B-172</t>
  </si>
  <si>
    <t xml:space="preserve">素砼桩(CFG桩) </t>
  </si>
  <si>
    <t>1.成孔方法:钻孔成桩
2.桩径:φ500mm以内
3.混凝土种类:商品混凝土【按实填写】
4.混凝土强度等级:C25【按实填写】
5.综合考虑:地质类型、成孔深度、混凝土浇筑、泵送费用、余泥渣土场内运等费用</t>
  </si>
  <si>
    <t>商品混凝土</t>
  </si>
  <si>
    <t>ZS01-B-173</t>
  </si>
  <si>
    <t>ZS01-B-174</t>
  </si>
  <si>
    <t>ZS01-B-175</t>
  </si>
  <si>
    <t>ZS01-B-176</t>
  </si>
  <si>
    <t>ZS01-B-177</t>
  </si>
  <si>
    <t>ZS01-B-178</t>
  </si>
  <si>
    <t>ZS01-B-179</t>
  </si>
  <si>
    <t>ZS01-B-180</t>
  </si>
  <si>
    <t>抗浮锚杆</t>
  </si>
  <si>
    <t>ZS01-B-181</t>
  </si>
  <si>
    <t>ZS01-B-182</t>
  </si>
  <si>
    <t>ZS01-B-183</t>
  </si>
  <si>
    <t>ZS01-B-184</t>
  </si>
  <si>
    <t>ZS01-B-185</t>
  </si>
  <si>
    <t>ZS01-B-186</t>
  </si>
  <si>
    <t>锚杆钢筋制作及安装</t>
  </si>
  <si>
    <t>1.钢筋种类:HPB300级/HRB400级/HRB400E级【按实填写】
2.钢筋规格:Φ16以内【按实填写】
3.制作方式:非预应力
4.综合考虑:综合考虑:锚具及套管、导向帽、紧固环、每组钢筋数量、锚杆孔数及深度等费用</t>
  </si>
  <si>
    <t>措施及其他项目</t>
  </si>
  <si>
    <t>按系数计算措施及其他费</t>
  </si>
  <si>
    <t>ZS01-B-187</t>
  </si>
  <si>
    <t>绿色安全文明施工费</t>
  </si>
  <si>
    <t>元</t>
  </si>
  <si>
    <t>以人工费+机械费合计金额为基数，执行定额费率（不可竞争）为：</t>
  </si>
  <si>
    <t>/</t>
  </si>
  <si>
    <t>ZS01-B-188</t>
  </si>
  <si>
    <t>以人工费+机械费合计金额为基数，费率为：</t>
  </si>
  <si>
    <t>ZS01-B-189</t>
  </si>
  <si>
    <t>以分部分项合计(不含土石方工程和工程变更及签证）金额为基数，费率为：</t>
  </si>
  <si>
    <t>按实物量计算措施及其他费</t>
  </si>
  <si>
    <t>ZS01-B-190</t>
  </si>
  <si>
    <t>砖胎膜</t>
  </si>
  <si>
    <t>1.砌块种类、强度等级:蒸压灰砂砖
2.砌块规格尺寸:240mm×115mm×53mm
3.砌筑砂浆及强度等级:M7.5专用砌筑砂浆
4.抹面砂浆及强度等级:M20预拌水泥砂浆（WP）
5.综合考虑:施工部位、地下施工降效等费用</t>
  </si>
  <si>
    <t>砌筑工</t>
  </si>
  <si>
    <t>ZS01-B-191</t>
  </si>
  <si>
    <t>基础预制模板</t>
  </si>
  <si>
    <t>1.砌块种类、强度等级:水泥空心预制板
2.规格尺寸:100mm厚
3.砌筑砂浆及强度等级:M7.5专用砌筑砂浆
4.抹面砂浆及强度等级:M20预拌水泥砂浆（WP）
5.综合考虑:施工部位、地下施工降效等费用</t>
  </si>
  <si>
    <t>预制装胎膜</t>
  </si>
  <si>
    <t>ZS01-B-192</t>
  </si>
  <si>
    <t>木模板及支架 基础及垫层</t>
  </si>
  <si>
    <t>1.构件类型:包括基础、桩承台、满堂基础、电梯坑、基础梁、垫层等与地面接触的混凝土构件
2.模板高度:综合考虑
3.综合考虑:施工部位、止水螺栓、模板及支架搭设及拆除、施工期间的加固维修和安全管理、场内外运输等费用</t>
  </si>
  <si>
    <t>架子工</t>
  </si>
  <si>
    <t>ZS01-B-193</t>
  </si>
  <si>
    <t>木模板及支架 内支撑结构</t>
  </si>
  <si>
    <t>1.构件类型:包括冠梁、腰梁、支撑梁、格栅梁、角撑板等内支撑体系混凝土构件
2.模板高度:综合考虑
3.综合考虑:施工部位、止水螺栓、模板及支架搭设及拆除、施工期间的加固维修和安全管理、场内外运输等费用</t>
  </si>
  <si>
    <t>大型机械设备 Ⅱ类</t>
  </si>
  <si>
    <t>ZS01-B-194</t>
  </si>
  <si>
    <t>履带式挖掘机每次场外运费</t>
  </si>
  <si>
    <t>1.机械设备名称:履带式挖掘机
2.机械设备规格型号:1m3内
3.综合考虑:场内外运距、安装及拆除等费用
4.单台设备进场后累计完成工程费用超出20万元，不再单独计取此费用</t>
  </si>
  <si>
    <t>台次</t>
  </si>
  <si>
    <t>ZS01-B-195</t>
  </si>
  <si>
    <t>1.机械设备名称:
2.机械设备规格型号:1m3外
3.综合考虑:场内外运距、安装及拆除等费用
4.单台设备进场后累计完成工程费用超出20万元，不再单独计取此费用</t>
  </si>
  <si>
    <t>ZS01-B-196</t>
  </si>
  <si>
    <t>履带式起重机每次场外运费</t>
  </si>
  <si>
    <t>1.机械设备名称:履带式起重机
2.机械设备规格型号: 30t以内
3.综合考虑:场内外运距、安装及拆除等费用
4.单台设备进场后累计完成工程费用超出100万元，不再单独计取此费用</t>
  </si>
  <si>
    <t>ZS01-B-197</t>
  </si>
  <si>
    <t>1.机械设备名称:履带式起重机
2.机械设备规格型号:30t以外
3.综合考虑:场内外运距、安装及拆除等费用
4.单台设备进场后累计完成工程费用超出100万元，不再单独计取此费用</t>
  </si>
  <si>
    <t>ZS01-B-198</t>
  </si>
  <si>
    <t>履带式推土机每次场外运费</t>
  </si>
  <si>
    <t>1.机械设备名称:履带式推土机
2.机械设备规格型号:90KW以内
3.综合考虑:场内外运距、安装及拆除等费用
4.单台设备进场后累计完成工程费用超出20万元，不再单独计取此费用</t>
  </si>
  <si>
    <t>ZS01-B-199</t>
  </si>
  <si>
    <t>1.机械设备名称:履带式推土机
2.机械设备规格型号:90KW以外
3.综合考虑:场内外运距、安装及拆除等费用
4.单台设备进场后累计完成工程费用超出20万元，不再单独计取此费用</t>
  </si>
  <si>
    <t>ZS01-B-200</t>
  </si>
  <si>
    <t>静力压桩机每次进出场及安拆</t>
  </si>
  <si>
    <t>1.机械设备名称:静力压桩机
2.机械设备规格型号:综合考虑
3.综合考虑:场内外运距、安装及拆除等费用
4.单台设备进场后累计完成工程费用超出100万元，不再单独计取此费用</t>
  </si>
  <si>
    <t>ZS01-B-201</t>
  </si>
  <si>
    <t>锤击压桩机每次进出场及安拆</t>
  </si>
  <si>
    <t>1.机械设备名称:锤击压桩机
2.机械设备规格型号:综合考虑
3.综合考虑:场内外运距、安装及拆除等费用
4.单台设备进场后累计完成工程费用超出100万元，不再单独计取此费用</t>
  </si>
  <si>
    <t>ZS01-B-202</t>
  </si>
  <si>
    <t xml:space="preserve"> 旋挖钻机每次进出场及安拆</t>
  </si>
  <si>
    <t>1.机械设备名称: 旋挖钻机
2.机械设备规格型号:综合考虑
3.综合考虑:场内外运距、安装及拆除等费用
4.单台设备进场后累计完成工程费用超出100万元，不再单独计取此费用</t>
  </si>
  <si>
    <t>ZS01-B-203</t>
  </si>
  <si>
    <t>潜孔钻机每次进出场及安拆</t>
  </si>
  <si>
    <t>1.机械设备名称:潜水钻孔机
2.机械设备规格型号:综合考虑
3.综合考虑:场内外运距、安装及拆除等费用
4.单台设备进场后累计完成工程费用超出100万元，不再单独计取此费用</t>
  </si>
  <si>
    <t>ZS01-B-204</t>
  </si>
  <si>
    <t>铣槽机费每次进出场及安拆费</t>
  </si>
  <si>
    <t>1.机械设备名称:铣槽机
2.机械设备规格型号:综合考虑
3.综合考虑:场内外运距、安装及拆除等费用
4.单台设备进场后累计完成工程费用超出100万元，不再单独计取此费用</t>
  </si>
  <si>
    <t>自发电增加费</t>
  </si>
  <si>
    <t>ZS01-B-205</t>
  </si>
  <si>
    <t>旋挖灌注桩自发电增加费</t>
  </si>
  <si>
    <t>1.综合考虑：发电机设备使用费及燃料动力费，包括但不限于机上人工费、租赁费、折旧费、检修费、维护费、运输费、燃料动力费等。</t>
  </si>
  <si>
    <t>ZS01-B-206</t>
  </si>
  <si>
    <t>冲孔灌注桩自发电增加费</t>
  </si>
  <si>
    <t>ZS01-B-207</t>
  </si>
  <si>
    <t>单轴搅拌桩自发电增加费</t>
  </si>
  <si>
    <t>ZS01-B-208</t>
  </si>
  <si>
    <t>三轴搅拌桩自发电增加费</t>
  </si>
  <si>
    <t>ZS01-B-209</t>
  </si>
  <si>
    <t>预制管桩自发电增加费</t>
  </si>
  <si>
    <t>ZS01-B-210</t>
  </si>
  <si>
    <t>溶洞处理自发电增加费</t>
  </si>
  <si>
    <t>1.综合考虑：发电机设备使用费及燃料动力费，包括但不限于机上人工费、租赁费、折旧费、检修费、维护费、运输费、燃料动力费等。
2.增加费包含但不限于：成孔、埋管、注浆、土石方挖运等工序所需电费。</t>
  </si>
  <si>
    <t>2025年4月信息价</t>
  </si>
  <si>
    <t>工种</t>
  </si>
  <si>
    <t>基准价</t>
  </si>
  <si>
    <t>调整系数</t>
  </si>
  <si>
    <t>调差</t>
  </si>
  <si>
    <t>低值</t>
  </si>
  <si>
    <t>高值</t>
  </si>
  <si>
    <t>中值</t>
  </si>
  <si>
    <t>模板工</t>
  </si>
  <si>
    <t>抹灰镶贴工</t>
  </si>
  <si>
    <t>装饰木工</t>
  </si>
  <si>
    <t>油漆工</t>
  </si>
  <si>
    <r>
      <rPr>
        <sz val="12"/>
        <rFont val="宋体"/>
        <charset val="134"/>
      </rPr>
      <t>电焊工</t>
    </r>
  </si>
  <si>
    <t>玻璃工</t>
  </si>
  <si>
    <t>防水工</t>
  </si>
  <si>
    <t>一般抹灰工</t>
  </si>
  <si>
    <t>管工</t>
  </si>
  <si>
    <t>电工</t>
  </si>
  <si>
    <t>通风工</t>
  </si>
  <si>
    <t>园艺绿化工</t>
  </si>
  <si>
    <t>镶贴工</t>
  </si>
  <si>
    <t>抹灰工</t>
  </si>
  <si>
    <r>
      <rPr>
        <sz val="16"/>
        <rFont val="微软雅黑"/>
        <charset val="134"/>
      </rPr>
      <t>ZS01-2.6-基准清单报价表—主要材料（不含税价） 基准期：</t>
    </r>
    <r>
      <rPr>
        <u/>
        <sz val="16"/>
        <rFont val="微软雅黑"/>
        <charset val="134"/>
      </rPr>
      <t>2025年4月</t>
    </r>
    <r>
      <rPr>
        <sz val="16"/>
        <rFont val="微软雅黑"/>
        <charset val="134"/>
      </rPr>
      <t xml:space="preserve">   单位：</t>
    </r>
    <r>
      <rPr>
        <u/>
        <sz val="16"/>
        <rFont val="微软雅黑"/>
        <charset val="134"/>
      </rPr>
      <t>元</t>
    </r>
  </si>
  <si>
    <t>测算模拟清单匹配名称</t>
  </si>
  <si>
    <t>材料名称</t>
  </si>
  <si>
    <t>规格/型号</t>
  </si>
  <si>
    <t>单价来源</t>
  </si>
  <si>
    <t>单价</t>
  </si>
  <si>
    <t>基准价下浮</t>
  </si>
  <si>
    <t>限价下浮</t>
  </si>
  <si>
    <t>招标材料限价</t>
  </si>
  <si>
    <t>投标材料报价</t>
  </si>
  <si>
    <t>材料价差</t>
  </si>
  <si>
    <t>费用说明</t>
  </si>
  <si>
    <t>1.报价人仅需在黄色填充区域填写主材价格浮动率，投标材料报价和表3模拟清单将自行运算投标总报价，其他部位投标人无需手动填写更改。
2.主材价格不得大于100%，即：最高投标限价已充分考虑实施成本、利润和竞价空间，投标人仅能在最高投标限价内进行投标报价。
3.备注“可调价”的材料，可参考合同专用条件约定，结合实际施工期进行调差；备注“不调价”的材料，则在合同内不因材料价格涨跌而调整。
4.报价表所有材料均为不含税价格，税金9%计算并结合政策变化按实调整。</t>
  </si>
  <si>
    <t>预拌混凝土材料</t>
  </si>
  <si>
    <t>详见各子项</t>
  </si>
  <si>
    <t>普通混凝土</t>
  </si>
  <si>
    <t>C10</t>
  </si>
  <si>
    <t>信息价</t>
  </si>
  <si>
    <t>能调差</t>
  </si>
  <si>
    <t>C15</t>
  </si>
  <si>
    <t>C20</t>
  </si>
  <si>
    <t>C25</t>
  </si>
  <si>
    <t>C30</t>
  </si>
  <si>
    <t>C35</t>
  </si>
  <si>
    <t>C40</t>
  </si>
  <si>
    <t>C45</t>
  </si>
  <si>
    <t>C50</t>
  </si>
  <si>
    <t>C55</t>
  </si>
  <si>
    <t>C60</t>
  </si>
  <si>
    <t>普通泵送混凝土</t>
  </si>
  <si>
    <t>润泵材料及泵送增加费费已在工程报价表单独计算，材料费仅考虑满足施工技术需求的材料到货价。</t>
  </si>
  <si>
    <t>防水混凝土P6～P8</t>
  </si>
  <si>
    <t>防水泵送混凝土P6～P8</t>
  </si>
  <si>
    <t>防水混凝土P10～P12</t>
  </si>
  <si>
    <t>防水泵送混凝土P10～P12</t>
  </si>
  <si>
    <t>水下混凝土</t>
  </si>
  <si>
    <t>水下泵送混凝土</t>
  </si>
  <si>
    <t>水下防水混凝土P6～P8</t>
  </si>
  <si>
    <t>水下防水泵送混凝土</t>
  </si>
  <si>
    <t>钢筋及钢绞线</t>
  </si>
  <si>
    <t>圆钢</t>
  </si>
  <si>
    <t>Φ10（含）内   HPB300</t>
  </si>
  <si>
    <t>Φ12--25（含） HPB300</t>
  </si>
  <si>
    <t>Φ25外         HPB300</t>
  </si>
  <si>
    <t>螺纹钢(III级钢)</t>
  </si>
  <si>
    <t>Φ10（含）内   HRB400</t>
  </si>
  <si>
    <t>Φ12--25（含） HRB400</t>
  </si>
  <si>
    <t>Φ25外         HRB400</t>
  </si>
  <si>
    <t>螺纹钢(III级钢)带E</t>
  </si>
  <si>
    <t>Φ10（含）内     HRB400E</t>
  </si>
  <si>
    <t>Φ12--25（含） HRB400E</t>
  </si>
  <si>
    <t>Φ25外         HRB400E</t>
  </si>
  <si>
    <t>砌体砌块材料</t>
  </si>
  <si>
    <t>MU10 240×114×65</t>
  </si>
  <si>
    <t>询价</t>
  </si>
  <si>
    <t>不调价</t>
  </si>
  <si>
    <t>预拌砂浆材料</t>
  </si>
  <si>
    <t>预拌砌筑砂浆（WP）</t>
  </si>
  <si>
    <t>M5、1:6、1:1:6</t>
  </si>
  <si>
    <t>M7.5、1:1:5</t>
  </si>
  <si>
    <t>M10、1:4、1:1:4</t>
  </si>
  <si>
    <t>M15、1:3、1:1:3</t>
  </si>
  <si>
    <t>M20、1:2、1:2.5、1:1:2</t>
  </si>
  <si>
    <t>预拌抹灰砂浆（WP）</t>
  </si>
  <si>
    <t>预拌地面砂浆（WS）</t>
  </si>
  <si>
    <t>M25</t>
  </si>
  <si>
    <t>预拌防水砂浆:P6</t>
  </si>
  <si>
    <t>预拌防水砂浆:P8</t>
  </si>
  <si>
    <t>预拌防水砂浆:P10</t>
  </si>
  <si>
    <t>五</t>
  </si>
  <si>
    <t>水泥砂石材料</t>
  </si>
  <si>
    <t>复合普通硅酸盐水泥P.C</t>
  </si>
  <si>
    <t>42.5（R）</t>
  </si>
  <si>
    <t>普通硅酸盐水泥P.O</t>
  </si>
  <si>
    <t>硅酸盐水泥P.II</t>
  </si>
  <si>
    <t>细度模数 3.0—2.3</t>
  </si>
  <si>
    <t>细砂</t>
  </si>
  <si>
    <t>细度模数 2.2—1.6</t>
  </si>
  <si>
    <t>河沙</t>
  </si>
  <si>
    <t>综合</t>
  </si>
  <si>
    <t>六</t>
  </si>
  <si>
    <t>金属制品</t>
  </si>
  <si>
    <t xml:space="preserve">Ⅳ型 </t>
  </si>
  <si>
    <t>拉森钢板桩  超出60天后租金</t>
  </si>
  <si>
    <t>摊销+延期费，不超过新购置材料费70%</t>
  </si>
  <si>
    <t>槽型钢板桩  超出60天后租金</t>
  </si>
  <si>
    <t>SMW工法桩型钢桩 超出90天后租金</t>
  </si>
  <si>
    <t>声测管:φ57mm×3mm</t>
  </si>
  <si>
    <t>综合考虑</t>
  </si>
  <si>
    <t>方  钢</t>
  </si>
  <si>
    <t>□12--14</t>
  </si>
  <si>
    <t>按全新钢材考虑，已包含除锈及运输到现场费用</t>
  </si>
  <si>
    <t>□16--18</t>
  </si>
  <si>
    <t>扁  钢</t>
  </si>
  <si>
    <t>10--100×3--8</t>
  </si>
  <si>
    <t>等边角钢</t>
  </si>
  <si>
    <t>20--28×3--5</t>
  </si>
  <si>
    <t>30--36×3--5</t>
  </si>
  <si>
    <t>40--70×3--5</t>
  </si>
  <si>
    <t>75--200×4--20</t>
  </si>
  <si>
    <t>不等边角钢</t>
  </si>
  <si>
    <t>边长﹤100</t>
  </si>
  <si>
    <t>工字钢</t>
  </si>
  <si>
    <t>#10--11</t>
  </si>
  <si>
    <t>#12--16</t>
  </si>
  <si>
    <t>#18--24</t>
  </si>
  <si>
    <t>#25--36</t>
  </si>
  <si>
    <t>#40--65</t>
  </si>
  <si>
    <t>H型钢</t>
  </si>
  <si>
    <t>高度（H）﹤300</t>
  </si>
  <si>
    <t>高度（H）300--500</t>
  </si>
  <si>
    <t>高度（H）﹥500</t>
  </si>
  <si>
    <t>槽  钢</t>
  </si>
  <si>
    <t>#5--6.5</t>
  </si>
  <si>
    <t>#8--11</t>
  </si>
  <si>
    <t>#25--30</t>
  </si>
  <si>
    <t>#32--40</t>
  </si>
  <si>
    <t>七</t>
  </si>
  <si>
    <t>其他材料</t>
  </si>
  <si>
    <t>PVC排水管</t>
  </si>
  <si>
    <t>φ50</t>
  </si>
  <si>
    <t>φ48×3.6钢管</t>
  </si>
  <si>
    <t>松杂原木</t>
  </si>
  <si>
    <t>造价汇总表</t>
  </si>
  <si>
    <t>工程名称：金融城AT091415地块土方及基坑支护工程</t>
  </si>
  <si>
    <t>项目业态</t>
  </si>
  <si>
    <t>建筑面积</t>
  </si>
  <si>
    <t>总造价金额</t>
  </si>
  <si>
    <t>分部分项合计</t>
  </si>
  <si>
    <t>税金</t>
  </si>
  <si>
    <t>经济指标（元/m2）</t>
  </si>
  <si>
    <t>调差后造价</t>
  </si>
  <si>
    <t>调差后单方</t>
  </si>
  <si>
    <t>系数安全文明施工费</t>
  </si>
  <si>
    <t>施工费指标</t>
  </si>
  <si>
    <t>总造价指标</t>
  </si>
  <si>
    <t>大型土石方开挖工程</t>
  </si>
  <si>
    <t>基坑支护工程</t>
  </si>
  <si>
    <t>合计</t>
  </si>
  <si>
    <t>第一稿金额</t>
  </si>
  <si>
    <t>大型土石方挖运工程</t>
  </si>
  <si>
    <t xml:space="preserve">序号 </t>
  </si>
  <si>
    <t>项目编码</t>
  </si>
  <si>
    <t>分项类别</t>
  </si>
  <si>
    <t>计量单位</t>
  </si>
  <si>
    <t>工程量</t>
  </si>
  <si>
    <t>综合单价
（元)</t>
  </si>
  <si>
    <t>综合合价
（元)</t>
  </si>
  <si>
    <t>备注</t>
  </si>
  <si>
    <t>材料费</t>
  </si>
  <si>
    <t>Z</t>
  </si>
  <si>
    <t>I=Z×H</t>
  </si>
  <si>
    <t>A.1</t>
  </si>
  <si>
    <t>大开挖土石方工程</t>
  </si>
  <si>
    <t>1.单价构成：本清单为全费用不含税综合单价，包括安全文明措施费、预算包干费等除工程增值税以外的全部费用
2.适用范围：从发包人交付场地标高至基坑（或沟槽）底标高区间，需外运及消纳处理的大型土石方工程
3.土石方类型:包括但不限于（干/湿）土壤、岩石、建筑废料或垃圾、淤泥、流砂等类型
4.挖运部位及深度：大型基坑、基础及电梯井基坑、沟槽等各部位，深度综合考虑
5.挖运方式: 人工、机械或人机配合开挖，且须满足现场管理及工期目标、设计图纸、施工组织设计与施工方案等相关要求，并综合考虑场地及其周边施工条件
5.运输方式: 综合考虑运输方式、运土高度、场内场外运距，且须考虑余泥渣土排放费户消纳费、场地及其周边外运条件
6.计量规则: 依据打桩记录表、方格网、甲方移交场地标高记录、施工设计图纸等询价人及监理人确认的竣工验收资料，工程量按图示尺寸以天然密实体积计算。施工场地内的土（石）方二次开挖与回填、整修、倒运、转运、翻运以及方便土石方挖运而多次修筑并拆除的临时道路及坡道等工程量在综合单价中考虑，不予计算</t>
  </si>
  <si>
    <t>土方外运</t>
  </si>
  <si>
    <t>1.单价构成：本清单为全费用不含税综合单价，包括安全文明措施费、预算包干费等除工程增值税以外的全部费用
2.适用范围：从发包人交付场地标高至基坑（或沟槽）底标高区间，需外运及消纳处理的大型土石方工程
3.土石方类型:包括但不限于（干/湿）土壤、岩石、建筑废料或垃圾、淤泥、流砂等类型
4.运输方式: 控掘机装土方。综合考虑运输方式、运土高度、场内场外运距，且须考虑余泥渣土排放费户消纳费、场地及其周边外运条件
5.计量规则: 依据打桩记录表、方格网、甲方移交场地标高记录、施工设计图纸等询价人及监理人确认的竣工验收资料，工程量按图示尺寸以天然密实体积计算。施工场地内的土（石）方二次开挖与回填、整修、倒运、转运、翻运以及方便土石方挖运而多次修筑并拆除的临时道路及坡道等工程量在综合单价中考虑，不予计算</t>
  </si>
  <si>
    <t>不含税合计</t>
  </si>
  <si>
    <t>Ⅲ</t>
  </si>
  <si>
    <t>Ⅳ</t>
  </si>
  <si>
    <t>含税合计</t>
  </si>
  <si>
    <t>工程量清单报价表</t>
  </si>
  <si>
    <t>入库综合单价
（元)</t>
  </si>
  <si>
    <t>入库综合合价
（元)</t>
  </si>
  <si>
    <t>辅材</t>
  </si>
  <si>
    <t>1.平整范围:土石方开挖前的场地平整
2.平整内容:场地厚度±30cm以内的开挖及回填、找平及夯实
3.综合考虑:平整方式、干土/湿土、施工场地范围内的运输及堆放等费用</t>
  </si>
  <si>
    <t>1.开挖类别:土方、石方、淤泥、流砂、拆除废料等
2.开挖部位:路面、基坑、沟槽等
3.开挖方式:人机配合
4.综合考虑:挖土深度、施工场地范围内的运输及堆放等费用</t>
  </si>
  <si>
    <r>
      <rPr>
        <sz val="10"/>
        <rFont val="宋体"/>
        <charset val="134"/>
        <scheme val="minor"/>
      </rPr>
      <t>1.开挖类别:土方、石方、淤泥、流砂、拆除废料等
2.开挖部位:独立基础或承台、桩间土方等
3.开挖方式:人机配合
4.综合考虑:挖土深度、</t>
    </r>
    <r>
      <rPr>
        <sz val="10"/>
        <rFont val="宋体"/>
        <charset val="134"/>
      </rPr>
      <t>施工当期工场地范围内的运输及堆放等费用</t>
    </r>
  </si>
  <si>
    <t>1.开挖类别:土方、石方、淤泥、流砂、拆除废料等
2.开挖部位:独立基础或承台、桩间土方、零星土方
3.开挖方式:人工挖土
4.综合考虑:挖土深度、施工场地范围内的运输及堆放等费用</t>
  </si>
  <si>
    <t>1.破碎方式:常规机械破碎
2.破碎部位:基坑、沟槽、地坪等
3.综合考虑:石方类型、施工场地范围内的运输及堆放等费用</t>
  </si>
  <si>
    <t>1.破碎方式:机械打眼爆破
2.破碎部位:基坑、沟槽、地坪等
3.综合考虑:石方类型、封锁爆破区,爆破前后的检查、施工场地范围内的运输及堆放等费用</t>
  </si>
  <si>
    <t>1.破碎方式:静力爆破
2.破碎部位:基坑、沟槽、地坪等
3.综合考虑:石方类型、风镐二次破碎、施工场地范围内的运输及堆放等费用</t>
  </si>
  <si>
    <t>1.土壤类别:土方
2.挖运方式:挖掘机挖取、自卸汽车运输
3.运距:1km
4.综合考虑:运土高度、机械类型、场内运距等费用</t>
  </si>
  <si>
    <t>1.土壤类别:土方
2.挖运方式:挖掘机挖取、自卸汽车运输
3.增加运距:1km
4.综合考虑:运土高度、机械类型、场内运距等费用</t>
  </si>
  <si>
    <t>1.土壤类别:石方、拆除废料
2.挖运方式:挖掘机挖取、自卸汽车运输
3.运距:1km
4.综合考虑:运土高度、机械类型、场内运距等费用</t>
  </si>
  <si>
    <t>1.土壤类别:石方、拆除废料
2.挖运方式:挖掘机挖取、自卸汽车运输
3.增加运距:1km
4.综合考虑:运土高度、机械类型、场内运距等费用</t>
  </si>
  <si>
    <t>1.土壤类别:淤泥、流砂
2.挖运方式:挖掘机挖取、自卸汽车运输
3.运距:1km
4.综合考虑:运土高度、机械类型、场内运距等费用</t>
  </si>
  <si>
    <t>1.土壤类别:淤泥、流砂
2.挖运方式:挖掘机挖取、自卸汽车运输
3.增加运距:1km
4.综合考虑:运土高度、机械类型、场内运距等费用</t>
  </si>
  <si>
    <r>
      <rPr>
        <sz val="10"/>
        <rFont val="宋体"/>
        <charset val="134"/>
        <scheme val="minor"/>
      </rPr>
      <t>1.土壤类别:土方、石方、淤泥、流砂等</t>
    </r>
    <r>
      <rPr>
        <sz val="10"/>
        <rFont val="宋体"/>
        <charset val="134"/>
      </rPr>
      <t xml:space="preserve">
2.转堆次数:1次
3.综合考虑:安装机械设备、搭设运输便道等费用</t>
    </r>
  </si>
  <si>
    <t>1.土壤类别:土方、石方、淤泥、流砂、拆除废料等
2.运距:20m
3.综合考虑:推土厚度、搭设运输便道等费用</t>
  </si>
  <si>
    <r>
      <rPr>
        <sz val="10"/>
        <rFont val="宋体"/>
        <charset val="134"/>
        <scheme val="minor"/>
      </rPr>
      <t xml:space="preserve">1.土壤类别:土方、石方、淤泥、流砂、拆除废料等
</t>
    </r>
    <r>
      <rPr>
        <sz val="10"/>
        <rFont val="宋体"/>
        <charset val="134"/>
      </rPr>
      <t>2.运距:20m
3.综合考虑:推土厚度、搭设运输便道等费用</t>
    </r>
  </si>
  <si>
    <r>
      <rPr>
        <sz val="10"/>
        <rFont val="宋体"/>
        <charset val="134"/>
        <scheme val="minor"/>
      </rPr>
      <t xml:space="preserve">1.土壤类别:土方、石方、淤泥、流砂、拆除废料等
2.挖运方式:人工挖运
</t>
    </r>
    <r>
      <rPr>
        <sz val="10"/>
        <rFont val="宋体"/>
        <charset val="134"/>
      </rPr>
      <t>3.运距:100m
4.综合考虑:运土高度、机械类型、场内运距等费用</t>
    </r>
  </si>
  <si>
    <r>
      <rPr>
        <sz val="10"/>
        <rFont val="宋体"/>
        <charset val="134"/>
        <scheme val="minor"/>
      </rPr>
      <t>1.土壤类别:土方、石方、淤泥、流砂、拆除废料等
2.</t>
    </r>
    <r>
      <rPr>
        <sz val="10"/>
        <rFont val="宋体"/>
        <charset val="134"/>
      </rPr>
      <t>挖运方式:人工挖运
3.增加运距:50m
4.综合考虑:运土高度、机械类型、场内运距等费用</t>
    </r>
  </si>
  <si>
    <r>
      <rPr>
        <sz val="10"/>
        <rFont val="宋体"/>
        <charset val="134"/>
        <scheme val="minor"/>
      </rPr>
      <t>土(石)方回填</t>
    </r>
    <r>
      <rPr>
        <sz val="10"/>
        <rFont val="宋体"/>
        <charset val="134"/>
      </rPr>
      <t xml:space="preserve"> 场内取土</t>
    </r>
  </si>
  <si>
    <t>1.土方来源:外购土/场外土【按实填写】
2.密实度要求:满足设计及现场需求
3.夯填（碾压）:振动分层夯实
4.综合考虑:土质要求、施工场地范围内的运输、密实度要求等费用</t>
  </si>
  <si>
    <t>A.2</t>
  </si>
  <si>
    <t/>
  </si>
  <si>
    <t>1.钢板桩型号、规格:槽型钢板桩
2.打拔方式:综合考虑
3.摊销使用期:60天以内
4.综合考虑:地质类型、防护材料种类、工作平台搭拆、钢板桩接头、维护及回收等费用</t>
  </si>
  <si>
    <t>槽型钢板桩 综合</t>
  </si>
  <si>
    <t>1.钢板桩型号、规格:拉森钢板桩
2.打拔方式:综合考虑
3.钢板桩长:6m（含）以内
4.摊销使用期:60天以内
5.综合考虑:地质类型、防护材料种类、工作平台搭拆、钢板桩接头、维护及回收等费用</t>
  </si>
  <si>
    <t xml:space="preserve">拉森钢板桩 Ⅳ型 </t>
  </si>
  <si>
    <r>
      <rPr>
        <sz val="10"/>
        <rFont val="宋体"/>
        <charset val="134"/>
        <scheme val="minor"/>
      </rPr>
      <t>打拔拉森钢板桩 12</t>
    </r>
    <r>
      <rPr>
        <sz val="10"/>
        <rFont val="宋体"/>
        <charset val="134"/>
      </rPr>
      <t>米以内</t>
    </r>
  </si>
  <si>
    <r>
      <rPr>
        <sz val="10"/>
        <rFont val="宋体"/>
        <charset val="134"/>
        <scheme val="minor"/>
      </rPr>
      <t>打拔拉森钢板桩 12</t>
    </r>
    <r>
      <rPr>
        <sz val="10"/>
        <rFont val="宋体"/>
        <charset val="134"/>
      </rPr>
      <t>米以外</t>
    </r>
  </si>
  <si>
    <t>1.钢材型号、规格:各类型钢
2.吊装方式:综合考虑
3.构件类型:钢横担、钢支撑等
4.油漆品种、刷漆遍数:综合考虑
5.使用期:满足项目需求
6.综合考虑:制作安装、探伤要求、焊缝检测、拆除及回收等费用</t>
  </si>
  <si>
    <t>等边角钢 40--70×3--5</t>
  </si>
  <si>
    <t xml:space="preserve">槽型钢板桩  超出60天后租金 </t>
  </si>
  <si>
    <t>单管法高压旋喷桩 实桩</t>
  </si>
  <si>
    <t>1.旋喷类型、方法:高压旋喷桩 单管法
2.水泥强度等级:复合普通硅酸盐水泥P.C 32.5
3.水泥掺量要求:单根不少于250kg/m
4.综合考虑:地质类型、截面尺寸、外溢泥浆清理及运输等费用</t>
  </si>
  <si>
    <t>复合普通硅酸盐水泥P.C32.5</t>
  </si>
  <si>
    <t>双重管法高压旋喷桩 实桩</t>
  </si>
  <si>
    <t>1.旋喷类型、方法:高压旋喷桩 双重管法
2.水泥强度等级:复合普通硅酸盐水泥P.C 32.5
3.水泥掺量要求:单根不少于300kg/m
4.综合考虑:地质类型、截面尺寸、外溢泥浆清理及运输等费用</t>
  </si>
  <si>
    <t>三重管法高压旋喷桩 实桩</t>
  </si>
  <si>
    <t>1.旋喷类型、方法:高压旋喷桩 三重管法
2.水泥强度等级:复合普通硅酸盐水泥P.C 32.5
3.水泥掺量要求:单根不少于455kg/m
4.综合考虑:地质类型、截面尺寸、外溢泥浆清理及运输等费用</t>
  </si>
  <si>
    <t>双重管法高压旋喷桩 空桩</t>
  </si>
  <si>
    <t>三重管法高压旋喷桩 空桩</t>
  </si>
  <si>
    <t>1.桩径尺寸:600mm以内
2.水泥强度等级:复合普通硅酸盐水泥P.0 42.5R
3.水泥掺量要求:按加固土重20%考虑，水灰比0.5~0.6，单根不少于55kg/m
4.综合考虑:地质类型、喷搅次数、外溢泥浆清理及运输等费用</t>
  </si>
  <si>
    <t>复合普通硅酸盐水泥P.C42.5（R）</t>
  </si>
  <si>
    <t>1.桩径尺寸:850mm以内
2.水泥强度等级:复合普通硅酸盐水泥P.0 42.5R
3.水泥掺量要求:按加固土重20%考虑，水灰比0.5~0.6，单根不少于165kg/m
4.综合考虑:地质类型、喷搅次数、外溢泥浆清理及运输等费用</t>
  </si>
  <si>
    <t>1.桩径尺寸:单根850mm以内，一组3根
2.水泥强度等级:复合普通硅酸盐水泥P.0 42.5R
3.水泥掺量要求:单根按加固土重20%考虑，水灰比0.5~0.6，单根不少于220kg/m
4.综合考虑:地质类型、喷搅次数、外溢泥浆清理及运输等费用</t>
  </si>
  <si>
    <t>1.型钢桩类型:SMW工法桩型钢桩
2.型钢桩规格:HM588×300×12×20
3.摊销使用期:90天以内
4.综合考虑:地质类型、防护材料种类、工作平台搭拆、维护及回收等费用</t>
  </si>
  <si>
    <t xml:space="preserve">SMW工法桩型钢桩 超出90天后租金 </t>
  </si>
  <si>
    <t>咬合灌注桩</t>
  </si>
  <si>
    <t>咬合桩灌注混凝土</t>
  </si>
  <si>
    <t>1.混凝土种类:水下商品混凝土
2.混凝土强度等级:C35
3.综合考虑:荤桩/素桩、地质类型、导管安拆、泵送增加费、外溢泥浆清理及运输等费用</t>
  </si>
  <si>
    <t>水下泵送混凝土 C35</t>
  </si>
  <si>
    <t>1.混凝土种类:水下商品混凝土
2.混凝土强度等级:C30
3.综合考虑:地质类型、地质类型、地质类型、泵送增加费、导管安拆、外溢泥浆清理及运输等费用</t>
  </si>
  <si>
    <t>水下泵送混凝土 C30</t>
  </si>
  <si>
    <t>钢护筒 综合考虑</t>
  </si>
  <si>
    <t>1.钢筋种类:HRB400级 
2.钢筋规格:Φ10以内
3.综合考虑:场内运距、钢筋笼制作、吊装方式等费用</t>
  </si>
  <si>
    <t>螺纹钢(III级钢)Φ10（含）内   HRB400</t>
  </si>
  <si>
    <t>1.钢筋种类:HRB400级
2.钢筋规格:Φ25以内 
3.综合考虑:场内运距、钢筋笼制作、吊装方式等费用</t>
  </si>
  <si>
    <t>螺纹钢(III级钢)Φ12--25（含） HRB400</t>
  </si>
  <si>
    <t>1.钢筋种类:HRB400级
2.钢筋规格:Φ25以外 
3.综合考虑:场内运距、钢筋笼制作、吊装方式等费用</t>
  </si>
  <si>
    <t>螺纹钢(III级钢)Φ25外         HRB400</t>
  </si>
  <si>
    <t>1.混凝土种类:商品混凝土
2.混凝土强度等级:C35
3.综合考虑:构件规格、接头形式、施工部位、泵送增加费等费用</t>
  </si>
  <si>
    <t>普通泵送混凝土 C35</t>
  </si>
  <si>
    <t>地下连续墙 组合成槽</t>
  </si>
  <si>
    <t>地下连续墙 铣槽机成槽</t>
  </si>
  <si>
    <t>地下连续墙 入岩增加费</t>
  </si>
  <si>
    <t>1.墙体厚度、深度:综合考虑
2.混凝土种类:水下商品混凝土
3.混凝土强度等级:C35
4.综合考虑:地质类型、导管安拆、泵送增加费、外溢泥浆清理及运输等费用</t>
  </si>
  <si>
    <t>1.钢材型号、规格:各类型钢,规格符合设计需求
2.综合考虑:场内运距、型钢制作、吊装方式等费用</t>
  </si>
  <si>
    <t>工字钢 #12--16</t>
  </si>
  <si>
    <t>1.钢筋种类:HPB300级
2.钢筋规格:φ10以内
3.综合考虑:场内运距、钢筋网制作、吊装方式等费用</t>
  </si>
  <si>
    <t>圆钢Φ10（含）内   HPB300</t>
  </si>
  <si>
    <t>1.钢筋种类:HPB300级
2.钢筋规格:φ25以内
3.综合考虑:场内运距、钢筋网制作、吊装方式等费用</t>
  </si>
  <si>
    <t>圆钢Φ12--25（含） HPB300</t>
  </si>
  <si>
    <t>1.钢筋种类:HRB400级
2.钢筋规格:φ10以内
3.综合考虑:场内运距、钢筋网制作、吊装方式等费用</t>
  </si>
  <si>
    <t>1.钢筋种类:HRB400级
2.钢筋规格:φ25以内
3.综合考虑:场内运距、钢筋网制作、吊装方式等费用</t>
  </si>
  <si>
    <t>1.钢筋种类:HRB400级
2.钢筋规格:φ25以外
3.综合考虑:场内运距、钢筋网制作、吊装方式等费用</t>
  </si>
  <si>
    <t>1.混凝土种类:商品混凝土
2.混凝土强度等级:C30
3.构件类型:冠梁、腰梁、支撑梁、格栅梁、角撑板等
4.综合考虑:构件规格、接头形式、施工部位、泵送增加费等费用</t>
  </si>
  <si>
    <t>普通泵送混凝土 C30</t>
  </si>
  <si>
    <t>1.混凝土种类:商品混凝土
2.混凝土强度等级:C35
3.构件类型:冠梁、腰梁、支撑梁、格栅梁、角撑板等
4.综合考虑:构件规格、接头形式、施工部位、泵送增加费等费用</t>
  </si>
  <si>
    <r>
      <rPr>
        <sz val="10"/>
        <color theme="1"/>
        <rFont val="宋体"/>
        <charset val="134"/>
        <scheme val="minor"/>
      </rPr>
      <t xml:space="preserve">现浇混凝土 </t>
    </r>
    <r>
      <rPr>
        <sz val="10"/>
        <color theme="1"/>
        <rFont val="宋体"/>
        <charset val="134"/>
      </rPr>
      <t>基础构件</t>
    </r>
  </si>
  <si>
    <t>1.混凝土种类:商品混凝土
2.混凝土强度等级:C15
3.构件类型:基础、桩承台、满堂基础、电梯坑、基础梁、垫层等；
4.综合考虑:构件规格、施工部位、地下施工降效等费用</t>
  </si>
  <si>
    <t>普通泵送混凝土 C15</t>
  </si>
  <si>
    <t>1.混凝土种类:商品混凝土
2.混凝土强度等级:C20
3.构件类型:基础、桩承台、满堂基础、电梯坑、基础梁、垫层等；
4.综合考虑:构件规格、施工部位、地下施工降效等费用</t>
  </si>
  <si>
    <t>普通泵送混凝土 C20</t>
  </si>
  <si>
    <t>1.混凝土种类:商品混凝土
2.混凝土强度等级:C25
3.构件类型:基础、桩承台、满堂基础、电梯坑、基础梁、垫层等；
4.综合考虑:构件规格、施工部位、地下施工降效等费用</t>
  </si>
  <si>
    <t>普通泵送混凝土 C25</t>
  </si>
  <si>
    <t>1.混凝土种类:抗渗商品混凝土，抗渗等级P6
2.混凝土强度等级:C35
3.构件类型:基础、桩承台、满堂基础、电梯坑、基础梁、垫层等；
4.综合考虑:构件规格、施工部位、地下施工降效等费用</t>
  </si>
  <si>
    <t>防水泵送混凝土P6～P8 C35</t>
  </si>
  <si>
    <t>1.钢筋种类:HPB300级
2.钢筋规格:φ10以内
3.综合考虑:钢筋类型、施工部位、地下施工降效等费用</t>
  </si>
  <si>
    <t>1.钢筋种类:HPB300级
2.钢筋规格:φ10以外
3.综合考虑:钢筋类型、施工部位、地下施工降效等费用</t>
  </si>
  <si>
    <t>1.钢筋种类:HRB400级
2.钢筋规格:Φ10以内
3.综合考虑:钢筋类型、施工部位、地下施工降效等费用</t>
  </si>
  <si>
    <t>1.钢筋种类:HRB400级
2.钢筋规格:Φ25以内
3.综合考虑:钢筋类型、施工部位、地下施工降效等费用</t>
  </si>
  <si>
    <t>1.钢筋种类:HRB400级
2.钢筋规格:Φ25以外
3.综合考虑:钢筋类型、施工部位、地下施工降效等费用</t>
  </si>
  <si>
    <t>1.拆除方式:常规机械拆除，人机配合
2.构件类型:冠梁、腰梁、支撑梁、格栅梁、角撑板等
3.综合考虑:拆除高度、拆除部位、拆除废料堆放等费用</t>
  </si>
  <si>
    <t>1.拆除方式:绳锯（水钻）切割拆除，人机配合
2.构件类型:冠梁、腰梁、支撑梁、格栅梁、角撑板等
3.综合考虑:拆除高度、拆除部位、拆除废料堆放等费用</t>
  </si>
  <si>
    <t>1.钢材型号、规格:各类型钢,规格符合设计需求
2.吊装方式:综合考虑
3.构件类型:钢梁、钢格构柱、钢支撑等
4.油漆品种、刷漆遍数:综合考虑
5.使用期:满足项目需求
6.综合考虑:制作安装、预埋件、探伤要求、焊缝检测、拆除及回收、使用期限等费用</t>
  </si>
  <si>
    <t>钢筋回收</t>
  </si>
  <si>
    <t>1.拆除方式:按照回收要求清除钢筋表层混凝土
2.构件类型:第一道支撑、第二道支撑
3.综合考虑:拆除过程中人机费用、拆除废料堆放、拆除废料二次搬运、拆除后钢筋堆放、拆除后钢筋二次搬运等费用</t>
  </si>
  <si>
    <t>1.钢筋种类:HRB400级
2.钢筋规格:φ10以内
3.综合考虑:地质情况、插入深度及方式等费用</t>
  </si>
  <si>
    <t>1.钢筋种类:HRB400级
2.钢筋规格:φ25以内
3.综合考虑:地质情况、插入深度及方式等费用</t>
  </si>
  <si>
    <t>1.成孔直径:100mm
2.浆液种类、强度等级:M30水泥砂浆
3.综合考虑:施工部位、成孔方式及深度、清孔及注浆、端头锚固件保护混凝土等费用</t>
  </si>
  <si>
    <t>预拌抹灰砂浆（WP）M20、1:2、1:2.5、1:1:2</t>
  </si>
  <si>
    <t>1.成孔直径:150mm
2.浆液种类、强度等级:M30水泥砂浆
3.综合考虑:施工部位、成孔方式及深度、清孔及注浆、端头锚固件保护混凝土等费用</t>
  </si>
  <si>
    <t>1.成孔直径:200mm
2.浆液种类、强度等级:M30水泥砂浆
3.综合考虑:施工部位、成孔方式及深度、清孔及注浆、端头锚固件保护混凝土等费用</t>
  </si>
  <si>
    <t>1.锚杆直径:150mm以外
2.地层类型:中风化岩层
3.综合考虑:施工部位、锚杆类型、入岩方式及深度等费用</t>
  </si>
  <si>
    <t>1.钢筋种类:HPB300级/HRB400级
2.钢筋规格:φ12-25
3.制作方式:预应力
4.综合考虑:锚具及套管、导向帽、紧固环、每组钢筋数量、锚杆孔数及深度等费用</t>
  </si>
  <si>
    <t>1.钢绞线规格:4-7φ5
2.制作方式:预应力
3.综合考虑:锚具及套管、导向帽、紧固环、每组钢筋数量、锚杆孔数及深度等费用</t>
  </si>
  <si>
    <t>无粘结钢绞线 4*Φ15.24 1860Mpa</t>
  </si>
  <si>
    <t>1.喷凝类型:素喷混凝土
2.喷凝厚度:10cm
3.混凝土种类:商品混凝土
4.混凝土强度等级:C15
5.综合考虑:施工部位、修整边坡、操作平台安拆等费用</t>
  </si>
  <si>
    <t>1.喷凝类型:素喷混凝土
2.增减厚度:1cm
3.混凝土种类:商品混凝土
4.混凝土强度等级:C15
5.综合考虑:施工部位、修整边坡、操作平台安拆等费用</t>
  </si>
  <si>
    <t>1.喷凝类型:网喷混凝土
2.喷凝厚度:10cm
3.混凝土种类:商品混凝土
4.混凝土强度等级:C15
5.综合考虑:施工部位、修整边坡费用</t>
  </si>
  <si>
    <t>1.喷凝类型:网喷混凝土
2.增减厚度:1cm
3.混凝土种类:商品混凝土
4.混凝土强度等级:C15
5.综合考虑:施工部位、修整边坡等费用</t>
  </si>
  <si>
    <t>1.钢筋种类:HPB300级
2.钢筋规格及间距:6m×6m
3.施工部位:混凝土保护层或面层或找坡层
4.综合考虑:施工部位、绑扎/焊接方式等费用</t>
  </si>
  <si>
    <t>1.钢花管规格尺寸:φ48mm×3.5mm
2.水泥强度等级:复合普通硅酸盐水泥P.0 42.5R
3.水泥掺量要求:水灰比0.5~0.6，单根不少于25kg/m
4.综合考虑:地质类型、成孔注浆、插入方式及深度等费用</t>
  </si>
  <si>
    <t>普通硅酸盐水泥P.O 42.5（R）</t>
  </si>
  <si>
    <t>1.材质及规格尺寸:φ50PVC泄水管
2.综合考虑:外包土工布、泄水孔尺寸、打入方式及深度等费用</t>
  </si>
  <si>
    <t>PVC排水管 φ50</t>
  </si>
  <si>
    <t>1.栏杆高度:1200mm
2.施工部位:基坑内栏杆
3.栏杆材料种类、规格:φ48mm×3.6mm钢管
4.固定配件种类:浇筑C20砼基础,砖砌200高踢脚板
5.防护材料种类:满挂密目安全网
6.综合考虑:预埋铁件、基础模板、警示油漆、拆除及回收等费用</t>
  </si>
  <si>
    <t>1.材料种类:中砂
2.综合考虑:封包运输、堆筑夯实、纤维袋、拆除清理。</t>
  </si>
  <si>
    <t>中砂 细度模数 3.0—2.3</t>
  </si>
  <si>
    <t>1.沟内尺寸:300mm×300mm、 两边120砖墙
2.明沟材料种类、强度等级:灰砂砖
3.垫层材料种类、强度等级:100厚C15商品混凝土
4.砌筑砂浆强度等级:M5专用砌筑砂浆
5.抹灰砂浆强度等级及厚度:20mm厚M10抹灰水泥砂浆
6.综合考虑:土方开挖及回填、表面抹灰压光等费用</t>
  </si>
  <si>
    <t>灰砂砖 MU10 240×114×65</t>
  </si>
  <si>
    <t>普通混凝土 C15</t>
  </si>
  <si>
    <t>1.沟内尺寸:500mm×600mm、 两边180砖墙
2.明沟材料种类、强度等级:灰砂砖
3.垫层材料种类、强度等级:100厚C15商品混凝土
4.砌筑砂浆强度等级:M5专用砌筑砂浆
5.抹灰砂浆强度等级及厚度:20mm厚M10抹灰水泥砂浆
6.综合考虑:土方开挖及回填、表面抹灰压光等费用</t>
  </si>
  <si>
    <t>1.井外尺寸:1000×1000×1000  四边180砖墙
2.明沟材料种类、强度等级:灰砂砖
3.垫层材料种类、强度等级:120厚C15商品混凝土
4.钢筋网种类及规格:Φ6@200双向
4.砌筑砂浆强度等级:M5专用砌筑砂浆
5.抹灰砂浆强度等级及厚度:20mm厚M10抹灰水泥砂浆
6.综合考虑:土方开挖及回填、表面抹灰压光等费用</t>
  </si>
  <si>
    <t>1.桩截面尺寸:φ200mm
2.综合考虑:地层情况、打桩方式及支架、防腐涂料等费用</t>
  </si>
  <si>
    <t>1.填充材料种类:瓜米石、砂砾等
2.滤水网材料种类：40目钢丝网
3.综合考虑:土方开挖、成孔、滤层填充等费用</t>
  </si>
  <si>
    <t>1.材料种类:中砂
2.回填方式:人机配合
3.夯填（碾压）:分层碾压夯实
4.综合考虑:施工部位、整理基底、密实度要求等费用</t>
  </si>
  <si>
    <t>回填石屑</t>
  </si>
  <si>
    <t>1.材料种类:石屑
2.回填方式:人机配合
3.夯填（碾压）:分层碾压夯实
4.综合考虑:施工部位、整理基底、密实度要求等费用</t>
  </si>
  <si>
    <t>石屑 综合</t>
  </si>
  <si>
    <t>1.材料种类:砖渣
2.回填方式:人机配合
3.夯填（碾压）:分层碾压夯实
4.综合考虑:施工部位、整理基底、密实度要求等费用</t>
  </si>
  <si>
    <t>1.材料种类:碎石、中砂组合
2.回填方式:人机配合
3.夯填（碾压）:分层碾压夯实
4.综合考虑:施工部位、整理基底、密实度要求等费用</t>
  </si>
  <si>
    <t>碎石20--40</t>
  </si>
  <si>
    <t>1.材料种类:毛石、石渣等
2.回填方式:人机配合
3.夯填（碾压）:分层碾压夯实
4.综合考虑:施工部位、整理基底、密实度要求等费用</t>
  </si>
  <si>
    <t>毛石 综合</t>
  </si>
  <si>
    <t>1.材料种类:复合普通硅酸盐水泥 P.C 32.5
2.水泥含量:5%
3.垫层厚度:150mm
4.拌合方式:人机配合
5.综合考虑:施工部位、整理基底、密实度要求等费用</t>
  </si>
  <si>
    <t>1.材料种类:复合普通硅酸盐水泥 P.C 32.5
2.水泥含量:5%
3.垫层厚度:10mm
4.拌合方式:人机配合
5.综合考虑:施工部位、整理基底、密实度要求等费用</t>
  </si>
  <si>
    <t>1.混凝土种类:商品混凝土
2.混凝土强度等级:C20
3.厚度:100mm
4.综合考虑:施工部位、整理基底、抹面压光等增加费用</t>
  </si>
  <si>
    <t>普通混凝土 C20</t>
  </si>
  <si>
    <t>1.混凝土种类:商品混凝土
2.混凝土强度等级:C20
3.增减厚度:±10mm
4.综合考虑:施工部位、整理基底、抹面压光等增加费用</t>
  </si>
  <si>
    <t>PVC袖阀管 φ48*3</t>
  </si>
  <si>
    <t>土工布150g/m2</t>
  </si>
  <si>
    <t>A.4</t>
  </si>
  <si>
    <t>措施项目费</t>
  </si>
  <si>
    <t>实物量计算措施及其他费</t>
  </si>
  <si>
    <t>1.构件类型:包括柱、冠梁、腰梁、支撑梁、格栅梁、角撑板、基础、桩承台、满堂基础、电梯坑、基础梁、垫层等混凝土构件
2.模板高度:综合考虑
3.综合考虑:施工部位、止水螺栓、模板及支架搭设及拆除、施工期间的加固维修和安全管理、场内外运输等费用</t>
  </si>
  <si>
    <t>1.机械设备名称:履带式挖掘机
2.机械设备规格型号:1m3内
3.综合考虑:场内外运距、安装及拆除等费用
4.单台设备进场后累计完成工程费用超出20万元，则不单独计取此费用</t>
  </si>
  <si>
    <t>1.机械设备名称:
2.机械设备规格型号:1m3外
3.综合考虑:场内外运距、安装及拆除等费用
4.单台设备进场后累计完成工程费用超出20万元，则不单独计取此费用</t>
  </si>
  <si>
    <t>1.机械设备名称:履带式起重机
2.机械设备规格型号: 30t以内
3.综合考虑:场内外运距、安装及拆除等费用
4.单台设备进场后累计完成工程费用超出100万元，则不单独计取此费用</t>
  </si>
  <si>
    <t>1.机械设备名称:履带式起重机
2.机械设备规格型号:30t以外
3.综合考虑:场内外运距、安装及拆除等费用
4.单台设备进场后累计完成工程费用超出100万元，则不单独计取此费用</t>
  </si>
  <si>
    <t>1.机械设备名称:履带式推土机
2.机械设备规格型号:90KW以内
3.综合考虑:场内外运距、安装及拆除等费用
4.单台设备进场后累计完成工程费用超出20万元，则不单独计取此费用</t>
  </si>
  <si>
    <t>1.机械设备名称:履带式推土机
2.机械设备规格型号:90KW以外
3.综合考虑:场内外运距、安装及拆除等费用
4.单台设备进场后累计完成工程费用超出20万元，则不单独计取此费用</t>
  </si>
  <si>
    <t>搅拌桩机每次进出场及安拆</t>
  </si>
  <si>
    <t>1.机械设备名称: 搅拌桩机
2.机械设备规格型号:综合考虑
3.综合考虑:场内外运距、安装及拆除等费用
4.单台设备进场后累计完成工程费用超出100万元，不再单独计取此费用</t>
  </si>
  <si>
    <t>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</si>
</sst>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_ "/>
    <numFmt numFmtId="179" formatCode="0.00_);[Red]\(0.00\)"/>
    <numFmt numFmtId="180" formatCode="0.00_ ;[Red]\-0.00\ "/>
    <numFmt numFmtId="181" formatCode="0.0000_ "/>
    <numFmt numFmtId="182" formatCode="0_);[Red]\(0\)"/>
    <numFmt numFmtId="183" formatCode="#,##0.00_ "/>
    <numFmt numFmtId="184" formatCode="0.0000_);[Red]\(0.0000\)"/>
    <numFmt numFmtId="185" formatCode="0.000"/>
    <numFmt numFmtId="186" formatCode="0.0000"/>
    <numFmt numFmtId="187" formatCode="0.000_);[Red]\(0.000\)"/>
    <numFmt numFmtId="188" formatCode="0.000000_ "/>
  </numFmts>
  <fonts count="60">
    <font>
      <sz val="11"/>
      <color theme="1"/>
      <name val="宋体"/>
      <charset val="134"/>
      <scheme val="minor"/>
    </font>
    <font>
      <sz val="12"/>
      <name val="宋体"/>
      <charset val="134"/>
    </font>
    <font>
      <sz val="10"/>
      <name val="宋体"/>
      <charset val="134"/>
    </font>
    <font>
      <b/>
      <sz val="10"/>
      <name val="宋体"/>
      <charset val="134"/>
    </font>
    <font>
      <sz val="20"/>
      <name val="微软雅黑"/>
      <charset val="134"/>
    </font>
    <font>
      <b/>
      <sz val="10"/>
      <name val="宋体"/>
      <charset val="134"/>
      <scheme val="minor"/>
    </font>
    <font>
      <sz val="10"/>
      <name val="宋体"/>
      <charset val="134"/>
      <scheme val="minor"/>
    </font>
    <font>
      <sz val="12"/>
      <name val="宋体"/>
      <charset val="134"/>
      <scheme val="minor"/>
    </font>
    <font>
      <sz val="10"/>
      <color theme="1"/>
      <name val="宋体"/>
      <charset val="134"/>
      <scheme val="minor"/>
    </font>
    <font>
      <sz val="11"/>
      <name val="宋体"/>
      <charset val="134"/>
      <scheme val="minor"/>
    </font>
    <font>
      <b/>
      <sz val="10"/>
      <color rgb="FFFF0000"/>
      <name val="宋体"/>
      <charset val="134"/>
    </font>
    <font>
      <sz val="8"/>
      <name val="宋体"/>
      <charset val="134"/>
    </font>
    <font>
      <b/>
      <sz val="12"/>
      <name val="宋体"/>
      <charset val="134"/>
      <scheme val="minor"/>
    </font>
    <font>
      <sz val="12"/>
      <name val="微软雅黑"/>
      <charset val="134"/>
    </font>
    <font>
      <b/>
      <sz val="12"/>
      <name val="宋体"/>
      <charset val="134"/>
    </font>
    <font>
      <sz val="16"/>
      <name val="微软雅黑"/>
      <charset val="134"/>
    </font>
    <font>
      <sz val="15"/>
      <name val="宋体"/>
      <charset val="134"/>
    </font>
    <font>
      <sz val="10"/>
      <color rgb="FFFF0000"/>
      <name val="宋体"/>
      <charset val="134"/>
      <scheme val="minor"/>
    </font>
    <font>
      <sz val="10"/>
      <color rgb="FFFF0000"/>
      <name val="宋体"/>
      <charset val="134"/>
    </font>
    <font>
      <sz val="9"/>
      <name val="宋体"/>
      <charset val="134"/>
      <scheme val="minor"/>
    </font>
    <font>
      <sz val="12"/>
      <name val="SimSun"/>
      <charset val="134"/>
    </font>
    <font>
      <b/>
      <sz val="9"/>
      <name val="宋体"/>
      <charset val="134"/>
      <scheme val="minor"/>
    </font>
    <font>
      <b/>
      <sz val="8"/>
      <name val="宋体"/>
      <charset val="134"/>
      <scheme val="minor"/>
    </font>
    <font>
      <b/>
      <sz val="20"/>
      <name val="宋体"/>
      <charset val="134"/>
    </font>
    <font>
      <sz val="16"/>
      <name val="华文楷体"/>
      <charset val="134"/>
    </font>
    <font>
      <sz val="10"/>
      <name val="SimSun"/>
      <charset val="134"/>
    </font>
    <font>
      <sz val="12"/>
      <name val="华文楷体"/>
      <charset val="134"/>
    </font>
    <font>
      <sz val="9"/>
      <name val="宋体"/>
      <charset val="134"/>
    </font>
    <font>
      <b/>
      <sz val="2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indexed="8"/>
      <name val="宋体"/>
      <charset val="134"/>
    </font>
    <font>
      <sz val="10"/>
      <name val="Arial"/>
      <charset val="0"/>
    </font>
    <font>
      <sz val="11"/>
      <color indexed="20"/>
      <name val="宋体"/>
      <charset val="134"/>
    </font>
    <font>
      <sz val="9"/>
      <color theme="1"/>
      <name val="宋体"/>
      <charset val="134"/>
      <scheme val="minor"/>
    </font>
    <font>
      <sz val="11"/>
      <color indexed="8"/>
      <name val="宋体"/>
      <charset val="134"/>
    </font>
    <font>
      <sz val="10"/>
      <color indexed="0"/>
      <name val="宋体"/>
      <charset val="134"/>
    </font>
    <font>
      <sz val="11"/>
      <color indexed="17"/>
      <name val="宋体"/>
      <charset val="134"/>
    </font>
    <font>
      <u/>
      <sz val="16"/>
      <name val="微软雅黑"/>
      <charset val="134"/>
    </font>
    <font>
      <sz val="10"/>
      <color theme="1"/>
      <name val="宋体"/>
      <charset val="134"/>
    </font>
    <font>
      <sz val="9"/>
      <color rgb="FFFF0000"/>
      <name val="宋体"/>
      <charset val="134"/>
      <scheme val="minor"/>
    </font>
    <font>
      <u/>
      <sz val="20"/>
      <name val="微软雅黑"/>
      <charset val="134"/>
    </font>
    <font>
      <sz val="9"/>
      <name val="宋体"/>
      <charset val="134"/>
    </font>
  </fonts>
  <fills count="45">
    <fill>
      <patternFill patternType="none"/>
    </fill>
    <fill>
      <patternFill patternType="gray125"/>
    </fill>
    <fill>
      <patternFill patternType="solid">
        <fgColor rgb="FF92D050"/>
        <bgColor indexed="64"/>
      </patternFill>
    </fill>
    <fill>
      <patternFill patternType="solid">
        <fgColor theme="6" tint="0.4"/>
        <bgColor indexed="64"/>
      </patternFill>
    </fill>
    <fill>
      <patternFill patternType="solid">
        <fgColor rgb="FFFFFF00"/>
        <bgColor indexed="64"/>
      </patternFill>
    </fill>
    <fill>
      <patternFill patternType="solid">
        <fgColor theme="9" tint="0.6"/>
        <bgColor indexed="64"/>
      </patternFill>
    </fill>
    <fill>
      <patternFill patternType="solid">
        <fgColor theme="9" tint="0.4"/>
        <bgColor indexed="64"/>
      </patternFill>
    </fill>
    <fill>
      <patternFill patternType="solid">
        <fgColor indexed="65"/>
        <bgColor indexed="64"/>
      </patternFill>
    </fill>
    <fill>
      <patternFill patternType="solid">
        <fgColor theme="9" tint="0.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6"/>
        <bgColor indexed="64"/>
      </patternFill>
    </fill>
    <fill>
      <patternFill patternType="solid">
        <fgColor indexed="42"/>
        <bgColor indexed="64"/>
      </patternFill>
    </fill>
    <fill>
      <patternFill patternType="solid">
        <fgColor indexed="47"/>
        <bgColor indexed="64"/>
      </patternFill>
    </fill>
  </fills>
  <borders count="32">
    <border>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dotted">
        <color rgb="FFFF0000"/>
      </top>
      <bottom/>
      <diagonal/>
    </border>
    <border>
      <left/>
      <right style="dotted">
        <color rgb="FFFF0000"/>
      </right>
      <top/>
      <bottom/>
      <diagonal/>
    </border>
    <border>
      <left/>
      <right style="dotted">
        <color rgb="FFFF0000"/>
      </right>
      <top style="hair">
        <color rgb="FFFF0000"/>
      </top>
      <bottom/>
      <diagonal/>
    </border>
    <border>
      <left style="dotted">
        <color rgb="FFFF0000"/>
      </left>
      <right style="dotted">
        <color rgb="FFFF0000"/>
      </right>
      <top style="dotted">
        <color rgb="FFFF0000"/>
      </top>
      <bottom/>
      <diagonal/>
    </border>
    <border>
      <left style="dotted">
        <color rgb="FFFF0000"/>
      </left>
      <right style="dotted">
        <color rgb="FFFF0000"/>
      </right>
      <top/>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dotted">
        <color rgb="FFFF0000"/>
      </right>
      <top/>
      <bottom/>
      <diagonal/>
    </border>
    <border>
      <left style="dotted">
        <color rgb="FFFF0000"/>
      </left>
      <right style="dotted">
        <color rgb="FFFF0000"/>
      </right>
      <top/>
      <bottom style="dotted">
        <color rgb="FFFF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10" borderId="24"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25" applyNumberFormat="0" applyFill="0" applyAlignment="0" applyProtection="0">
      <alignment vertical="center"/>
    </xf>
    <xf numFmtId="0" fontId="35" fillId="0" borderId="25" applyNumberFormat="0" applyFill="0" applyAlignment="0" applyProtection="0">
      <alignment vertical="center"/>
    </xf>
    <xf numFmtId="0" fontId="36" fillId="0" borderId="26" applyNumberFormat="0" applyFill="0" applyAlignment="0" applyProtection="0">
      <alignment vertical="center"/>
    </xf>
    <xf numFmtId="0" fontId="36" fillId="0" borderId="0" applyNumberFormat="0" applyFill="0" applyBorder="0" applyAlignment="0" applyProtection="0">
      <alignment vertical="center"/>
    </xf>
    <xf numFmtId="0" fontId="37" fillId="11" borderId="27" applyNumberFormat="0" applyAlignment="0" applyProtection="0">
      <alignment vertical="center"/>
    </xf>
    <xf numFmtId="0" fontId="38" fillId="12" borderId="28" applyNumberFormat="0" applyAlignment="0" applyProtection="0">
      <alignment vertical="center"/>
    </xf>
    <xf numFmtId="0" fontId="39" fillId="12" borderId="27" applyNumberFormat="0" applyAlignment="0" applyProtection="0">
      <alignment vertical="center"/>
    </xf>
    <xf numFmtId="0" fontId="40" fillId="13" borderId="29" applyNumberFormat="0" applyAlignment="0" applyProtection="0">
      <alignment vertical="center"/>
    </xf>
    <xf numFmtId="0" fontId="41" fillId="0" borderId="30" applyNumberFormat="0" applyFill="0" applyAlignment="0" applyProtection="0">
      <alignment vertical="center"/>
    </xf>
    <xf numFmtId="0" fontId="42" fillId="0" borderId="31" applyNumberFormat="0" applyFill="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6" fillId="36" borderId="0" applyNumberFormat="0" applyBorder="0" applyAlignment="0" applyProtection="0">
      <alignment vertical="center"/>
    </xf>
    <xf numFmtId="0" fontId="46" fillId="37" borderId="0" applyNumberFormat="0" applyBorder="0" applyAlignment="0" applyProtection="0">
      <alignment vertical="center"/>
    </xf>
    <xf numFmtId="0" fontId="47" fillId="38" borderId="0" applyNumberFormat="0" applyBorder="0" applyAlignment="0" applyProtection="0">
      <alignment vertical="center"/>
    </xf>
    <xf numFmtId="0" fontId="47" fillId="39" borderId="0" applyNumberFormat="0" applyBorder="0" applyAlignment="0" applyProtection="0">
      <alignment vertical="center"/>
    </xf>
    <xf numFmtId="0" fontId="46" fillId="40" borderId="0" applyNumberFormat="0" applyBorder="0" applyAlignment="0" applyProtection="0">
      <alignment vertical="center"/>
    </xf>
    <xf numFmtId="0" fontId="48" fillId="0" borderId="0"/>
    <xf numFmtId="0" fontId="1" fillId="0" borderId="0"/>
    <xf numFmtId="0" fontId="1" fillId="0" borderId="0"/>
    <xf numFmtId="0" fontId="1" fillId="0" borderId="0"/>
    <xf numFmtId="0" fontId="1" fillId="0" borderId="0"/>
    <xf numFmtId="0" fontId="49" fillId="0" borderId="0"/>
    <xf numFmtId="0" fontId="1" fillId="0" borderId="0"/>
    <xf numFmtId="0" fontId="48" fillId="0" borderId="0"/>
    <xf numFmtId="0" fontId="1" fillId="0" borderId="0">
      <alignment vertical="center"/>
    </xf>
    <xf numFmtId="0" fontId="1" fillId="0" borderId="0">
      <alignment vertical="center"/>
    </xf>
    <xf numFmtId="0" fontId="50" fillId="41" borderId="0" applyNumberFormat="0" applyBorder="0" applyAlignment="0" applyProtection="0">
      <alignment vertical="center"/>
    </xf>
    <xf numFmtId="0" fontId="48" fillId="0" borderId="0"/>
    <xf numFmtId="0" fontId="48" fillId="0" borderId="0">
      <alignment vertical="center"/>
    </xf>
    <xf numFmtId="0" fontId="48" fillId="0" borderId="0"/>
    <xf numFmtId="0" fontId="48" fillId="0" borderId="0" applyProtection="0"/>
    <xf numFmtId="0" fontId="51" fillId="0" borderId="0"/>
    <xf numFmtId="0" fontId="48" fillId="0" borderId="0"/>
    <xf numFmtId="0" fontId="52" fillId="42" borderId="0" applyNumberFormat="0" applyBorder="0" applyAlignment="0" applyProtection="0">
      <alignment vertical="center"/>
    </xf>
    <xf numFmtId="0" fontId="53" fillId="0" borderId="0">
      <alignment vertical="center"/>
    </xf>
    <xf numFmtId="0" fontId="52" fillId="42" borderId="0" applyNumberFormat="0" applyBorder="0" applyAlignment="0" applyProtection="0">
      <alignment vertical="center"/>
    </xf>
    <xf numFmtId="0" fontId="54" fillId="43" borderId="0" applyNumberFormat="0" applyBorder="0" applyAlignment="0" applyProtection="0">
      <alignment vertical="center"/>
    </xf>
    <xf numFmtId="0" fontId="52" fillId="44" borderId="0" applyProtection="0"/>
    <xf numFmtId="0" fontId="1" fillId="0" borderId="0" applyProtection="0">
      <alignment vertical="center"/>
    </xf>
    <xf numFmtId="0" fontId="48" fillId="0" borderId="0"/>
    <xf numFmtId="0" fontId="1" fillId="0" borderId="0"/>
  </cellStyleXfs>
  <cellXfs count="453">
    <xf numFmtId="0" fontId="0" fillId="0" borderId="0" xfId="0">
      <alignment vertical="center"/>
    </xf>
    <xf numFmtId="0" fontId="1" fillId="0" borderId="0" xfId="0" applyFont="1" applyFill="1" applyAlignment="1" applyProtection="1">
      <alignment vertical="center"/>
    </xf>
    <xf numFmtId="0" fontId="2" fillId="0" borderId="0" xfId="0" applyFont="1" applyFill="1" applyAlignment="1" applyProtection="1">
      <alignment vertical="center"/>
    </xf>
    <xf numFmtId="0" fontId="3" fillId="0" borderId="0" xfId="0" applyFont="1" applyFill="1" applyAlignment="1" applyProtection="1">
      <alignment vertical="center"/>
    </xf>
    <xf numFmtId="0" fontId="1" fillId="0" borderId="0" xfId="0" applyFont="1" applyFill="1" applyAlignment="1" applyProtection="1">
      <alignment horizontal="center" vertical="center"/>
    </xf>
    <xf numFmtId="176" fontId="1" fillId="0" borderId="0" xfId="0" applyNumberFormat="1" applyFont="1" applyFill="1" applyAlignment="1" applyProtection="1">
      <alignment vertical="center"/>
    </xf>
    <xf numFmtId="0" fontId="1" fillId="0" borderId="0" xfId="0" applyFont="1" applyFill="1" applyAlignment="1" applyProtection="1">
      <alignment vertical="center" wrapText="1"/>
    </xf>
    <xf numFmtId="177" fontId="1" fillId="0" borderId="0" xfId="0" applyNumberFormat="1" applyFont="1" applyFill="1" applyAlignment="1" applyProtection="1">
      <alignment vertical="center"/>
    </xf>
    <xf numFmtId="43" fontId="1" fillId="0" borderId="0" xfId="0" applyNumberFormat="1" applyFont="1" applyFill="1" applyAlignment="1" applyProtection="1">
      <alignment vertical="center"/>
    </xf>
    <xf numFmtId="0" fontId="4" fillId="0" borderId="1" xfId="69" applyFont="1" applyFill="1" applyBorder="1" applyAlignment="1" applyProtection="1">
      <alignment horizontal="center" vertical="center" wrapText="1"/>
    </xf>
    <xf numFmtId="176" fontId="4" fillId="0" borderId="1" xfId="69" applyNumberFormat="1" applyFont="1" applyFill="1" applyBorder="1" applyAlignment="1" applyProtection="1">
      <alignment horizontal="center" vertical="center" wrapText="1"/>
    </xf>
    <xf numFmtId="176" fontId="4" fillId="0" borderId="1" xfId="69" applyNumberFormat="1" applyFont="1" applyFill="1" applyBorder="1" applyAlignment="1" applyProtection="1">
      <alignment horizontal="left" vertical="center" wrapText="1"/>
    </xf>
    <xf numFmtId="0" fontId="3" fillId="0" borderId="2" xfId="56" applyFont="1" applyFill="1" applyBorder="1" applyAlignment="1" applyProtection="1">
      <alignment horizontal="center" vertical="center" wrapText="1"/>
    </xf>
    <xf numFmtId="0" fontId="3" fillId="0" borderId="3" xfId="56" applyFont="1" applyFill="1" applyBorder="1" applyAlignment="1" applyProtection="1">
      <alignment horizontal="center" vertical="center" wrapText="1"/>
    </xf>
    <xf numFmtId="0" fontId="5" fillId="0" borderId="4" xfId="58" applyFont="1" applyFill="1" applyBorder="1" applyAlignment="1" applyProtection="1">
      <alignment horizontal="center" vertical="center" wrapText="1"/>
    </xf>
    <xf numFmtId="0" fontId="5" fillId="0" borderId="5" xfId="58" applyFont="1" applyFill="1" applyBorder="1" applyAlignment="1" applyProtection="1">
      <alignment horizontal="center" vertical="center" wrapText="1"/>
    </xf>
    <xf numFmtId="176" fontId="3" fillId="0" borderId="5" xfId="56" applyNumberFormat="1" applyFont="1" applyFill="1" applyBorder="1" applyAlignment="1" applyProtection="1">
      <alignment horizontal="center" vertical="center" wrapText="1"/>
    </xf>
    <xf numFmtId="176" fontId="3" fillId="0" borderId="5" xfId="62" applyNumberFormat="1" applyFont="1" applyFill="1" applyBorder="1" applyAlignment="1" applyProtection="1">
      <alignment horizontal="center" vertical="center" wrapText="1"/>
    </xf>
    <xf numFmtId="178" fontId="3" fillId="0" borderId="4" xfId="3" applyNumberFormat="1" applyFont="1" applyFill="1" applyBorder="1" applyAlignment="1" applyProtection="1">
      <alignment horizontal="center" vertical="center" wrapText="1"/>
    </xf>
    <xf numFmtId="0" fontId="5" fillId="0" borderId="5" xfId="58" applyFont="1" applyFill="1" applyBorder="1" applyAlignment="1" applyProtection="1">
      <alignment horizontal="left" vertical="center"/>
    </xf>
    <xf numFmtId="176" fontId="3" fillId="0" borderId="5" xfId="57" applyNumberFormat="1" applyFont="1" applyFill="1" applyBorder="1" applyAlignment="1" applyProtection="1">
      <alignment horizontal="left" vertical="center"/>
    </xf>
    <xf numFmtId="176" fontId="3" fillId="0" borderId="5" xfId="57" applyNumberFormat="1" applyFont="1" applyFill="1" applyBorder="1" applyAlignment="1" applyProtection="1">
      <alignment horizontal="center" vertical="center" wrapText="1"/>
    </xf>
    <xf numFmtId="179" fontId="5" fillId="0" borderId="5" xfId="54" applyNumberFormat="1" applyFont="1" applyFill="1" applyBorder="1" applyAlignment="1" applyProtection="1">
      <alignment horizontal="center" vertical="center" wrapText="1"/>
    </xf>
    <xf numFmtId="49" fontId="3" fillId="0" borderId="5" xfId="60" applyNumberFormat="1" applyFont="1" applyFill="1" applyBorder="1" applyAlignment="1" applyProtection="1">
      <alignment horizontal="center" vertical="center" wrapText="1"/>
    </xf>
    <xf numFmtId="176" fontId="3" fillId="0" borderId="5" xfId="60" applyNumberFormat="1" applyFont="1" applyFill="1" applyBorder="1" applyAlignment="1" applyProtection="1">
      <alignment horizontal="center" vertical="center" wrapText="1"/>
    </xf>
    <xf numFmtId="176" fontId="5" fillId="0" borderId="5" xfId="58" applyNumberFormat="1" applyFont="1" applyFill="1" applyBorder="1" applyAlignment="1" applyProtection="1">
      <alignment horizontal="center" vertical="center" wrapText="1"/>
    </xf>
    <xf numFmtId="176" fontId="5" fillId="0" borderId="5" xfId="58" applyNumberFormat="1" applyFont="1" applyFill="1" applyBorder="1" applyAlignment="1" applyProtection="1">
      <alignment horizontal="left" vertical="center" wrapText="1"/>
    </xf>
    <xf numFmtId="176" fontId="3" fillId="0" borderId="5" xfId="59" applyNumberFormat="1" applyFont="1" applyFill="1" applyBorder="1" applyAlignment="1" applyProtection="1">
      <alignment horizontal="center" vertical="center" wrapText="1"/>
    </xf>
    <xf numFmtId="176" fontId="5" fillId="0" borderId="5" xfId="58" applyNumberFormat="1" applyFont="1" applyFill="1" applyBorder="1" applyAlignment="1" applyProtection="1">
      <alignment horizontal="center" vertical="center"/>
    </xf>
    <xf numFmtId="178" fontId="2" fillId="0" borderId="4" xfId="0" applyNumberFormat="1" applyFont="1" applyFill="1" applyBorder="1" applyAlignment="1" applyProtection="1">
      <alignment horizontal="center" vertical="center" wrapText="1"/>
    </xf>
    <xf numFmtId="0" fontId="6" fillId="0" borderId="5" xfId="58" applyFont="1" applyFill="1" applyBorder="1" applyAlignment="1" applyProtection="1">
      <alignment horizontal="center" vertical="center" wrapText="1"/>
    </xf>
    <xf numFmtId="176" fontId="2" fillId="0" borderId="5" xfId="61" applyNumberFormat="1" applyFont="1" applyFill="1" applyBorder="1" applyAlignment="1" applyProtection="1">
      <alignment horizontal="center" vertical="center" wrapText="1"/>
    </xf>
    <xf numFmtId="176" fontId="2" fillId="0" borderId="5" xfId="56" applyNumberFormat="1" applyFont="1" applyFill="1" applyBorder="1" applyAlignment="1" applyProtection="1">
      <alignment horizontal="center" vertical="center" wrapText="1"/>
    </xf>
    <xf numFmtId="176" fontId="2" fillId="0" borderId="5" xfId="56" applyNumberFormat="1" applyFont="1" applyFill="1" applyBorder="1" applyAlignment="1" applyProtection="1">
      <alignment horizontal="left" vertical="center" wrapText="1"/>
    </xf>
    <xf numFmtId="176" fontId="6" fillId="0" borderId="5" xfId="58" applyNumberFormat="1" applyFont="1" applyFill="1" applyBorder="1" applyAlignment="1" applyProtection="1">
      <alignment horizontal="center" vertical="center" wrapText="1"/>
    </xf>
    <xf numFmtId="176" fontId="2" fillId="0" borderId="5" xfId="59" applyNumberFormat="1" applyFont="1" applyFill="1" applyBorder="1" applyAlignment="1" applyProtection="1">
      <alignment horizontal="center" vertical="center" wrapText="1"/>
    </xf>
    <xf numFmtId="49" fontId="2" fillId="0" borderId="5" xfId="60" applyNumberFormat="1" applyFont="1" applyFill="1" applyBorder="1" applyAlignment="1" applyProtection="1">
      <alignment horizontal="center" vertical="center" wrapText="1"/>
    </xf>
    <xf numFmtId="176" fontId="6" fillId="0" borderId="5" xfId="56" applyNumberFormat="1" applyFont="1" applyFill="1" applyBorder="1" applyAlignment="1" applyProtection="1">
      <alignment horizontal="left" vertical="center" wrapText="1"/>
    </xf>
    <xf numFmtId="176" fontId="6" fillId="0" borderId="5" xfId="56" applyNumberFormat="1" applyFont="1" applyFill="1" applyBorder="1" applyAlignment="1" applyProtection="1">
      <alignment horizontal="center" vertical="center" wrapText="1"/>
    </xf>
    <xf numFmtId="179" fontId="2" fillId="0" borderId="5" xfId="59" applyNumberFormat="1" applyFont="1" applyFill="1" applyBorder="1" applyAlignment="1" applyProtection="1">
      <alignment horizontal="center" vertical="center" wrapText="1"/>
    </xf>
    <xf numFmtId="176" fontId="6" fillId="0" borderId="5" xfId="59" applyNumberFormat="1" applyFont="1" applyFill="1" applyBorder="1" applyAlignment="1" applyProtection="1">
      <alignment horizontal="center" vertical="center" wrapText="1"/>
    </xf>
    <xf numFmtId="176" fontId="7" fillId="0" borderId="5" xfId="56" applyNumberFormat="1" applyFont="1" applyFill="1" applyBorder="1" applyAlignment="1" applyProtection="1">
      <alignment horizontal="center" vertical="center" wrapText="1"/>
    </xf>
    <xf numFmtId="0" fontId="2" fillId="0" borderId="5" xfId="59" applyNumberFormat="1" applyFont="1" applyFill="1" applyBorder="1" applyAlignment="1" applyProtection="1">
      <alignment horizontal="center" vertical="center" wrapText="1"/>
    </xf>
    <xf numFmtId="0" fontId="6" fillId="0" borderId="5" xfId="59" applyNumberFormat="1" applyFont="1" applyFill="1" applyBorder="1" applyAlignment="1" applyProtection="1">
      <alignment horizontal="center" vertical="center" wrapText="1"/>
    </xf>
    <xf numFmtId="177" fontId="4" fillId="0" borderId="1" xfId="69" applyNumberFormat="1" applyFont="1" applyFill="1" applyBorder="1" applyAlignment="1" applyProtection="1">
      <alignment horizontal="center" vertical="center" wrapText="1"/>
    </xf>
    <xf numFmtId="177" fontId="3" fillId="0" borderId="5" xfId="56" applyNumberFormat="1" applyFont="1" applyFill="1" applyBorder="1" applyAlignment="1" applyProtection="1">
      <alignment horizontal="center" vertical="center" wrapText="1"/>
    </xf>
    <xf numFmtId="176" fontId="3" fillId="0" borderId="5" xfId="63" applyNumberFormat="1" applyFont="1" applyFill="1" applyBorder="1" applyAlignment="1" applyProtection="1">
      <alignment horizontal="center" vertical="center" wrapText="1"/>
    </xf>
    <xf numFmtId="177" fontId="3" fillId="0" borderId="5" xfId="63" applyNumberFormat="1" applyFont="1" applyFill="1" applyBorder="1" applyAlignment="1" applyProtection="1">
      <alignment horizontal="center" vertical="center" wrapText="1"/>
    </xf>
    <xf numFmtId="176" fontId="3" fillId="0" borderId="6" xfId="0" applyNumberFormat="1" applyFont="1" applyFill="1" applyBorder="1" applyAlignment="1" applyProtection="1">
      <alignment horizontal="center" vertical="center"/>
    </xf>
    <xf numFmtId="176" fontId="3" fillId="0" borderId="7" xfId="0" applyNumberFormat="1" applyFont="1" applyFill="1" applyBorder="1" applyAlignment="1" applyProtection="1">
      <alignment horizontal="center" vertical="center"/>
    </xf>
    <xf numFmtId="176" fontId="3" fillId="0" borderId="6" xfId="0" applyNumberFormat="1" applyFont="1" applyFill="1" applyBorder="1" applyAlignment="1" applyProtection="1">
      <alignment horizontal="center" vertical="center" wrapText="1"/>
    </xf>
    <xf numFmtId="176" fontId="3" fillId="0" borderId="8" xfId="0" applyNumberFormat="1" applyFont="1" applyFill="1" applyBorder="1" applyAlignment="1" applyProtection="1">
      <alignment horizontal="center" vertical="center" wrapText="1"/>
    </xf>
    <xf numFmtId="176" fontId="3" fillId="0" borderId="7" xfId="0" applyNumberFormat="1" applyFont="1" applyFill="1" applyBorder="1" applyAlignment="1" applyProtection="1">
      <alignment horizontal="center" vertical="center" wrapText="1"/>
    </xf>
    <xf numFmtId="176" fontId="3" fillId="0" borderId="5" xfId="0" applyNumberFormat="1" applyFont="1" applyFill="1" applyBorder="1" applyAlignment="1" applyProtection="1">
      <alignment horizontal="center" vertical="center"/>
    </xf>
    <xf numFmtId="176" fontId="2" fillId="0" borderId="5" xfId="0" applyNumberFormat="1" applyFont="1" applyFill="1" applyBorder="1" applyAlignment="1" applyProtection="1">
      <alignment horizontal="center" vertical="center" wrapText="1"/>
    </xf>
    <xf numFmtId="176" fontId="2" fillId="0" borderId="5" xfId="64" applyNumberFormat="1" applyFont="1" applyFill="1" applyBorder="1" applyAlignment="1" applyProtection="1">
      <alignment horizontal="center" vertical="center" wrapText="1"/>
    </xf>
    <xf numFmtId="176" fontId="2" fillId="0" borderId="5" xfId="0" applyNumberFormat="1" applyFont="1" applyFill="1" applyBorder="1" applyAlignment="1" applyProtection="1">
      <alignment horizontal="center" vertical="center"/>
    </xf>
    <xf numFmtId="177" fontId="2" fillId="0" borderId="5" xfId="0" applyNumberFormat="1" applyFont="1" applyFill="1" applyBorder="1" applyAlignment="1" applyProtection="1">
      <alignment horizontal="center" vertical="center"/>
    </xf>
    <xf numFmtId="176" fontId="3" fillId="0" borderId="5" xfId="0" applyNumberFormat="1" applyFont="1" applyFill="1" applyBorder="1" applyAlignment="1" applyProtection="1">
      <alignment horizontal="center" vertical="center" wrapText="1"/>
    </xf>
    <xf numFmtId="0" fontId="2" fillId="0" borderId="0" xfId="0" applyFont="1" applyFill="1" applyAlignment="1" applyProtection="1">
      <alignment horizontal="center" vertical="center"/>
    </xf>
    <xf numFmtId="43" fontId="2" fillId="0" borderId="0" xfId="0" applyNumberFormat="1" applyFont="1" applyFill="1" applyAlignment="1" applyProtection="1">
      <alignment vertical="center"/>
    </xf>
    <xf numFmtId="176" fontId="3" fillId="0" borderId="0" xfId="57" applyNumberFormat="1" applyFont="1" applyFill="1" applyAlignment="1" applyProtection="1">
      <alignment horizontal="center" vertical="center" wrapText="1"/>
    </xf>
    <xf numFmtId="179" fontId="5" fillId="0" borderId="5" xfId="0" applyNumberFormat="1" applyFont="1" applyFill="1" applyBorder="1" applyAlignment="1" applyProtection="1">
      <alignment horizontal="center" vertical="center" wrapText="1"/>
    </xf>
    <xf numFmtId="0" fontId="3" fillId="0" borderId="0" xfId="0" applyFont="1" applyFill="1" applyAlignment="1" applyProtection="1">
      <alignment horizontal="center" vertical="center"/>
    </xf>
    <xf numFmtId="43" fontId="3" fillId="0" borderId="0" xfId="0" applyNumberFormat="1" applyFont="1" applyFill="1" applyAlignment="1" applyProtection="1">
      <alignment vertical="center"/>
    </xf>
    <xf numFmtId="176" fontId="2" fillId="0" borderId="5" xfId="66" applyNumberFormat="1" applyFont="1" applyFill="1" applyBorder="1" applyAlignment="1" applyProtection="1">
      <alignment horizontal="center" vertical="center" wrapText="1"/>
    </xf>
    <xf numFmtId="177" fontId="2" fillId="0" borderId="5" xfId="59" applyNumberFormat="1"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xf>
    <xf numFmtId="176" fontId="8" fillId="0" borderId="5" xfId="56" applyNumberFormat="1" applyFont="1" applyFill="1" applyBorder="1" applyAlignment="1" applyProtection="1">
      <alignment horizontal="center" vertical="center" wrapText="1"/>
    </xf>
    <xf numFmtId="178" fontId="2" fillId="0" borderId="5" xfId="56" applyNumberFormat="1" applyFont="1" applyFill="1" applyBorder="1" applyAlignment="1" applyProtection="1">
      <alignment horizontal="center" vertical="center" wrapText="1"/>
    </xf>
    <xf numFmtId="176" fontId="9" fillId="0" borderId="5" xfId="56" applyNumberFormat="1" applyFont="1" applyFill="1" applyBorder="1" applyAlignment="1" applyProtection="1">
      <alignment horizontal="left" vertical="center" wrapText="1"/>
    </xf>
    <xf numFmtId="178" fontId="2" fillId="0" borderId="1" xfId="56" applyNumberFormat="1" applyFont="1" applyFill="1" applyBorder="1" applyAlignment="1" applyProtection="1">
      <alignment horizontal="center" vertical="center" wrapText="1"/>
    </xf>
    <xf numFmtId="176" fontId="2" fillId="0" borderId="1" xfId="56" applyNumberFormat="1" applyFont="1" applyFill="1" applyBorder="1" applyAlignment="1" applyProtection="1">
      <alignment horizontal="center" vertical="center" wrapText="1"/>
    </xf>
    <xf numFmtId="176" fontId="2" fillId="0" borderId="1" xfId="56" applyNumberFormat="1" applyFont="1" applyFill="1" applyBorder="1" applyAlignment="1" applyProtection="1">
      <alignment horizontal="left" vertical="center" wrapText="1"/>
    </xf>
    <xf numFmtId="176" fontId="6" fillId="0" borderId="1" xfId="58" applyNumberFormat="1" applyFont="1" applyFill="1" applyBorder="1" applyAlignment="1" applyProtection="1">
      <alignment horizontal="center" vertical="center" wrapText="1"/>
    </xf>
    <xf numFmtId="178" fontId="2" fillId="0" borderId="9" xfId="56" applyNumberFormat="1" applyFont="1" applyFill="1" applyBorder="1" applyAlignment="1" applyProtection="1">
      <alignment horizontal="center" vertical="center" wrapText="1"/>
    </xf>
    <xf numFmtId="176" fontId="2" fillId="0" borderId="9" xfId="56" applyNumberFormat="1" applyFont="1" applyFill="1" applyBorder="1" applyAlignment="1" applyProtection="1">
      <alignment horizontal="center" vertical="center" wrapText="1"/>
    </xf>
    <xf numFmtId="176" fontId="2" fillId="0" borderId="9" xfId="56" applyNumberFormat="1" applyFont="1" applyFill="1" applyBorder="1" applyAlignment="1" applyProtection="1">
      <alignment horizontal="left" vertical="center" wrapText="1"/>
    </xf>
    <xf numFmtId="176" fontId="6" fillId="0" borderId="9" xfId="58" applyNumberFormat="1" applyFont="1" applyFill="1" applyBorder="1" applyAlignment="1" applyProtection="1">
      <alignment horizontal="center" vertical="center" wrapText="1"/>
    </xf>
    <xf numFmtId="176" fontId="3" fillId="0" borderId="5" xfId="61" applyNumberFormat="1" applyFont="1" applyFill="1" applyBorder="1" applyAlignment="1" applyProtection="1">
      <alignment horizontal="center" vertical="center" wrapText="1"/>
    </xf>
    <xf numFmtId="176" fontId="3" fillId="0" borderId="5" xfId="56" applyNumberFormat="1" applyFont="1" applyFill="1" applyBorder="1" applyAlignment="1" applyProtection="1">
      <alignment horizontal="left" vertical="center" wrapText="1"/>
    </xf>
    <xf numFmtId="0" fontId="5" fillId="0" borderId="5" xfId="58" applyFont="1" applyFill="1" applyBorder="1" applyAlignment="1" applyProtection="1">
      <alignment vertical="center"/>
    </xf>
    <xf numFmtId="0" fontId="5" fillId="0" borderId="5" xfId="58" applyFont="1" applyFill="1" applyBorder="1" applyAlignment="1" applyProtection="1">
      <alignment horizontal="center" vertical="center"/>
    </xf>
    <xf numFmtId="0" fontId="6" fillId="0" borderId="5" xfId="0" applyFont="1" applyFill="1" applyBorder="1" applyAlignment="1" applyProtection="1">
      <alignment horizontal="center" vertical="center" wrapText="1"/>
    </xf>
    <xf numFmtId="0" fontId="2" fillId="0" borderId="5" xfId="67"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49" fontId="1" fillId="0" borderId="5" xfId="0" applyNumberFormat="1" applyFont="1" applyFill="1" applyBorder="1" applyAlignment="1" applyProtection="1">
      <alignment horizontal="center" vertical="center" wrapText="1"/>
    </xf>
    <xf numFmtId="176" fontId="1" fillId="0" borderId="5" xfId="0" applyNumberFormat="1" applyFont="1" applyFill="1" applyBorder="1" applyAlignment="1" applyProtection="1">
      <alignment horizontal="left" vertical="center" wrapText="1"/>
    </xf>
    <xf numFmtId="176" fontId="1" fillId="0" borderId="5" xfId="0" applyNumberFormat="1" applyFont="1" applyFill="1" applyBorder="1" applyAlignment="1" applyProtection="1">
      <alignment horizontal="center" vertical="center"/>
    </xf>
    <xf numFmtId="180" fontId="2" fillId="0" borderId="5" xfId="70" applyNumberFormat="1" applyFont="1" applyFill="1" applyBorder="1" applyAlignment="1" applyProtection="1">
      <alignment horizontal="center" vertical="center" wrapText="1"/>
    </xf>
    <xf numFmtId="0" fontId="2" fillId="0" borderId="5" xfId="68" applyFont="1" applyFill="1" applyBorder="1" applyAlignment="1" applyProtection="1">
      <alignment horizontal="center" vertical="center" wrapText="1"/>
    </xf>
    <xf numFmtId="0" fontId="2" fillId="0" borderId="5" xfId="68" applyFont="1" applyFill="1" applyBorder="1" applyAlignment="1" applyProtection="1">
      <alignment vertical="center" wrapText="1"/>
    </xf>
    <xf numFmtId="176" fontId="5" fillId="0" borderId="6" xfId="58" applyNumberFormat="1" applyFont="1" applyFill="1" applyBorder="1" applyAlignment="1" applyProtection="1">
      <alignment horizontal="center" vertical="center" wrapText="1"/>
    </xf>
    <xf numFmtId="176" fontId="5" fillId="0" borderId="7" xfId="58" applyNumberFormat="1" applyFont="1" applyFill="1" applyBorder="1" applyAlignment="1" applyProtection="1">
      <alignment horizontal="center" vertical="center" wrapText="1"/>
    </xf>
    <xf numFmtId="0" fontId="1" fillId="0" borderId="5" xfId="0" applyFont="1" applyFill="1" applyBorder="1" applyAlignment="1" applyProtection="1">
      <alignment horizontal="center" vertical="center"/>
    </xf>
    <xf numFmtId="0" fontId="2" fillId="0" borderId="5"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xf>
    <xf numFmtId="176" fontId="2" fillId="0" borderId="9" xfId="0" applyNumberFormat="1" applyFont="1" applyFill="1" applyBorder="1" applyAlignment="1" applyProtection="1">
      <alignment horizontal="center" vertical="center"/>
    </xf>
    <xf numFmtId="181" fontId="2" fillId="0" borderId="5" xfId="0" applyNumberFormat="1" applyFont="1" applyFill="1" applyBorder="1" applyAlignment="1" applyProtection="1">
      <alignment horizontal="center" vertical="center"/>
    </xf>
    <xf numFmtId="176" fontId="2" fillId="0" borderId="5" xfId="59" applyNumberFormat="1" applyFont="1" applyFill="1" applyBorder="1" applyAlignment="1" applyProtection="1">
      <alignment horizontal="left" vertical="center" wrapText="1"/>
    </xf>
    <xf numFmtId="176" fontId="2" fillId="0" borderId="1" xfId="0" applyNumberFormat="1" applyFont="1" applyFill="1" applyBorder="1" applyAlignment="1" applyProtection="1">
      <alignment horizontal="center" vertical="center" wrapText="1"/>
    </xf>
    <xf numFmtId="176" fontId="2" fillId="0" borderId="9" xfId="0" applyNumberFormat="1" applyFont="1" applyFill="1" applyBorder="1" applyAlignment="1" applyProtection="1">
      <alignment horizontal="center" vertical="center" wrapText="1"/>
    </xf>
    <xf numFmtId="176" fontId="3" fillId="0" borderId="5" xfId="66" applyNumberFormat="1" applyFont="1" applyFill="1" applyBorder="1" applyAlignment="1" applyProtection="1">
      <alignment horizontal="center" vertical="center" wrapText="1"/>
    </xf>
    <xf numFmtId="10" fontId="2" fillId="0" borderId="5" xfId="3" applyNumberFormat="1" applyFont="1" applyFill="1" applyBorder="1" applyAlignment="1" applyProtection="1">
      <alignment horizontal="center" vertical="center" wrapText="1"/>
    </xf>
    <xf numFmtId="176" fontId="2" fillId="0" borderId="5" xfId="65" applyNumberFormat="1" applyFont="1" applyFill="1" applyBorder="1" applyAlignment="1" applyProtection="1">
      <alignment horizontal="center" vertical="center"/>
    </xf>
    <xf numFmtId="0" fontId="10" fillId="0" borderId="0" xfId="0" applyFont="1" applyFill="1" applyAlignment="1" applyProtection="1">
      <alignment horizontal="center" vertical="center" wrapText="1"/>
    </xf>
    <xf numFmtId="0" fontId="5" fillId="0" borderId="10" xfId="58" applyFont="1" applyFill="1" applyBorder="1" applyAlignment="1" applyProtection="1">
      <alignment horizontal="center" vertical="center" wrapText="1"/>
    </xf>
    <xf numFmtId="49" fontId="3" fillId="0" borderId="11" xfId="60" applyNumberFormat="1" applyFont="1" applyFill="1" applyBorder="1" applyAlignment="1" applyProtection="1">
      <alignment horizontal="center" vertical="center" wrapText="1"/>
    </xf>
    <xf numFmtId="176" fontId="5" fillId="0" borderId="11" xfId="58" applyNumberFormat="1" applyFont="1" applyFill="1" applyBorder="1" applyAlignment="1" applyProtection="1">
      <alignment horizontal="center" vertical="center" wrapText="1"/>
    </xf>
    <xf numFmtId="176" fontId="3" fillId="0" borderId="11" xfId="59" applyNumberFormat="1" applyFont="1" applyFill="1" applyBorder="1" applyAlignment="1" applyProtection="1">
      <alignment horizontal="center" vertical="center" wrapText="1"/>
    </xf>
    <xf numFmtId="0" fontId="11" fillId="0" borderId="0" xfId="0" applyFont="1" applyFill="1" applyAlignment="1" applyProtection="1">
      <alignment vertical="center"/>
    </xf>
    <xf numFmtId="176" fontId="11" fillId="0" borderId="0" xfId="0" applyNumberFormat="1" applyFont="1" applyFill="1" applyAlignment="1" applyProtection="1">
      <alignment vertical="center"/>
    </xf>
    <xf numFmtId="176" fontId="11" fillId="0" borderId="0" xfId="0" applyNumberFormat="1" applyFont="1" applyFill="1" applyAlignment="1" applyProtection="1">
      <alignment horizontal="center" vertical="center"/>
    </xf>
    <xf numFmtId="176" fontId="11" fillId="0" borderId="0" xfId="0" applyNumberFormat="1" applyFont="1" applyFill="1" applyAlignment="1" applyProtection="1">
      <alignment horizontal="left" vertical="center"/>
    </xf>
    <xf numFmtId="176" fontId="3" fillId="0" borderId="11" xfId="0" applyNumberFormat="1" applyFont="1" applyFill="1" applyBorder="1" applyAlignment="1" applyProtection="1">
      <alignment horizontal="center" vertical="center" wrapText="1"/>
    </xf>
    <xf numFmtId="176" fontId="3" fillId="0" borderId="11" xfId="0" applyNumberFormat="1" applyFont="1" applyFill="1" applyBorder="1" applyAlignment="1" applyProtection="1">
      <alignment horizontal="center" vertical="center"/>
    </xf>
    <xf numFmtId="176" fontId="11" fillId="0" borderId="0" xfId="0" applyNumberFormat="1" applyFont="1" applyFill="1" applyAlignment="1" applyProtection="1">
      <alignment horizontal="center" vertical="center" wrapText="1"/>
    </xf>
    <xf numFmtId="177" fontId="11" fillId="0" borderId="0" xfId="0" applyNumberFormat="1" applyFont="1" applyFill="1" applyAlignment="1" applyProtection="1">
      <alignment horizontal="center" vertical="center"/>
    </xf>
    <xf numFmtId="176" fontId="3" fillId="0" borderId="11" xfId="66" applyNumberFormat="1" applyFont="1" applyFill="1" applyBorder="1" applyAlignment="1" applyProtection="1">
      <alignment horizontal="center" vertical="center" wrapText="1"/>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vertical="center"/>
    </xf>
    <xf numFmtId="0" fontId="1" fillId="0" borderId="0" xfId="0" applyFont="1" applyFill="1" applyAlignment="1">
      <alignment vertical="center" wrapText="1"/>
    </xf>
    <xf numFmtId="177" fontId="1" fillId="0" borderId="0" xfId="0" applyNumberFormat="1" applyFont="1" applyFill="1" applyAlignment="1">
      <alignment vertical="center"/>
    </xf>
    <xf numFmtId="43" fontId="1" fillId="0" borderId="0" xfId="0" applyNumberFormat="1" applyFont="1" applyFill="1" applyAlignment="1">
      <alignment vertical="center"/>
    </xf>
    <xf numFmtId="0" fontId="11" fillId="0" borderId="0" xfId="0" applyFont="1" applyFill="1" applyAlignment="1">
      <alignment vertical="center"/>
    </xf>
    <xf numFmtId="176" fontId="11" fillId="0" borderId="0" xfId="0" applyNumberFormat="1" applyFont="1" applyFill="1" applyAlignment="1">
      <alignment vertical="center"/>
    </xf>
    <xf numFmtId="176" fontId="11" fillId="0" borderId="0" xfId="0" applyNumberFormat="1" applyFont="1" applyFill="1" applyAlignment="1">
      <alignment horizontal="center" vertical="center"/>
    </xf>
    <xf numFmtId="176" fontId="11" fillId="0" borderId="0" xfId="0" applyNumberFormat="1" applyFont="1" applyFill="1" applyAlignment="1">
      <alignment horizontal="left" vertical="center"/>
    </xf>
    <xf numFmtId="179" fontId="12" fillId="0" borderId="5" xfId="54" applyNumberFormat="1" applyFont="1" applyFill="1" applyBorder="1" applyAlignment="1" applyProtection="1">
      <alignment horizontal="center" vertical="center" wrapText="1"/>
    </xf>
    <xf numFmtId="176" fontId="2" fillId="0" borderId="5" xfId="3" applyNumberFormat="1" applyFont="1" applyFill="1" applyBorder="1" applyAlignment="1" applyProtection="1">
      <alignment horizontal="center" vertical="center" wrapText="1"/>
    </xf>
    <xf numFmtId="43" fontId="2" fillId="0" borderId="5" xfId="0" applyNumberFormat="1" applyFont="1" applyFill="1" applyBorder="1" applyAlignment="1" applyProtection="1">
      <alignment horizontal="center" vertical="center"/>
    </xf>
    <xf numFmtId="176" fontId="11" fillId="0" borderId="0" xfId="0" applyNumberFormat="1" applyFont="1" applyFill="1" applyAlignment="1">
      <alignment horizontal="center" vertical="center" wrapText="1"/>
    </xf>
    <xf numFmtId="177" fontId="11" fillId="0" borderId="0" xfId="0" applyNumberFormat="1" applyFont="1" applyFill="1" applyAlignment="1">
      <alignment horizontal="center" vertical="center"/>
    </xf>
    <xf numFmtId="0" fontId="3" fillId="0" borderId="12" xfId="56" applyFont="1" applyFill="1" applyBorder="1" applyAlignment="1" applyProtection="1">
      <alignment horizontal="center" vertical="center" wrapText="1"/>
    </xf>
    <xf numFmtId="43" fontId="2" fillId="0" borderId="0" xfId="0" applyNumberFormat="1" applyFont="1" applyFill="1" applyAlignment="1">
      <alignment vertical="center"/>
    </xf>
    <xf numFmtId="176" fontId="5" fillId="0" borderId="13" xfId="58" applyNumberFormat="1" applyFont="1" applyFill="1" applyBorder="1" applyAlignment="1" applyProtection="1">
      <alignment horizontal="center" vertical="center" wrapText="1"/>
    </xf>
    <xf numFmtId="43" fontId="3" fillId="0" borderId="0" xfId="57" applyNumberFormat="1" applyFont="1" applyFill="1" applyAlignment="1">
      <alignment horizontal="center" vertical="center" wrapText="1"/>
    </xf>
    <xf numFmtId="179" fontId="5" fillId="0" borderId="13" xfId="0" applyNumberFormat="1" applyFont="1" applyFill="1" applyBorder="1" applyAlignment="1" applyProtection="1">
      <alignment horizontal="center" vertical="center" wrapText="1"/>
    </xf>
    <xf numFmtId="176" fontId="3" fillId="0" borderId="0" xfId="57" applyNumberFormat="1" applyFont="1" applyFill="1" applyAlignment="1">
      <alignment horizontal="center" vertical="center" wrapText="1"/>
    </xf>
    <xf numFmtId="43" fontId="3" fillId="0" borderId="0" xfId="0" applyNumberFormat="1" applyFont="1" applyFill="1" applyAlignment="1">
      <alignment vertical="center"/>
    </xf>
    <xf numFmtId="176" fontId="2" fillId="0" borderId="13" xfId="57" applyNumberFormat="1" applyFont="1" applyFill="1" applyBorder="1" applyAlignment="1" applyProtection="1">
      <alignment horizontal="center" vertical="center"/>
    </xf>
    <xf numFmtId="176" fontId="3" fillId="0" borderId="13" xfId="57" applyNumberFormat="1" applyFont="1" applyFill="1" applyBorder="1" applyAlignment="1" applyProtection="1">
      <alignment horizontal="center" vertical="center"/>
    </xf>
    <xf numFmtId="176" fontId="3" fillId="0" borderId="14" xfId="57" applyNumberFormat="1" applyFont="1" applyFill="1" applyBorder="1" applyAlignment="1" applyProtection="1">
      <alignment horizontal="center" vertical="center"/>
    </xf>
    <xf numFmtId="0" fontId="11" fillId="0" borderId="0" xfId="0" applyFont="1" applyFill="1" applyAlignment="1">
      <alignment horizontal="center" vertical="center"/>
    </xf>
    <xf numFmtId="0" fontId="6" fillId="0" borderId="0" xfId="0" applyFont="1" applyFill="1" applyAlignment="1" applyProtection="1">
      <alignment vertical="center"/>
    </xf>
    <xf numFmtId="0" fontId="5" fillId="0" borderId="0" xfId="0" applyFont="1" applyFill="1" applyAlignment="1" applyProtection="1">
      <alignment horizontal="center" vertical="center"/>
    </xf>
    <xf numFmtId="176" fontId="1" fillId="0" borderId="0" xfId="0" applyNumberFormat="1" applyFont="1" applyFill="1" applyAlignment="1" applyProtection="1">
      <alignment horizontal="center" vertical="center"/>
    </xf>
    <xf numFmtId="0" fontId="4" fillId="0" borderId="0" xfId="49" applyFont="1" applyFill="1" applyAlignment="1" applyProtection="1">
      <alignment horizontal="center" vertical="center" wrapText="1"/>
    </xf>
    <xf numFmtId="176" fontId="4" fillId="0" borderId="0" xfId="49" applyNumberFormat="1" applyFont="1" applyFill="1" applyAlignment="1" applyProtection="1">
      <alignment horizontal="center" vertical="center" wrapText="1"/>
    </xf>
    <xf numFmtId="0" fontId="13" fillId="0" borderId="0" xfId="49" applyFont="1" applyFill="1" applyAlignment="1" applyProtection="1">
      <alignment horizontal="left" vertical="center" wrapText="1"/>
    </xf>
    <xf numFmtId="182" fontId="5" fillId="0" borderId="5" xfId="49" applyNumberFormat="1" applyFont="1" applyFill="1" applyBorder="1" applyAlignment="1" applyProtection="1">
      <alignment horizontal="center" vertical="center"/>
    </xf>
    <xf numFmtId="0" fontId="5" fillId="0" borderId="5" xfId="49" applyFont="1" applyFill="1" applyBorder="1" applyAlignment="1" applyProtection="1">
      <alignment horizontal="center" vertical="center" wrapText="1"/>
    </xf>
    <xf numFmtId="176" fontId="5" fillId="0" borderId="5" xfId="49" applyNumberFormat="1" applyFont="1" applyFill="1" applyBorder="1" applyAlignment="1" applyProtection="1">
      <alignment horizontal="center" vertical="center" wrapText="1"/>
    </xf>
    <xf numFmtId="182" fontId="6" fillId="0" borderId="5" xfId="49" applyNumberFormat="1" applyFont="1" applyFill="1" applyBorder="1" applyAlignment="1" applyProtection="1">
      <alignment horizontal="center" vertical="center"/>
    </xf>
    <xf numFmtId="0" fontId="6" fillId="0" borderId="5" xfId="50" applyNumberFormat="1" applyFont="1" applyFill="1" applyBorder="1" applyAlignment="1" applyProtection="1">
      <alignment horizontal="center" vertical="center" wrapText="1"/>
    </xf>
    <xf numFmtId="183" fontId="6" fillId="0" borderId="5" xfId="50" applyNumberFormat="1" applyFont="1" applyFill="1" applyBorder="1" applyAlignment="1" applyProtection="1">
      <alignment horizontal="center" vertical="center" wrapText="1"/>
    </xf>
    <xf numFmtId="183" fontId="6" fillId="0" borderId="5" xfId="0" applyNumberFormat="1" applyFont="1" applyFill="1" applyBorder="1" applyAlignment="1" applyProtection="1">
      <alignment horizontal="center" vertical="center"/>
    </xf>
    <xf numFmtId="183" fontId="6" fillId="0" borderId="5" xfId="49" applyNumberFormat="1" applyFont="1" applyFill="1" applyBorder="1" applyAlignment="1" applyProtection="1">
      <alignment horizontal="center" vertical="center"/>
    </xf>
    <xf numFmtId="0" fontId="5" fillId="0" borderId="5" xfId="0" applyFont="1" applyFill="1" applyBorder="1" applyAlignment="1" applyProtection="1">
      <alignment horizontal="center" vertical="center"/>
    </xf>
    <xf numFmtId="183" fontId="5" fillId="0" borderId="5" xfId="0" applyNumberFormat="1" applyFont="1" applyFill="1" applyBorder="1" applyAlignment="1" applyProtection="1">
      <alignment horizontal="center" vertical="center"/>
    </xf>
    <xf numFmtId="176" fontId="2" fillId="0" borderId="0" xfId="0" applyNumberFormat="1" applyFont="1" applyFill="1" applyAlignment="1" applyProtection="1">
      <alignment horizontal="center" vertical="center"/>
    </xf>
    <xf numFmtId="43" fontId="2" fillId="0" borderId="0" xfId="0" applyNumberFormat="1" applyFont="1" applyFill="1" applyAlignment="1" applyProtection="1">
      <alignment horizontal="center" vertical="center"/>
    </xf>
    <xf numFmtId="0" fontId="1" fillId="0" borderId="0" xfId="0" applyFont="1" applyFill="1" applyBorder="1" applyAlignment="1" applyProtection="1">
      <alignment horizontal="center" vertical="center"/>
    </xf>
    <xf numFmtId="176" fontId="1" fillId="0" borderId="0" xfId="0" applyNumberFormat="1" applyFont="1" applyFill="1" applyBorder="1" applyAlignment="1" applyProtection="1">
      <alignment horizontal="center" vertical="center"/>
    </xf>
    <xf numFmtId="43" fontId="1" fillId="0" borderId="0" xfId="0" applyNumberFormat="1" applyFont="1" applyFill="1" applyBorder="1" applyAlignment="1" applyProtection="1">
      <alignment horizontal="center" vertical="center"/>
    </xf>
    <xf numFmtId="183" fontId="6" fillId="0" borderId="0" xfId="50" applyNumberFormat="1" applyFont="1" applyFill="1" applyBorder="1" applyAlignment="1" applyProtection="1">
      <alignment horizontal="center" vertical="center" wrapText="1"/>
    </xf>
    <xf numFmtId="176" fontId="5" fillId="0" borderId="0" xfId="49" applyNumberFormat="1" applyFont="1" applyFill="1" applyAlignment="1" applyProtection="1">
      <alignment horizontal="center" vertical="center" wrapText="1"/>
    </xf>
    <xf numFmtId="0" fontId="6" fillId="0" borderId="0" xfId="0" applyFont="1" applyFill="1" applyAlignment="1" applyProtection="1">
      <alignment horizontal="center" vertical="center"/>
    </xf>
    <xf numFmtId="176" fontId="6" fillId="0" borderId="0" xfId="0" applyNumberFormat="1" applyFont="1" applyFill="1" applyAlignment="1" applyProtection="1">
      <alignment horizontal="center" vertical="center"/>
    </xf>
    <xf numFmtId="176" fontId="5" fillId="0" borderId="0" xfId="0" applyNumberFormat="1" applyFont="1" applyFill="1" applyAlignment="1" applyProtection="1">
      <alignment horizontal="center" vertical="center"/>
    </xf>
    <xf numFmtId="0" fontId="14" fillId="0" borderId="0" xfId="0" applyFont="1" applyFill="1" applyAlignment="1" applyProtection="1">
      <alignment horizontal="center" vertical="center"/>
    </xf>
    <xf numFmtId="0" fontId="2" fillId="0" borderId="0" xfId="0" applyFont="1" applyFill="1" applyAlignment="1" applyProtection="1">
      <alignment horizontal="left" vertical="center"/>
    </xf>
    <xf numFmtId="9" fontId="2" fillId="0" borderId="0" xfId="3" applyFont="1" applyFill="1" applyAlignment="1" applyProtection="1">
      <alignment horizontal="center" vertical="center"/>
    </xf>
    <xf numFmtId="0" fontId="15" fillId="0" borderId="0" xfId="71" applyNumberFormat="1" applyFont="1" applyFill="1" applyAlignment="1" applyProtection="1">
      <alignment horizontal="center" vertical="center"/>
    </xf>
    <xf numFmtId="0" fontId="15" fillId="0" borderId="0" xfId="71" applyNumberFormat="1" applyFont="1" applyFill="1" applyAlignment="1" applyProtection="1">
      <alignment horizontal="left" vertical="center"/>
    </xf>
    <xf numFmtId="176" fontId="15" fillId="0" borderId="0" xfId="71" applyNumberFormat="1" applyFont="1" applyFill="1" applyAlignment="1" applyProtection="1">
      <alignment horizontal="center" vertical="center"/>
    </xf>
    <xf numFmtId="0" fontId="3" fillId="0" borderId="2" xfId="71" applyNumberFormat="1" applyFont="1" applyFill="1" applyBorder="1" applyAlignment="1" applyProtection="1">
      <alignment horizontal="center" vertical="center" wrapText="1"/>
    </xf>
    <xf numFmtId="0" fontId="3" fillId="0" borderId="3" xfId="71" applyNumberFormat="1" applyFont="1" applyFill="1" applyBorder="1" applyAlignment="1" applyProtection="1">
      <alignment horizontal="center" vertical="center" wrapText="1"/>
    </xf>
    <xf numFmtId="176" fontId="3" fillId="0" borderId="3" xfId="71" applyNumberFormat="1" applyFont="1" applyFill="1" applyBorder="1" applyAlignment="1" applyProtection="1">
      <alignment horizontal="center" vertical="center" wrapText="1"/>
    </xf>
    <xf numFmtId="0" fontId="3" fillId="0" borderId="4" xfId="71" applyNumberFormat="1" applyFont="1" applyFill="1" applyBorder="1" applyAlignment="1" applyProtection="1">
      <alignment horizontal="center" vertical="center" wrapText="1"/>
    </xf>
    <xf numFmtId="0" fontId="3" fillId="0" borderId="5" xfId="71" applyNumberFormat="1" applyFont="1" applyFill="1" applyBorder="1" applyAlignment="1" applyProtection="1">
      <alignment horizontal="center" vertical="center" wrapText="1"/>
    </xf>
    <xf numFmtId="176" fontId="3" fillId="0" borderId="5" xfId="71"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left" vertical="center"/>
    </xf>
    <xf numFmtId="0" fontId="3" fillId="0" borderId="5" xfId="0" applyFont="1" applyFill="1" applyBorder="1" applyAlignment="1" applyProtection="1">
      <alignment horizontal="center" vertical="center"/>
    </xf>
    <xf numFmtId="0" fontId="3" fillId="0" borderId="5" xfId="0" applyFont="1" applyFill="1" applyBorder="1" applyAlignment="1" applyProtection="1">
      <alignment vertical="center"/>
    </xf>
    <xf numFmtId="9" fontId="3" fillId="0" borderId="5" xfId="0" applyNumberFormat="1" applyFont="1" applyFill="1" applyBorder="1" applyAlignment="1" applyProtection="1">
      <alignment horizontal="center" vertical="center"/>
    </xf>
    <xf numFmtId="10" fontId="3" fillId="0" borderId="5" xfId="3" applyNumberFormat="1"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 fillId="0" borderId="5" xfId="0" applyFont="1" applyFill="1" applyBorder="1" applyAlignment="1" applyProtection="1">
      <alignment horizontal="left" vertical="center"/>
    </xf>
    <xf numFmtId="0" fontId="2" fillId="0" borderId="5" xfId="0" applyFont="1" applyFill="1" applyBorder="1" applyAlignment="1" applyProtection="1">
      <alignment horizontal="center" vertical="center"/>
    </xf>
    <xf numFmtId="176" fontId="2" fillId="2" borderId="5" xfId="0" applyNumberFormat="1" applyFont="1" applyFill="1" applyBorder="1" applyAlignment="1" applyProtection="1">
      <alignment horizontal="center" vertical="center"/>
    </xf>
    <xf numFmtId="9" fontId="2" fillId="0" borderId="5" xfId="0" applyNumberFormat="1" applyFont="1" applyFill="1" applyBorder="1" applyAlignment="1" applyProtection="1">
      <alignment horizontal="center" vertical="center"/>
    </xf>
    <xf numFmtId="10" fontId="2" fillId="0" borderId="5" xfId="3" applyNumberFormat="1" applyFont="1" applyFill="1" applyBorder="1" applyAlignment="1" applyProtection="1">
      <alignment horizontal="center" vertical="center"/>
    </xf>
    <xf numFmtId="178" fontId="2" fillId="0" borderId="5" xfId="73" applyNumberFormat="1" applyFont="1" applyFill="1" applyBorder="1" applyAlignment="1" applyProtection="1">
      <alignment horizontal="left" vertical="center" shrinkToFit="1"/>
    </xf>
    <xf numFmtId="176" fontId="2" fillId="3" borderId="5" xfId="0" applyNumberFormat="1" applyFont="1" applyFill="1" applyBorder="1" applyAlignment="1" applyProtection="1">
      <alignment horizontal="center" vertical="center"/>
    </xf>
    <xf numFmtId="0" fontId="16" fillId="0" borderId="0" xfId="71" applyNumberFormat="1" applyFont="1" applyFill="1" applyAlignment="1" applyProtection="1">
      <alignment horizontal="center" vertical="center" wrapText="1"/>
    </xf>
    <xf numFmtId="0" fontId="16" fillId="0" borderId="0" xfId="71" applyNumberFormat="1" applyFont="1" applyFill="1" applyAlignment="1" applyProtection="1">
      <alignment horizontal="center" vertical="center"/>
    </xf>
    <xf numFmtId="9" fontId="5" fillId="4" borderId="3" xfId="0" applyNumberFormat="1" applyFont="1" applyFill="1" applyBorder="1" applyAlignment="1" applyProtection="1">
      <alignment horizontal="center" vertical="center" wrapText="1"/>
    </xf>
    <xf numFmtId="176" fontId="3" fillId="0" borderId="12" xfId="71" applyNumberFormat="1" applyFont="1" applyFill="1" applyBorder="1" applyAlignment="1" applyProtection="1">
      <alignment horizontal="center" vertical="center" wrapText="1"/>
    </xf>
    <xf numFmtId="176" fontId="2" fillId="0" borderId="7" xfId="71" applyNumberFormat="1" applyFont="1" applyFill="1" applyBorder="1" applyAlignment="1" applyProtection="1">
      <alignment horizontal="center" vertical="center" wrapText="1"/>
    </xf>
    <xf numFmtId="176" fontId="2" fillId="0" borderId="5" xfId="71" applyNumberFormat="1" applyFont="1" applyFill="1" applyBorder="1" applyAlignment="1" applyProtection="1">
      <alignment horizontal="center" vertical="center" wrapText="1"/>
    </xf>
    <xf numFmtId="0" fontId="2" fillId="0" borderId="15" xfId="0" applyFont="1" applyFill="1" applyBorder="1" applyAlignment="1" applyProtection="1">
      <alignment horizontal="left" vertical="top" wrapText="1"/>
    </xf>
    <xf numFmtId="9" fontId="5" fillId="4" borderId="5" xfId="0" applyNumberFormat="1" applyFont="1" applyFill="1" applyBorder="1" applyAlignment="1" applyProtection="1">
      <alignment horizontal="center" vertical="center" wrapText="1"/>
    </xf>
    <xf numFmtId="176" fontId="3" fillId="0" borderId="13" xfId="71"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top"/>
    </xf>
    <xf numFmtId="9" fontId="5" fillId="4" borderId="5" xfId="0" applyNumberFormat="1" applyFont="1" applyFill="1" applyBorder="1" applyAlignment="1" applyProtection="1">
      <alignment horizontal="center" vertical="center" wrapText="1"/>
      <protection locked="0"/>
    </xf>
    <xf numFmtId="176" fontId="3" fillId="0" borderId="5" xfId="0" applyNumberFormat="1" applyFont="1" applyFill="1" applyBorder="1" applyAlignment="1" applyProtection="1">
      <alignment vertical="center"/>
    </xf>
    <xf numFmtId="10" fontId="3" fillId="0" borderId="5" xfId="3" applyNumberFormat="1" applyFont="1" applyFill="1" applyBorder="1" applyAlignment="1" applyProtection="1">
      <alignment horizontal="center" vertical="center"/>
      <protection locked="0"/>
    </xf>
    <xf numFmtId="0" fontId="3" fillId="0" borderId="13" xfId="0" applyFont="1" applyFill="1" applyBorder="1" applyAlignment="1" applyProtection="1">
      <alignment horizontal="center" vertical="center"/>
    </xf>
    <xf numFmtId="0" fontId="3" fillId="0" borderId="7" xfId="0" applyFont="1" applyFill="1" applyBorder="1" applyAlignment="1" applyProtection="1">
      <alignment vertical="center" wrapText="1"/>
    </xf>
    <xf numFmtId="0" fontId="3" fillId="0" borderId="16" xfId="0" applyFont="1" applyFill="1" applyBorder="1" applyAlignment="1" applyProtection="1">
      <alignment horizontal="left" vertical="top"/>
    </xf>
    <xf numFmtId="10" fontId="2" fillId="0" borderId="5" xfId="3" applyNumberFormat="1" applyFont="1" applyFill="1" applyBorder="1" applyAlignment="1" applyProtection="1">
      <alignment horizontal="center" vertical="center"/>
      <protection locked="0"/>
    </xf>
    <xf numFmtId="0" fontId="2" fillId="0" borderId="13" xfId="0" applyFont="1" applyFill="1" applyBorder="1" applyAlignment="1" applyProtection="1">
      <alignment horizontal="center" vertical="center"/>
    </xf>
    <xf numFmtId="0" fontId="2" fillId="0" borderId="7" xfId="0" applyFont="1" applyFill="1" applyBorder="1" applyAlignment="1" applyProtection="1">
      <alignment horizontal="center" vertical="center" wrapText="1"/>
    </xf>
    <xf numFmtId="0" fontId="2" fillId="0" borderId="16" xfId="0" applyFont="1" applyFill="1" applyBorder="1" applyAlignment="1" applyProtection="1">
      <alignment horizontal="left" vertical="top"/>
    </xf>
    <xf numFmtId="0" fontId="2" fillId="0" borderId="17" xfId="0" applyFont="1" applyFill="1" applyBorder="1" applyAlignment="1" applyProtection="1">
      <alignment horizontal="left" vertical="top"/>
    </xf>
    <xf numFmtId="0" fontId="2" fillId="0" borderId="13" xfId="0" applyFont="1" applyFill="1" applyBorder="1" applyAlignment="1" applyProtection="1">
      <alignment horizontal="left" vertical="center" wrapText="1"/>
    </xf>
    <xf numFmtId="49" fontId="2" fillId="0" borderId="5" xfId="73" applyNumberFormat="1" applyFont="1" applyFill="1" applyBorder="1" applyAlignment="1" applyProtection="1">
      <alignment horizontal="left" vertical="center" shrinkToFit="1"/>
    </xf>
    <xf numFmtId="1" fontId="2" fillId="0" borderId="5" xfId="73" applyNumberFormat="1" applyFont="1" applyFill="1" applyBorder="1" applyAlignment="1" applyProtection="1">
      <alignment horizontal="left" vertical="center" shrinkToFit="1"/>
    </xf>
    <xf numFmtId="1" fontId="2" fillId="0" borderId="5" xfId="73" applyNumberFormat="1" applyFont="1" applyFill="1" applyBorder="1" applyAlignment="1" applyProtection="1">
      <alignment horizontal="center" vertical="center" shrinkToFit="1"/>
    </xf>
    <xf numFmtId="0" fontId="2" fillId="0" borderId="5" xfId="73"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2" fillId="0" borderId="13" xfId="0" applyFont="1" applyFill="1" applyBorder="1" applyAlignment="1" applyProtection="1">
      <alignment vertical="center"/>
    </xf>
    <xf numFmtId="0" fontId="2" fillId="5" borderId="5" xfId="0" applyFont="1" applyFill="1" applyBorder="1" applyAlignment="1" applyProtection="1">
      <alignment horizontal="center" vertical="center"/>
    </xf>
    <xf numFmtId="179" fontId="17" fillId="0" borderId="5" xfId="0" applyNumberFormat="1" applyFont="1" applyFill="1" applyBorder="1" applyAlignment="1" applyProtection="1">
      <alignment horizontal="center" vertical="center"/>
    </xf>
    <xf numFmtId="0" fontId="18" fillId="0" borderId="5" xfId="0" applyFont="1" applyFill="1" applyBorder="1" applyAlignment="1" applyProtection="1">
      <alignment horizontal="center" vertical="center"/>
    </xf>
    <xf numFmtId="0" fontId="2" fillId="6" borderId="5" xfId="0" applyFont="1" applyFill="1" applyBorder="1" applyAlignment="1" applyProtection="1">
      <alignment horizontal="center" vertical="center"/>
    </xf>
    <xf numFmtId="176" fontId="18" fillId="0" borderId="5" xfId="0" applyNumberFormat="1" applyFont="1" applyFill="1" applyBorder="1" applyAlignment="1" applyProtection="1">
      <alignment horizontal="center" vertical="center"/>
    </xf>
    <xf numFmtId="9" fontId="1" fillId="0" borderId="0" xfId="3" applyFont="1" applyAlignment="1">
      <alignment horizontal="center" vertical="center"/>
    </xf>
    <xf numFmtId="43" fontId="1" fillId="0" borderId="0" xfId="0" applyNumberFormat="1" applyFont="1" applyFill="1" applyAlignment="1">
      <alignment horizontal="center" vertical="center"/>
    </xf>
    <xf numFmtId="0" fontId="1" fillId="0" borderId="5" xfId="0" applyFont="1" applyFill="1" applyBorder="1" applyAlignment="1">
      <alignment horizontal="center" vertical="center"/>
    </xf>
    <xf numFmtId="9" fontId="1" fillId="0" borderId="5" xfId="3" applyFont="1" applyBorder="1" applyAlignment="1">
      <alignment horizontal="center" vertical="center"/>
    </xf>
    <xf numFmtId="0" fontId="1" fillId="0" borderId="0" xfId="0" applyFont="1" applyFill="1" applyAlignment="1">
      <alignment horizontal="left" vertical="center"/>
    </xf>
    <xf numFmtId="0" fontId="1" fillId="0" borderId="0" xfId="0" applyNumberFormat="1" applyFont="1" applyFill="1" applyAlignment="1">
      <alignment horizontal="center" vertical="center"/>
    </xf>
    <xf numFmtId="0" fontId="7" fillId="7" borderId="0" xfId="0" applyFont="1" applyFill="1" applyAlignment="1" applyProtection="1">
      <alignment vertical="center"/>
    </xf>
    <xf numFmtId="0" fontId="12" fillId="7" borderId="0" xfId="0" applyFont="1" applyFill="1" applyAlignment="1" applyProtection="1">
      <alignment horizontal="center" vertical="center"/>
    </xf>
    <xf numFmtId="0" fontId="1" fillId="7" borderId="0" xfId="0" applyFont="1" applyFill="1" applyAlignment="1" applyProtection="1">
      <alignment vertical="center"/>
    </xf>
    <xf numFmtId="0" fontId="14" fillId="7" borderId="0" xfId="0" applyFont="1" applyFill="1" applyAlignment="1" applyProtection="1">
      <alignment vertical="center"/>
    </xf>
    <xf numFmtId="0" fontId="1" fillId="8" borderId="0" xfId="0" applyFont="1" applyFill="1" applyAlignment="1" applyProtection="1">
      <alignment vertical="center"/>
    </xf>
    <xf numFmtId="0" fontId="7" fillId="8" borderId="0" xfId="0" applyFont="1" applyFill="1" applyAlignment="1" applyProtection="1">
      <alignment vertical="center"/>
    </xf>
    <xf numFmtId="0" fontId="19" fillId="7" borderId="0" xfId="0" applyFont="1" applyFill="1" applyAlignment="1" applyProtection="1">
      <alignment horizontal="center" vertical="center"/>
    </xf>
    <xf numFmtId="0" fontId="19" fillId="7" borderId="0" xfId="0" applyFont="1" applyFill="1" applyAlignment="1" applyProtection="1">
      <alignment horizontal="left" vertical="center"/>
    </xf>
    <xf numFmtId="0" fontId="6" fillId="7" borderId="0" xfId="0" applyFont="1" applyFill="1" applyAlignment="1" applyProtection="1">
      <alignment horizontal="center" vertical="center"/>
    </xf>
    <xf numFmtId="176" fontId="19" fillId="7" borderId="0" xfId="0" applyNumberFormat="1" applyFont="1" applyFill="1" applyAlignment="1" applyProtection="1">
      <alignment horizontal="center" vertical="center" wrapText="1"/>
    </xf>
    <xf numFmtId="179" fontId="19" fillId="7" borderId="0" xfId="0" applyNumberFormat="1" applyFont="1" applyFill="1" applyAlignment="1" applyProtection="1">
      <alignment horizontal="center" vertical="center"/>
    </xf>
    <xf numFmtId="179" fontId="19" fillId="7" borderId="0" xfId="0" applyNumberFormat="1" applyFont="1" applyFill="1" applyBorder="1" applyAlignment="1" applyProtection="1">
      <alignment horizontal="center" vertical="center"/>
    </xf>
    <xf numFmtId="10" fontId="19" fillId="0" borderId="0" xfId="0" applyNumberFormat="1" applyFont="1" applyFill="1" applyAlignment="1" applyProtection="1">
      <alignment horizontal="center" vertical="center"/>
    </xf>
    <xf numFmtId="0" fontId="19" fillId="7" borderId="0" xfId="0" applyFont="1" applyFill="1" applyBorder="1" applyAlignment="1" applyProtection="1">
      <alignment horizontal="center" vertical="center"/>
    </xf>
    <xf numFmtId="179" fontId="4" fillId="7" borderId="0" xfId="54" applyNumberFormat="1" applyFont="1" applyFill="1" applyAlignment="1" applyProtection="1">
      <alignment horizontal="center" vertical="center" wrapText="1"/>
    </xf>
    <xf numFmtId="179" fontId="12" fillId="7" borderId="2" xfId="54" applyNumberFormat="1" applyFont="1" applyFill="1" applyBorder="1" applyAlignment="1" applyProtection="1">
      <alignment horizontal="center" vertical="center" wrapText="1"/>
    </xf>
    <xf numFmtId="179" fontId="12" fillId="7" borderId="3" xfId="54" applyNumberFormat="1" applyFont="1" applyFill="1" applyBorder="1" applyAlignment="1" applyProtection="1">
      <alignment horizontal="center" vertical="center" wrapText="1"/>
    </xf>
    <xf numFmtId="176" fontId="12" fillId="7" borderId="3" xfId="54" applyNumberFormat="1" applyFont="1" applyFill="1" applyBorder="1" applyAlignment="1" applyProtection="1">
      <alignment horizontal="center" vertical="center" wrapText="1"/>
    </xf>
    <xf numFmtId="179" fontId="12" fillId="7" borderId="4" xfId="54" applyNumberFormat="1" applyFont="1" applyFill="1" applyBorder="1" applyAlignment="1" applyProtection="1">
      <alignment horizontal="center" vertical="center" wrapText="1"/>
    </xf>
    <xf numFmtId="179" fontId="12" fillId="7" borderId="5" xfId="54" applyNumberFormat="1" applyFont="1" applyFill="1" applyBorder="1" applyAlignment="1" applyProtection="1">
      <alignment horizontal="center" vertical="center" wrapText="1"/>
    </xf>
    <xf numFmtId="176" fontId="12" fillId="7" borderId="5" xfId="54" applyNumberFormat="1" applyFont="1" applyFill="1" applyBorder="1" applyAlignment="1" applyProtection="1">
      <alignment horizontal="center" vertical="center" wrapText="1"/>
    </xf>
    <xf numFmtId="0" fontId="12" fillId="7" borderId="5" xfId="0" applyFont="1" applyFill="1" applyBorder="1" applyAlignment="1" applyProtection="1">
      <alignment horizontal="center" vertical="center" wrapText="1"/>
    </xf>
    <xf numFmtId="0" fontId="12" fillId="7" borderId="4" xfId="0" applyNumberFormat="1" applyFont="1" applyFill="1" applyBorder="1" applyAlignment="1" applyProtection="1">
      <alignment horizontal="center" vertical="center"/>
    </xf>
    <xf numFmtId="0" fontId="12" fillId="7" borderId="5" xfId="0" applyFont="1" applyFill="1" applyBorder="1" applyAlignment="1" applyProtection="1">
      <alignment horizontal="center" vertical="center"/>
    </xf>
    <xf numFmtId="0" fontId="12" fillId="7" borderId="5" xfId="0" applyFont="1" applyFill="1" applyBorder="1" applyAlignment="1" applyProtection="1">
      <alignment horizontal="left" vertical="center"/>
    </xf>
    <xf numFmtId="176" fontId="12" fillId="7" borderId="5" xfId="0" applyNumberFormat="1" applyFont="1" applyFill="1" applyBorder="1" applyAlignment="1" applyProtection="1">
      <alignment horizontal="center" vertical="center"/>
    </xf>
    <xf numFmtId="0" fontId="7" fillId="7" borderId="4" xfId="0" applyNumberFormat="1" applyFont="1" applyFill="1" applyBorder="1" applyAlignment="1" applyProtection="1">
      <alignment horizontal="center" vertical="center"/>
    </xf>
    <xf numFmtId="0" fontId="7" fillId="7" borderId="5" xfId="0" applyFont="1" applyFill="1" applyBorder="1" applyAlignment="1" applyProtection="1">
      <alignment horizontal="center" vertical="center"/>
    </xf>
    <xf numFmtId="0" fontId="7" fillId="7" borderId="5" xfId="0" applyFont="1" applyFill="1" applyBorder="1" applyAlignment="1" applyProtection="1">
      <alignment horizontal="left" vertical="center" wrapText="1"/>
    </xf>
    <xf numFmtId="176" fontId="1" fillId="7" borderId="5" xfId="0" applyNumberFormat="1" applyFont="1" applyFill="1" applyBorder="1" applyAlignment="1" applyProtection="1">
      <alignment horizontal="center" vertical="center"/>
    </xf>
    <xf numFmtId="0" fontId="7" fillId="7" borderId="5" xfId="0" applyFont="1" applyFill="1" applyBorder="1" applyAlignment="1" applyProtection="1">
      <alignment horizontal="center" vertical="center" wrapText="1"/>
    </xf>
    <xf numFmtId="176" fontId="7" fillId="7" borderId="5" xfId="0" applyNumberFormat="1" applyFont="1" applyFill="1" applyBorder="1" applyAlignment="1" applyProtection="1">
      <alignment horizontal="center" vertical="center" wrapText="1"/>
    </xf>
    <xf numFmtId="0" fontId="1" fillId="7" borderId="5" xfId="0" applyFont="1" applyFill="1" applyBorder="1" applyAlignment="1" applyProtection="1">
      <alignment horizontal="center" vertical="center" wrapText="1"/>
    </xf>
    <xf numFmtId="0" fontId="12" fillId="7" borderId="5" xfId="0" applyFont="1" applyFill="1" applyBorder="1" applyAlignment="1" applyProtection="1">
      <alignment horizontal="left" vertical="center" wrapText="1"/>
    </xf>
    <xf numFmtId="2" fontId="12" fillId="7" borderId="5" xfId="0" applyNumberFormat="1" applyFont="1" applyFill="1" applyBorder="1" applyAlignment="1" applyProtection="1">
      <alignment horizontal="center" vertical="center"/>
    </xf>
    <xf numFmtId="0" fontId="7" fillId="7" borderId="5" xfId="0" applyNumberFormat="1" applyFont="1" applyFill="1" applyBorder="1" applyAlignment="1" applyProtection="1">
      <alignment horizontal="center" vertical="center" wrapText="1"/>
    </xf>
    <xf numFmtId="179" fontId="12" fillId="7" borderId="5" xfId="0" applyNumberFormat="1" applyFont="1" applyFill="1" applyBorder="1" applyAlignment="1" applyProtection="1">
      <alignment horizontal="center" vertical="center"/>
    </xf>
    <xf numFmtId="179" fontId="7" fillId="7" borderId="5" xfId="0" applyNumberFormat="1" applyFont="1" applyFill="1" applyBorder="1" applyAlignment="1" applyProtection="1">
      <alignment horizontal="center" vertical="center"/>
    </xf>
    <xf numFmtId="179" fontId="1" fillId="7" borderId="5" xfId="0" applyNumberFormat="1" applyFont="1" applyFill="1" applyBorder="1" applyAlignment="1" applyProtection="1">
      <alignment horizontal="center" vertical="center"/>
    </xf>
    <xf numFmtId="179" fontId="14" fillId="7" borderId="5" xfId="0" applyNumberFormat="1" applyFont="1" applyFill="1" applyBorder="1" applyAlignment="1" applyProtection="1">
      <alignment horizontal="center" vertical="center"/>
    </xf>
    <xf numFmtId="179" fontId="20" fillId="7" borderId="5" xfId="0" applyNumberFormat="1" applyFont="1" applyFill="1" applyBorder="1" applyAlignment="1" applyProtection="1">
      <alignment horizontal="center" vertical="center" wrapText="1"/>
    </xf>
    <xf numFmtId="2" fontId="7" fillId="7" borderId="5" xfId="0" applyNumberFormat="1" applyFont="1" applyFill="1" applyBorder="1" applyAlignment="1" applyProtection="1">
      <alignment horizontal="center" vertical="center"/>
    </xf>
    <xf numFmtId="184" fontId="7" fillId="7" borderId="5" xfId="0" applyNumberFormat="1" applyFont="1" applyFill="1" applyBorder="1" applyAlignment="1" applyProtection="1">
      <alignment horizontal="center" vertical="center"/>
    </xf>
    <xf numFmtId="176" fontId="1" fillId="7" borderId="5" xfId="0" applyNumberFormat="1" applyFont="1" applyFill="1" applyBorder="1" applyAlignment="1" applyProtection="1">
      <alignment horizontal="center" vertical="center" wrapText="1"/>
    </xf>
    <xf numFmtId="179" fontId="1" fillId="7" borderId="5" xfId="0" applyNumberFormat="1" applyFont="1" applyFill="1" applyBorder="1" applyAlignment="1" applyProtection="1">
      <alignment horizontal="center" vertical="center" wrapText="1"/>
    </xf>
    <xf numFmtId="185" fontId="7" fillId="7" borderId="5" xfId="0" applyNumberFormat="1" applyFont="1" applyFill="1" applyBorder="1" applyAlignment="1" applyProtection="1">
      <alignment horizontal="center" vertical="center"/>
    </xf>
    <xf numFmtId="186" fontId="7" fillId="7" borderId="5" xfId="0" applyNumberFormat="1" applyFont="1" applyFill="1" applyBorder="1" applyAlignment="1" applyProtection="1">
      <alignment horizontal="center" vertical="center"/>
    </xf>
    <xf numFmtId="187" fontId="7" fillId="7" borderId="5" xfId="0" applyNumberFormat="1" applyFont="1" applyFill="1" applyBorder="1" applyAlignment="1" applyProtection="1">
      <alignment horizontal="center" vertical="center"/>
    </xf>
    <xf numFmtId="179" fontId="4" fillId="7" borderId="0" xfId="54" applyNumberFormat="1" applyFont="1" applyFill="1" applyBorder="1" applyAlignment="1" applyProtection="1">
      <alignment horizontal="center" vertical="center" wrapText="1"/>
    </xf>
    <xf numFmtId="10" fontId="4" fillId="0" borderId="0" xfId="54" applyNumberFormat="1" applyFont="1" applyFill="1" applyAlignment="1" applyProtection="1">
      <alignment horizontal="center" vertical="center" wrapText="1"/>
    </xf>
    <xf numFmtId="0" fontId="6" fillId="7" borderId="0" xfId="0" applyFont="1" applyFill="1" applyBorder="1" applyAlignment="1" applyProtection="1">
      <alignment horizontal="center" vertical="center"/>
    </xf>
    <xf numFmtId="179" fontId="12" fillId="7" borderId="3" xfId="0" applyNumberFormat="1" applyFont="1" applyFill="1" applyBorder="1" applyAlignment="1" applyProtection="1">
      <alignment horizontal="center" vertical="center" wrapText="1"/>
    </xf>
    <xf numFmtId="9" fontId="12" fillId="7" borderId="3" xfId="0" applyNumberFormat="1" applyFont="1" applyFill="1" applyBorder="1" applyAlignment="1" applyProtection="1">
      <alignment horizontal="center" vertical="center" wrapText="1"/>
    </xf>
    <xf numFmtId="10" fontId="12" fillId="4" borderId="12" xfId="0" applyNumberFormat="1" applyFont="1" applyFill="1" applyBorder="1" applyAlignment="1" applyProtection="1">
      <alignment horizontal="center" vertical="center" wrapText="1"/>
    </xf>
    <xf numFmtId="0" fontId="21" fillId="7" borderId="0" xfId="0" applyFont="1" applyFill="1" applyBorder="1" applyAlignment="1" applyProtection="1">
      <alignment horizontal="center" vertical="center" wrapText="1"/>
    </xf>
    <xf numFmtId="179" fontId="12" fillId="7" borderId="5" xfId="0" applyNumberFormat="1" applyFont="1" applyFill="1" applyBorder="1" applyAlignment="1" applyProtection="1">
      <alignment horizontal="center" vertical="center" wrapText="1"/>
    </xf>
    <xf numFmtId="9" fontId="12" fillId="7" borderId="5" xfId="0" applyNumberFormat="1" applyFont="1" applyFill="1" applyBorder="1" applyAlignment="1" applyProtection="1">
      <alignment horizontal="center" vertical="center" wrapText="1"/>
    </xf>
    <xf numFmtId="10" fontId="12" fillId="4" borderId="13" xfId="0" applyNumberFormat="1" applyFont="1" applyFill="1" applyBorder="1" applyAlignment="1" applyProtection="1">
      <alignment horizontal="center" vertical="center" wrapText="1"/>
    </xf>
    <xf numFmtId="10" fontId="12" fillId="0" borderId="13" xfId="0" applyNumberFormat="1" applyFont="1" applyFill="1" applyBorder="1" applyAlignment="1" applyProtection="1">
      <alignment horizontal="center" vertical="center" wrapText="1"/>
      <protection locked="0"/>
    </xf>
    <xf numFmtId="9" fontId="12" fillId="7" borderId="5" xfId="0" applyNumberFormat="1" applyFont="1" applyFill="1" applyBorder="1" applyAlignment="1" applyProtection="1">
      <alignment horizontal="center" vertical="center"/>
    </xf>
    <xf numFmtId="10" fontId="12" fillId="0" borderId="13" xfId="0" applyNumberFormat="1" applyFont="1" applyFill="1" applyBorder="1" applyAlignment="1" applyProtection="1">
      <alignment horizontal="center" vertical="center"/>
      <protection locked="0"/>
    </xf>
    <xf numFmtId="0" fontId="22" fillId="7" borderId="0" xfId="0" applyFont="1" applyFill="1" applyBorder="1" applyAlignment="1" applyProtection="1">
      <alignment horizontal="center" vertical="center" wrapText="1"/>
    </xf>
    <xf numFmtId="0" fontId="21" fillId="7" borderId="0" xfId="0" applyFont="1" applyFill="1" applyBorder="1" applyAlignment="1" applyProtection="1">
      <alignment horizontal="center" vertical="center"/>
    </xf>
    <xf numFmtId="10" fontId="12" fillId="4" borderId="13" xfId="0" applyNumberFormat="1" applyFont="1" applyFill="1" applyBorder="1" applyAlignment="1" applyProtection="1">
      <alignment horizontal="center" vertical="center"/>
      <protection locked="0"/>
    </xf>
    <xf numFmtId="9" fontId="7" fillId="7" borderId="5" xfId="0" applyNumberFormat="1" applyFont="1" applyFill="1" applyBorder="1" applyAlignment="1" applyProtection="1">
      <alignment horizontal="center" vertical="center"/>
    </xf>
    <xf numFmtId="10" fontId="7" fillId="0" borderId="13" xfId="0" applyNumberFormat="1" applyFont="1" applyFill="1" applyBorder="1" applyAlignment="1" applyProtection="1">
      <alignment horizontal="center" vertical="center"/>
      <protection locked="0"/>
    </xf>
    <xf numFmtId="10" fontId="19" fillId="7" borderId="0" xfId="3" applyNumberFormat="1" applyFont="1" applyFill="1" applyBorder="1" applyAlignment="1" applyProtection="1">
      <alignment horizontal="center" vertical="center"/>
    </xf>
    <xf numFmtId="10" fontId="6" fillId="7" borderId="0" xfId="3" applyNumberFormat="1" applyFont="1" applyFill="1" applyBorder="1" applyAlignment="1" applyProtection="1">
      <alignment horizontal="center" vertical="center"/>
    </xf>
    <xf numFmtId="0" fontId="23" fillId="7" borderId="0" xfId="71" applyNumberFormat="1" applyFont="1" applyFill="1" applyAlignment="1" applyProtection="1">
      <alignment horizontal="center" vertical="center"/>
    </xf>
    <xf numFmtId="0" fontId="24" fillId="7" borderId="18" xfId="0" applyFont="1" applyFill="1" applyBorder="1" applyAlignment="1" applyProtection="1">
      <alignment horizontal="left" vertical="top" wrapText="1"/>
    </xf>
    <xf numFmtId="0" fontId="24" fillId="7" borderId="19" xfId="0" applyFont="1" applyFill="1" applyBorder="1" applyAlignment="1" applyProtection="1">
      <alignment horizontal="left" vertical="top" wrapText="1"/>
    </xf>
    <xf numFmtId="176" fontId="19" fillId="7" borderId="0" xfId="0" applyNumberFormat="1" applyFont="1" applyFill="1" applyBorder="1" applyAlignment="1" applyProtection="1">
      <alignment horizontal="center" vertical="center"/>
    </xf>
    <xf numFmtId="179" fontId="2" fillId="7" borderId="0" xfId="0" applyNumberFormat="1" applyFont="1" applyFill="1" applyBorder="1" applyAlignment="1" applyProtection="1">
      <alignment horizontal="center" vertical="center" wrapText="1"/>
    </xf>
    <xf numFmtId="176" fontId="6" fillId="7" borderId="0" xfId="0" applyNumberFormat="1" applyFont="1" applyFill="1" applyAlignment="1" applyProtection="1">
      <alignment horizontal="center" vertical="center"/>
    </xf>
    <xf numFmtId="179" fontId="3" fillId="7" borderId="0" xfId="0" applyNumberFormat="1" applyFont="1" applyFill="1" applyBorder="1" applyAlignment="1" applyProtection="1">
      <alignment horizontal="center" vertical="center"/>
    </xf>
    <xf numFmtId="179" fontId="25" fillId="7" borderId="0" xfId="0" applyNumberFormat="1" applyFont="1" applyFill="1" applyBorder="1" applyAlignment="1" applyProtection="1">
      <alignment horizontal="center" vertical="center" wrapText="1"/>
    </xf>
    <xf numFmtId="179" fontId="3" fillId="7" borderId="0" xfId="0" applyNumberFormat="1" applyFont="1" applyFill="1" applyBorder="1" applyAlignment="1" applyProtection="1">
      <alignment horizontal="center" vertical="center" wrapText="1"/>
    </xf>
    <xf numFmtId="0" fontId="5" fillId="7" borderId="0" xfId="0" applyFont="1" applyFill="1" applyAlignment="1" applyProtection="1">
      <alignment horizontal="center" vertical="center"/>
    </xf>
    <xf numFmtId="0" fontId="6" fillId="7" borderId="0" xfId="0" applyFont="1" applyFill="1" applyAlignment="1" applyProtection="1">
      <alignment horizontal="center" vertical="center" wrapText="1"/>
    </xf>
    <xf numFmtId="0" fontId="7" fillId="7" borderId="0" xfId="0" applyFont="1" applyFill="1" applyAlignment="1" applyProtection="1">
      <alignment horizontal="left" vertical="center"/>
    </xf>
    <xf numFmtId="0" fontId="7" fillId="7" borderId="0" xfId="0" applyFont="1" applyFill="1" applyAlignment="1" applyProtection="1">
      <alignment horizontal="center" vertical="center"/>
    </xf>
    <xf numFmtId="176" fontId="7" fillId="7" borderId="5" xfId="0" applyNumberFormat="1" applyFont="1" applyFill="1" applyBorder="1" applyAlignment="1" applyProtection="1">
      <alignment horizontal="center" vertical="center"/>
    </xf>
    <xf numFmtId="0" fontId="7" fillId="7" borderId="5" xfId="72" applyFont="1" applyFill="1" applyBorder="1" applyAlignment="1" applyProtection="1">
      <alignment horizontal="center" vertical="center" wrapText="1"/>
    </xf>
    <xf numFmtId="179" fontId="20" fillId="7" borderId="5" xfId="54" applyNumberFormat="1" applyFont="1" applyFill="1" applyBorder="1" applyAlignment="1" applyProtection="1">
      <alignment horizontal="center" vertical="center" wrapText="1"/>
    </xf>
    <xf numFmtId="176" fontId="1" fillId="7" borderId="5" xfId="0" applyNumberFormat="1" applyFont="1" applyFill="1" applyBorder="1" applyAlignment="1" applyProtection="1">
      <alignment horizontal="left" vertical="center" wrapText="1"/>
    </xf>
    <xf numFmtId="176" fontId="7" fillId="7" borderId="5" xfId="0" applyNumberFormat="1" applyFont="1" applyFill="1" applyBorder="1" applyAlignment="1" applyProtection="1">
      <alignment horizontal="left" vertical="center" wrapText="1"/>
    </xf>
    <xf numFmtId="0" fontId="7" fillId="7" borderId="5" xfId="64" applyFont="1" applyFill="1" applyBorder="1" applyAlignment="1" applyProtection="1">
      <alignment horizontal="center" vertical="center" wrapText="1"/>
    </xf>
    <xf numFmtId="176" fontId="1" fillId="7" borderId="5" xfId="0" applyNumberFormat="1" applyFont="1" applyFill="1" applyBorder="1" applyAlignment="1" applyProtection="1">
      <alignment vertical="center" wrapText="1"/>
    </xf>
    <xf numFmtId="179" fontId="7" fillId="7" borderId="5" xfId="0" applyNumberFormat="1" applyFont="1" applyFill="1" applyBorder="1" applyAlignment="1" applyProtection="1">
      <alignment horizontal="center" vertical="center" wrapText="1"/>
    </xf>
    <xf numFmtId="176" fontId="7" fillId="7" borderId="5" xfId="64" applyNumberFormat="1" applyFont="1" applyFill="1" applyBorder="1" applyAlignment="1" applyProtection="1">
      <alignment horizontal="center" vertical="center" wrapText="1"/>
    </xf>
    <xf numFmtId="2" fontId="7" fillId="7" borderId="5" xfId="0" applyNumberFormat="1" applyFont="1" applyFill="1" applyBorder="1" applyAlignment="1" applyProtection="1">
      <alignment horizontal="center" vertical="center" wrapText="1"/>
    </xf>
    <xf numFmtId="2" fontId="1" fillId="7" borderId="5" xfId="0" applyNumberFormat="1" applyFont="1" applyFill="1" applyBorder="1" applyAlignment="1" applyProtection="1">
      <alignment horizontal="center" vertical="center"/>
    </xf>
    <xf numFmtId="185" fontId="1" fillId="7" borderId="5" xfId="0" applyNumberFormat="1" applyFont="1" applyFill="1" applyBorder="1" applyAlignment="1" applyProtection="1">
      <alignment horizontal="center" vertical="center"/>
    </xf>
    <xf numFmtId="186" fontId="7" fillId="7" borderId="5" xfId="0" applyNumberFormat="1" applyFont="1" applyFill="1" applyBorder="1" applyAlignment="1" applyProtection="1">
      <alignment horizontal="center" vertical="center" wrapText="1"/>
    </xf>
    <xf numFmtId="179" fontId="2" fillId="7" borderId="0" xfId="0" applyNumberFormat="1" applyFont="1" applyFill="1" applyBorder="1" applyAlignment="1" applyProtection="1">
      <alignment horizontal="center" vertical="center"/>
    </xf>
    <xf numFmtId="179" fontId="6" fillId="7" borderId="0" xfId="0" applyNumberFormat="1" applyFont="1" applyFill="1" applyAlignment="1" applyProtection="1">
      <alignment horizontal="center" vertical="center"/>
    </xf>
    <xf numFmtId="0" fontId="1" fillId="7" borderId="0" xfId="0" applyFont="1" applyFill="1" applyBorder="1" applyAlignment="1" applyProtection="1">
      <alignment vertical="center"/>
    </xf>
    <xf numFmtId="188" fontId="7" fillId="7" borderId="0" xfId="0" applyNumberFormat="1" applyFont="1" applyFill="1" applyAlignment="1" applyProtection="1">
      <alignment vertical="center"/>
    </xf>
    <xf numFmtId="186" fontId="7" fillId="7" borderId="0" xfId="0" applyNumberFormat="1" applyFont="1" applyFill="1" applyAlignment="1" applyProtection="1">
      <alignment vertical="center"/>
    </xf>
    <xf numFmtId="0" fontId="7" fillId="7" borderId="5" xfId="64" applyFont="1" applyFill="1" applyBorder="1" applyAlignment="1" applyProtection="1">
      <alignment horizontal="left" vertical="center" wrapText="1"/>
    </xf>
    <xf numFmtId="0" fontId="1" fillId="7" borderId="5" xfId="0" applyFont="1" applyFill="1" applyBorder="1" applyAlignment="1" applyProtection="1">
      <alignment horizontal="left" vertical="center" wrapText="1"/>
    </xf>
    <xf numFmtId="186" fontId="1" fillId="7" borderId="5" xfId="0" applyNumberFormat="1" applyFont="1" applyFill="1" applyBorder="1" applyAlignment="1" applyProtection="1">
      <alignment horizontal="center" vertical="center"/>
    </xf>
    <xf numFmtId="0" fontId="1" fillId="7" borderId="5" xfId="0" applyFont="1" applyFill="1" applyBorder="1" applyAlignment="1" applyProtection="1">
      <alignment horizontal="center" vertical="center"/>
    </xf>
    <xf numFmtId="9" fontId="7" fillId="7" borderId="1" xfId="0" applyNumberFormat="1" applyFont="1" applyFill="1" applyBorder="1" applyAlignment="1" applyProtection="1">
      <alignment horizontal="center" vertical="center"/>
    </xf>
    <xf numFmtId="10" fontId="7" fillId="0" borderId="20" xfId="0" applyNumberFormat="1" applyFont="1" applyFill="1" applyBorder="1" applyAlignment="1" applyProtection="1">
      <alignment horizontal="center" vertical="center"/>
      <protection locked="0"/>
    </xf>
    <xf numFmtId="9" fontId="7" fillId="7" borderId="9" xfId="0" applyNumberFormat="1" applyFont="1" applyFill="1" applyBorder="1" applyAlignment="1" applyProtection="1">
      <alignment horizontal="center" vertical="center"/>
    </xf>
    <xf numFmtId="10" fontId="7" fillId="0" borderId="21" xfId="0" applyNumberFormat="1" applyFont="1" applyFill="1" applyBorder="1" applyAlignment="1" applyProtection="1">
      <alignment horizontal="center" vertical="center"/>
      <protection locked="0"/>
    </xf>
    <xf numFmtId="9" fontId="7" fillId="7" borderId="1" xfId="0" applyNumberFormat="1" applyFont="1" applyFill="1" applyBorder="1" applyAlignment="1" applyProtection="1">
      <alignment horizontal="center" vertical="center" wrapText="1"/>
    </xf>
    <xf numFmtId="9" fontId="7" fillId="7" borderId="9" xfId="0" applyNumberFormat="1" applyFont="1" applyFill="1" applyBorder="1" applyAlignment="1" applyProtection="1">
      <alignment horizontal="center" vertical="center" wrapText="1"/>
    </xf>
    <xf numFmtId="10" fontId="19" fillId="7" borderId="0" xfId="3" applyNumberFormat="1" applyFont="1" applyFill="1" applyBorder="1" applyAlignment="1" applyProtection="1">
      <alignment horizontal="center" vertical="center" wrapText="1"/>
    </xf>
    <xf numFmtId="9" fontId="7" fillId="0" borderId="14" xfId="0" applyNumberFormat="1" applyFont="1" applyFill="1" applyBorder="1" applyAlignment="1" applyProtection="1">
      <alignment horizontal="center" vertical="center"/>
      <protection locked="0"/>
    </xf>
    <xf numFmtId="9" fontId="7" fillId="0" borderId="21" xfId="0" applyNumberFormat="1" applyFont="1" applyFill="1" applyBorder="1" applyAlignment="1" applyProtection="1">
      <alignment horizontal="center" vertical="center"/>
      <protection locked="0"/>
    </xf>
    <xf numFmtId="0" fontId="24" fillId="7" borderId="22" xfId="0" applyFont="1" applyFill="1" applyBorder="1" applyAlignment="1" applyProtection="1">
      <alignment horizontal="left" vertical="top" wrapText="1"/>
    </xf>
    <xf numFmtId="179" fontId="1" fillId="7" borderId="0" xfId="0" applyNumberFormat="1" applyFont="1" applyFill="1" applyBorder="1" applyAlignment="1" applyProtection="1">
      <alignment horizontal="center" vertical="center" wrapText="1"/>
    </xf>
    <xf numFmtId="0" fontId="26" fillId="7" borderId="19" xfId="0" applyFont="1" applyFill="1" applyBorder="1" applyAlignment="1" applyProtection="1">
      <alignment horizontal="left" vertical="top" wrapText="1"/>
    </xf>
    <xf numFmtId="0" fontId="7" fillId="8" borderId="4" xfId="0" applyNumberFormat="1" applyFont="1" applyFill="1" applyBorder="1" applyAlignment="1" applyProtection="1">
      <alignment horizontal="center" vertical="center"/>
    </xf>
    <xf numFmtId="0" fontId="7" fillId="8" borderId="5" xfId="0" applyFont="1" applyFill="1" applyBorder="1" applyAlignment="1" applyProtection="1">
      <alignment horizontal="center" vertical="center" wrapText="1"/>
    </xf>
    <xf numFmtId="0" fontId="7" fillId="8" borderId="5" xfId="0" applyFont="1" applyFill="1" applyBorder="1" applyAlignment="1" applyProtection="1">
      <alignment horizontal="left" vertical="center" wrapText="1"/>
    </xf>
    <xf numFmtId="0" fontId="14" fillId="7" borderId="4" xfId="0" applyNumberFormat="1" applyFont="1" applyFill="1" applyBorder="1" applyAlignment="1" applyProtection="1">
      <alignment horizontal="center" vertical="center" wrapText="1"/>
    </xf>
    <xf numFmtId="0" fontId="14" fillId="7" borderId="5" xfId="0" applyFont="1" applyFill="1" applyBorder="1" applyAlignment="1" applyProtection="1">
      <alignment horizontal="center" vertical="center" wrapText="1"/>
    </xf>
    <xf numFmtId="176" fontId="1" fillId="7" borderId="5" xfId="0" applyNumberFormat="1" applyFont="1" applyFill="1" applyBorder="1" applyAlignment="1" applyProtection="1">
      <alignment horizontal="left" vertical="center"/>
    </xf>
    <xf numFmtId="0" fontId="14" fillId="7" borderId="5" xfId="0" applyFont="1" applyFill="1" applyBorder="1" applyAlignment="1" applyProtection="1">
      <alignment horizontal="center" vertical="center"/>
    </xf>
    <xf numFmtId="0" fontId="1" fillId="7" borderId="5" xfId="0" applyNumberFormat="1" applyFont="1" applyFill="1" applyBorder="1" applyAlignment="1" applyProtection="1">
      <alignment horizontal="center" vertical="center" wrapText="1"/>
    </xf>
    <xf numFmtId="49" fontId="1" fillId="7" borderId="5" xfId="0" applyNumberFormat="1" applyFont="1" applyFill="1" applyBorder="1" applyAlignment="1" applyProtection="1">
      <alignment horizontal="center" vertical="center" wrapText="1"/>
    </xf>
    <xf numFmtId="176" fontId="14" fillId="7" borderId="5" xfId="0" applyNumberFormat="1" applyFont="1" applyFill="1" applyBorder="1" applyAlignment="1" applyProtection="1">
      <alignment horizontal="center" vertical="center"/>
    </xf>
    <xf numFmtId="176" fontId="14" fillId="7" borderId="5" xfId="0" applyNumberFormat="1" applyFont="1" applyFill="1" applyBorder="1" applyAlignment="1" applyProtection="1">
      <alignment horizontal="left" vertical="center" wrapText="1"/>
    </xf>
    <xf numFmtId="176" fontId="14" fillId="7" borderId="5" xfId="0" applyNumberFormat="1" applyFont="1" applyFill="1" applyBorder="1" applyAlignment="1" applyProtection="1">
      <alignment horizontal="left" vertical="center"/>
    </xf>
    <xf numFmtId="0" fontId="1" fillId="7" borderId="5" xfId="64" applyFont="1" applyFill="1" applyBorder="1" applyAlignment="1" applyProtection="1">
      <alignment horizontal="center" vertical="center" wrapText="1"/>
    </xf>
    <xf numFmtId="0" fontId="1" fillId="7" borderId="5" xfId="64" applyFont="1" applyFill="1" applyBorder="1" applyAlignment="1" applyProtection="1">
      <alignment horizontal="left" vertical="center" wrapText="1"/>
    </xf>
    <xf numFmtId="0" fontId="7" fillId="7" borderId="10" xfId="0" applyNumberFormat="1" applyFont="1" applyFill="1" applyBorder="1" applyAlignment="1" applyProtection="1">
      <alignment horizontal="center" vertical="center"/>
    </xf>
    <xf numFmtId="0" fontId="1" fillId="7" borderId="11" xfId="64" applyFont="1" applyFill="1" applyBorder="1" applyAlignment="1" applyProtection="1">
      <alignment horizontal="center" vertical="center" wrapText="1"/>
    </xf>
    <xf numFmtId="0" fontId="1" fillId="7" borderId="11" xfId="64" applyFont="1" applyFill="1" applyBorder="1" applyAlignment="1" applyProtection="1">
      <alignment horizontal="left" vertical="center" wrapText="1"/>
    </xf>
    <xf numFmtId="0" fontId="1" fillId="7" borderId="11" xfId="0" applyFont="1" applyFill="1" applyBorder="1" applyAlignment="1" applyProtection="1">
      <alignment horizontal="center" vertical="center"/>
    </xf>
    <xf numFmtId="176" fontId="1" fillId="7" borderId="11" xfId="0" applyNumberFormat="1" applyFont="1" applyFill="1" applyBorder="1" applyAlignment="1" applyProtection="1">
      <alignment horizontal="center" vertical="center"/>
    </xf>
    <xf numFmtId="176" fontId="7" fillId="7" borderId="11" xfId="0" applyNumberFormat="1" applyFont="1" applyFill="1" applyBorder="1" applyAlignment="1" applyProtection="1">
      <alignment horizontal="center" vertical="center" wrapText="1"/>
    </xf>
    <xf numFmtId="185" fontId="7" fillId="7" borderId="5" xfId="0" applyNumberFormat="1" applyFont="1" applyFill="1" applyBorder="1" applyAlignment="1" applyProtection="1">
      <alignment horizontal="center" vertical="center" wrapText="1"/>
    </xf>
    <xf numFmtId="183" fontId="1" fillId="7" borderId="5" xfId="0" applyNumberFormat="1" applyFont="1" applyFill="1" applyBorder="1" applyAlignment="1" applyProtection="1">
      <alignment horizontal="center" vertical="center" wrapText="1"/>
    </xf>
    <xf numFmtId="179" fontId="1" fillId="7" borderId="11" xfId="0" applyNumberFormat="1" applyFont="1" applyFill="1" applyBorder="1" applyAlignment="1" applyProtection="1">
      <alignment horizontal="center" vertical="center"/>
    </xf>
    <xf numFmtId="0" fontId="7" fillId="7" borderId="5" xfId="0" applyFont="1" applyFill="1" applyBorder="1" applyAlignment="1" applyProtection="1">
      <alignment vertical="center" wrapText="1"/>
    </xf>
    <xf numFmtId="10" fontId="7" fillId="7" borderId="5" xfId="0" applyNumberFormat="1" applyFont="1" applyFill="1" applyBorder="1" applyAlignment="1" applyProtection="1">
      <alignment horizontal="center" vertical="center"/>
    </xf>
    <xf numFmtId="0" fontId="7" fillId="8" borderId="5" xfId="0" applyFont="1" applyFill="1" applyBorder="1" applyAlignment="1" applyProtection="1">
      <alignment vertical="center" wrapText="1"/>
    </xf>
    <xf numFmtId="10" fontId="7" fillId="8" borderId="5" xfId="0" applyNumberFormat="1" applyFont="1" applyFill="1" applyBorder="1" applyAlignment="1" applyProtection="1">
      <alignment horizontal="center" vertical="center"/>
    </xf>
    <xf numFmtId="9" fontId="7" fillId="8" borderId="5" xfId="0" applyNumberFormat="1" applyFont="1" applyFill="1" applyBorder="1" applyAlignment="1" applyProtection="1">
      <alignment horizontal="center" vertical="center"/>
    </xf>
    <xf numFmtId="179" fontId="7" fillId="7" borderId="11" xfId="0" applyNumberFormat="1" applyFont="1" applyFill="1" applyBorder="1" applyAlignment="1" applyProtection="1">
      <alignment horizontal="center" vertical="center"/>
    </xf>
    <xf numFmtId="9" fontId="7" fillId="7" borderId="11" xfId="0" applyNumberFormat="1" applyFont="1" applyFill="1" applyBorder="1" applyAlignment="1" applyProtection="1">
      <alignment horizontal="center" vertical="center"/>
    </xf>
    <xf numFmtId="176" fontId="19" fillId="8" borderId="0" xfId="0" applyNumberFormat="1" applyFont="1" applyFill="1" applyBorder="1" applyAlignment="1" applyProtection="1">
      <alignment horizontal="center" vertical="center"/>
    </xf>
    <xf numFmtId="0" fontId="6" fillId="8" borderId="0" xfId="0" applyFont="1" applyFill="1" applyAlignment="1" applyProtection="1">
      <alignment horizontal="center" vertical="center"/>
    </xf>
    <xf numFmtId="0" fontId="24" fillId="8" borderId="19" xfId="0" applyFont="1" applyFill="1" applyBorder="1" applyAlignment="1" applyProtection="1">
      <alignment horizontal="left" vertical="top" wrapText="1"/>
    </xf>
    <xf numFmtId="176" fontId="3" fillId="7" borderId="0" xfId="0" applyNumberFormat="1" applyFont="1" applyFill="1" applyBorder="1" applyAlignment="1" applyProtection="1">
      <alignment horizontal="center" vertical="center" wrapText="1"/>
    </xf>
    <xf numFmtId="0" fontId="1" fillId="7" borderId="0" xfId="0" applyFont="1" applyFill="1" applyBorder="1" applyAlignment="1" applyProtection="1">
      <alignment horizontal="center" vertical="center"/>
    </xf>
    <xf numFmtId="176" fontId="2" fillId="7" borderId="0" xfId="0" applyNumberFormat="1" applyFont="1" applyFill="1" applyBorder="1" applyAlignment="1" applyProtection="1">
      <alignment horizontal="center" vertical="center" wrapText="1"/>
    </xf>
    <xf numFmtId="176" fontId="27" fillId="7" borderId="0" xfId="0" applyNumberFormat="1" applyFont="1" applyFill="1" applyBorder="1" applyAlignment="1" applyProtection="1">
      <alignment horizontal="center" vertical="center" wrapText="1"/>
    </xf>
    <xf numFmtId="0" fontId="1" fillId="7" borderId="0" xfId="0" applyFont="1" applyFill="1" applyAlignment="1" applyProtection="1">
      <alignment horizontal="center" vertical="center"/>
    </xf>
    <xf numFmtId="0" fontId="24" fillId="7" borderId="23" xfId="0" applyFont="1" applyFill="1" applyBorder="1" applyAlignment="1" applyProtection="1">
      <alignment horizontal="left" vertical="top" wrapText="1"/>
    </xf>
    <xf numFmtId="0" fontId="7" fillId="0" borderId="0" xfId="0" applyFont="1" applyFill="1" applyAlignment="1" applyProtection="1">
      <alignment vertical="center"/>
    </xf>
    <xf numFmtId="0" fontId="19" fillId="0" borderId="0" xfId="0" applyFont="1" applyFill="1" applyAlignment="1" applyProtection="1">
      <alignment horizontal="center" vertical="center"/>
    </xf>
    <xf numFmtId="0" fontId="19" fillId="0" borderId="0" xfId="0" applyFont="1" applyFill="1" applyAlignment="1" applyProtection="1">
      <alignment horizontal="left" vertical="center"/>
    </xf>
    <xf numFmtId="176" fontId="19" fillId="0" borderId="0" xfId="0" applyNumberFormat="1" applyFont="1" applyFill="1" applyAlignment="1" applyProtection="1">
      <alignment horizontal="center" vertical="center" wrapText="1"/>
    </xf>
    <xf numFmtId="179" fontId="19" fillId="0" borderId="0" xfId="0" applyNumberFormat="1" applyFont="1" applyFill="1" applyAlignment="1" applyProtection="1">
      <alignment horizontal="center" vertical="center"/>
    </xf>
    <xf numFmtId="9" fontId="19" fillId="0" borderId="0" xfId="0" applyNumberFormat="1" applyFont="1" applyFill="1" applyAlignment="1" applyProtection="1">
      <alignment horizontal="center" vertical="center"/>
    </xf>
    <xf numFmtId="0" fontId="19" fillId="0" borderId="0" xfId="0" applyFont="1" applyFill="1" applyBorder="1" applyAlignment="1" applyProtection="1">
      <alignment horizontal="center" vertical="center"/>
    </xf>
    <xf numFmtId="179" fontId="4" fillId="0" borderId="0" xfId="54" applyNumberFormat="1" applyFont="1" applyFill="1" applyAlignment="1" applyProtection="1">
      <alignment horizontal="center" vertical="center" wrapText="1"/>
    </xf>
    <xf numFmtId="176" fontId="4" fillId="0" borderId="0" xfId="54" applyNumberFormat="1" applyFont="1" applyFill="1" applyAlignment="1" applyProtection="1">
      <alignment horizontal="center" vertical="center" wrapText="1"/>
    </xf>
    <xf numFmtId="179" fontId="12" fillId="0" borderId="2" xfId="54" applyNumberFormat="1" applyFont="1" applyFill="1" applyBorder="1" applyAlignment="1" applyProtection="1">
      <alignment horizontal="center" vertical="center" wrapText="1"/>
    </xf>
    <xf numFmtId="179" fontId="12" fillId="0" borderId="3" xfId="54" applyNumberFormat="1" applyFont="1" applyFill="1" applyBorder="1" applyAlignment="1" applyProtection="1">
      <alignment horizontal="center" vertical="center" wrapText="1"/>
    </xf>
    <xf numFmtId="176" fontId="12" fillId="0" borderId="3" xfId="54" applyNumberFormat="1" applyFont="1" applyFill="1" applyBorder="1" applyAlignment="1" applyProtection="1">
      <alignment horizontal="center" vertical="center"/>
    </xf>
    <xf numFmtId="179" fontId="12" fillId="0" borderId="4" xfId="54" applyNumberFormat="1" applyFont="1" applyFill="1" applyBorder="1" applyAlignment="1" applyProtection="1">
      <alignment horizontal="center" vertical="center" wrapText="1"/>
    </xf>
    <xf numFmtId="176" fontId="12" fillId="0" borderId="5" xfId="54" applyNumberFormat="1"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xf>
    <xf numFmtId="0" fontId="7" fillId="0" borderId="11" xfId="0" applyFont="1" applyFill="1" applyBorder="1" applyAlignment="1" applyProtection="1">
      <alignment horizontal="center" vertical="center" wrapText="1"/>
    </xf>
    <xf numFmtId="0" fontId="7" fillId="0" borderId="11" xfId="0" applyFont="1" applyFill="1" applyBorder="1" applyAlignment="1" applyProtection="1">
      <alignment horizontal="left" vertical="center" wrapText="1"/>
    </xf>
    <xf numFmtId="176" fontId="1" fillId="0" borderId="11" xfId="0" applyNumberFormat="1" applyFont="1" applyFill="1" applyBorder="1" applyAlignment="1" applyProtection="1">
      <alignment horizontal="center" vertical="center"/>
    </xf>
    <xf numFmtId="176" fontId="7" fillId="0" borderId="11"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179" fontId="7" fillId="0" borderId="11" xfId="0" applyNumberFormat="1" applyFont="1" applyFill="1" applyBorder="1" applyAlignment="1" applyProtection="1">
      <alignment horizontal="center" vertical="center"/>
    </xf>
    <xf numFmtId="179" fontId="12" fillId="0" borderId="3" xfId="0" applyNumberFormat="1" applyFont="1" applyFill="1" applyBorder="1" applyAlignment="1" applyProtection="1">
      <alignment horizontal="center" vertical="center" wrapText="1"/>
    </xf>
    <xf numFmtId="9" fontId="12" fillId="0" borderId="3" xfId="0" applyNumberFormat="1" applyFont="1" applyFill="1" applyBorder="1" applyAlignment="1" applyProtection="1">
      <alignment horizontal="center" vertical="center" wrapText="1"/>
    </xf>
    <xf numFmtId="179" fontId="12" fillId="0" borderId="5" xfId="0" applyNumberFormat="1" applyFont="1" applyFill="1" applyBorder="1" applyAlignment="1" applyProtection="1">
      <alignment horizontal="center" vertical="center" wrapText="1"/>
    </xf>
    <xf numFmtId="9" fontId="12" fillId="0" borderId="5" xfId="0" applyNumberFormat="1" applyFont="1" applyFill="1" applyBorder="1" applyAlignment="1" applyProtection="1">
      <alignment horizontal="center" vertical="center" wrapText="1"/>
    </xf>
    <xf numFmtId="9" fontId="12" fillId="0" borderId="1" xfId="0" applyNumberFormat="1" applyFont="1" applyFill="1" applyBorder="1" applyAlignment="1" applyProtection="1">
      <alignment horizontal="center" vertical="center" wrapText="1"/>
    </xf>
    <xf numFmtId="9" fontId="12" fillId="0" borderId="9" xfId="0" applyNumberFormat="1" applyFont="1" applyFill="1" applyBorder="1" applyAlignment="1" applyProtection="1">
      <alignment horizontal="center" vertical="center" wrapText="1"/>
    </xf>
    <xf numFmtId="9" fontId="7" fillId="0" borderId="11" xfId="0" applyNumberFormat="1" applyFont="1" applyFill="1" applyBorder="1" applyAlignment="1" applyProtection="1">
      <alignment horizontal="center" vertical="center"/>
    </xf>
    <xf numFmtId="9" fontId="4" fillId="0" borderId="0" xfId="54" applyNumberFormat="1" applyFont="1" applyFill="1" applyAlignment="1" applyProtection="1">
      <alignment horizontal="center" vertical="center" wrapText="1"/>
    </xf>
    <xf numFmtId="0" fontId="6" fillId="0" borderId="0" xfId="0" applyFont="1" applyFill="1" applyBorder="1" applyAlignment="1" applyProtection="1">
      <alignment horizontal="center" vertical="center"/>
    </xf>
    <xf numFmtId="0" fontId="28" fillId="0" borderId="0" xfId="71" applyNumberFormat="1" applyFont="1" applyFill="1" applyAlignment="1" applyProtection="1">
      <alignment horizontal="center" vertical="center"/>
    </xf>
    <xf numFmtId="9" fontId="12" fillId="4" borderId="12" xfId="0" applyNumberFormat="1" applyFont="1" applyFill="1" applyBorder="1" applyAlignment="1" applyProtection="1">
      <alignment horizontal="center" vertical="center" wrapText="1"/>
    </xf>
    <xf numFmtId="0" fontId="21" fillId="0" borderId="0" xfId="0" applyFont="1" applyFill="1" applyBorder="1" applyAlignment="1" applyProtection="1">
      <alignment horizontal="center" vertical="center" wrapText="1"/>
    </xf>
    <xf numFmtId="0" fontId="24" fillId="0" borderId="18" xfId="0" applyFont="1" applyFill="1" applyBorder="1" applyAlignment="1" applyProtection="1">
      <alignment horizontal="left" vertical="top" wrapText="1"/>
    </xf>
    <xf numFmtId="9" fontId="12" fillId="4" borderId="13" xfId="0" applyNumberFormat="1" applyFont="1" applyFill="1" applyBorder="1" applyAlignment="1" applyProtection="1">
      <alignment horizontal="center" vertical="center" wrapText="1"/>
    </xf>
    <xf numFmtId="0" fontId="24" fillId="0" borderId="19" xfId="0" applyFont="1" applyFill="1" applyBorder="1" applyAlignment="1" applyProtection="1">
      <alignment horizontal="left" vertical="top" wrapText="1"/>
    </xf>
    <xf numFmtId="9" fontId="12" fillId="4" borderId="20" xfId="0" applyNumberFormat="1" applyFont="1" applyFill="1" applyBorder="1" applyAlignment="1" applyProtection="1">
      <alignment horizontal="center" vertical="center" wrapText="1"/>
    </xf>
    <xf numFmtId="9" fontId="12" fillId="4" borderId="21" xfId="0" applyNumberFormat="1" applyFont="1" applyFill="1" applyBorder="1" applyAlignment="1" applyProtection="1">
      <alignment horizontal="center" vertical="center" wrapText="1"/>
    </xf>
    <xf numFmtId="9" fontId="12" fillId="4" borderId="13" xfId="0" applyNumberFormat="1" applyFont="1" applyFill="1" applyBorder="1" applyAlignment="1" applyProtection="1">
      <alignment horizontal="center" vertical="center" wrapText="1"/>
      <protection locked="0"/>
    </xf>
    <xf numFmtId="10" fontId="19" fillId="0" borderId="0" xfId="3" applyNumberFormat="1" applyFont="1" applyFill="1" applyBorder="1" applyAlignment="1" applyProtection="1">
      <alignment horizontal="center" vertical="center"/>
    </xf>
    <xf numFmtId="0" fontId="7" fillId="9" borderId="0" xfId="0" applyFont="1" applyFill="1" applyAlignment="1" applyProtection="1">
      <alignment vertical="center"/>
      <protection locked="0"/>
    </xf>
    <xf numFmtId="0" fontId="7" fillId="9" borderId="0" xfId="0" applyFont="1" applyFill="1" applyAlignment="1">
      <alignment vertical="center"/>
    </xf>
    <xf numFmtId="0" fontId="12" fillId="9" borderId="0" xfId="0" applyFont="1" applyFill="1" applyAlignment="1">
      <alignment horizontal="center" vertical="center"/>
    </xf>
    <xf numFmtId="0" fontId="12" fillId="9" borderId="0" xfId="0" applyFont="1" applyFill="1" applyAlignment="1">
      <alignment vertical="center"/>
    </xf>
    <xf numFmtId="0" fontId="19" fillId="9" borderId="0" xfId="0" applyFont="1" applyFill="1" applyAlignment="1">
      <alignment horizontal="center" vertical="center"/>
    </xf>
    <xf numFmtId="0" fontId="7" fillId="9" borderId="0" xfId="0" applyFont="1" applyFill="1" applyAlignment="1">
      <alignment horizontal="center" vertical="center"/>
    </xf>
    <xf numFmtId="179" fontId="4" fillId="9" borderId="0" xfId="54" applyNumberFormat="1" applyFont="1" applyFill="1" applyBorder="1" applyAlignment="1" applyProtection="1">
      <alignment horizontal="center" vertical="center" wrapText="1"/>
      <protection locked="0"/>
    </xf>
    <xf numFmtId="0" fontId="7" fillId="9" borderId="0" xfId="0" applyFont="1" applyFill="1" applyAlignment="1" applyProtection="1">
      <alignment horizontal="center" vertical="center"/>
      <protection locked="0"/>
    </xf>
    <xf numFmtId="179" fontId="21" fillId="9" borderId="5" xfId="54" applyNumberFormat="1" applyFont="1" applyFill="1" applyBorder="1" applyAlignment="1" applyProtection="1">
      <alignment horizontal="center" vertical="center" wrapText="1"/>
    </xf>
    <xf numFmtId="0" fontId="21" fillId="9" borderId="5" xfId="0" applyNumberFormat="1" applyFont="1" applyFill="1" applyBorder="1" applyAlignment="1">
      <alignment horizontal="center" vertical="center"/>
    </xf>
    <xf numFmtId="0" fontId="21" fillId="9" borderId="5" xfId="0" applyFont="1" applyFill="1" applyBorder="1" applyAlignment="1">
      <alignment horizontal="center" vertical="center"/>
    </xf>
    <xf numFmtId="0" fontId="19" fillId="9" borderId="5" xfId="0" applyNumberFormat="1" applyFont="1" applyFill="1" applyBorder="1" applyAlignment="1">
      <alignment horizontal="center" vertical="center"/>
    </xf>
    <xf numFmtId="0" fontId="19" fillId="9" borderId="5" xfId="0" applyFont="1" applyFill="1" applyBorder="1" applyAlignment="1">
      <alignment vertical="center" wrapText="1"/>
    </xf>
    <xf numFmtId="0" fontId="19" fillId="9" borderId="5" xfId="0" applyFont="1" applyFill="1" applyBorder="1" applyAlignment="1">
      <alignment horizontal="left" vertical="center" wrapText="1"/>
    </xf>
    <xf numFmtId="0" fontId="19" fillId="9" borderId="5" xfId="0" applyFont="1" applyFill="1" applyBorder="1" applyAlignment="1">
      <alignment horizontal="center" vertical="center" wrapText="1"/>
    </xf>
    <xf numFmtId="0" fontId="21" fillId="9" borderId="5" xfId="0" applyFont="1" applyFill="1" applyBorder="1" applyAlignment="1">
      <alignment horizontal="center" vertical="center" wrapText="1"/>
    </xf>
    <xf numFmtId="0" fontId="19" fillId="9" borderId="5" xfId="0" applyFont="1" applyFill="1" applyBorder="1" applyAlignment="1">
      <alignment horizontal="center" vertical="center"/>
    </xf>
    <xf numFmtId="0" fontId="21" fillId="9" borderId="5" xfId="0" applyNumberFormat="1" applyFont="1" applyFill="1" applyBorder="1" applyAlignment="1">
      <alignment horizontal="center" vertical="center" wrapText="1"/>
    </xf>
    <xf numFmtId="0" fontId="21" fillId="9" borderId="5" xfId="0" applyFont="1" applyFill="1" applyBorder="1" applyAlignment="1">
      <alignment horizontal="left" vertical="center" wrapText="1"/>
    </xf>
    <xf numFmtId="0" fontId="19" fillId="9" borderId="5" xfId="0" applyNumberFormat="1" applyFont="1" applyFill="1" applyBorder="1" applyAlignment="1">
      <alignment horizontal="center" vertical="center" wrapText="1"/>
    </xf>
  </cellXfs>
  <cellStyles count="7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2 4" xfId="49"/>
    <cellStyle name="常规_融科天城一期一标段总包工程清单" xfId="50"/>
    <cellStyle name="常规_Sheet2" xfId="51"/>
    <cellStyle name="常规_分部分项工程量清单（广州飞碟训练中心安装）" xfId="52"/>
    <cellStyle name="常规_分部分项工程量清单（自行车馆）" xfId="53"/>
    <cellStyle name="一般_万科四季花城三期工程量清单" xfId="54"/>
    <cellStyle name="常规_B4~B8清单-审核量-090928" xfId="55"/>
    <cellStyle name="常规 23 2 3 2 3 2" xfId="56"/>
    <cellStyle name="常规 10 14 10 2" xfId="57"/>
    <cellStyle name="常规 10 14 4 2 2 2" xfId="58"/>
    <cellStyle name="差_汉阳人信汇F地块和武胜人信汇北区人防防化设备清单 20140807 2 3 3" xfId="59"/>
    <cellStyle name="常规 23 3 3" xfId="60"/>
    <cellStyle name="常规 10 2 4 9 2" xfId="61"/>
    <cellStyle name="常规 10 2 4 9" xfId="62"/>
    <cellStyle name="常规_Sheet10 3 2 2" xfId="63"/>
    <cellStyle name="Normal" xfId="64"/>
    <cellStyle name="常规 27 4 2 2" xfId="65"/>
    <cellStyle name="20% - 强调文字颜色 4 2 4 2" xfId="66"/>
    <cellStyle name="_x005f_x005f_x005f_x0007__评标分析报告(上沙片区总包工程)1 12" xfId="67"/>
    <cellStyle name="20% - 强调文字颜色 4 3 2 3 3" xfId="68"/>
    <cellStyle name="好_广州大坦沙项目二期（T10T11栋）钢筋指标表" xfId="69"/>
    <cellStyle name="20% - Accent6 3 2" xfId="70"/>
    <cellStyle name="常规 15_招标清单-表一 土建" xfId="71"/>
    <cellStyle name="常规 16" xfId="72"/>
    <cellStyle name="常规 2" xfId="7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eetMetadata" Target="metadata.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3.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admin\Desktop\&#22825;&#27827;&#37329;&#34701;&#22478;&#39033;&#30446;\&#21672;&#35810;&#31532;2&#31295;\&#38468;&#20214;2&#65306;&#22825;&#27827;&#26234;&#24935;&#22478;&#26680;&#24515;&#21306;AT0305108&#22320;&#22359;&#35774;&#35745;&#26045;&#24037;&#24635;&#25215;&#21253;-&#22303;&#24314;&#24037;&#31243;&#22522;&#20934;&#28165;&#21333;&#25253;&#20215;&#34920;.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ile:///G:\Users\admin\Desktop\&#22825;&#27827;&#37329;&#34701;&#22478;&#39033;&#30446;\&#21672;&#35810;&#31532;7&#31295;&#65288;&#20462;&#35746;&#65289;\&#38468;&#20214;2&#65306;&#37329;&#34701;&#22478;AT091415&#22320;&#22359;&#22303;&#26041;&#21450;&#22522;&#22353;&#25903;&#25252;&#24037;&#31243;-&#22303;&#24314;&#24037;&#31243;&#22522;&#20934;&#28165;&#21333;&#25253;&#20215;&#34920;&#65288;&#19981;&#35843;&#25972;&#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5&#24180;&#39033;&#30446;\3.&#22825;&#27827;&#21306;&#37329;&#34701;&#22478;&#19996;&#21306;AT091415&#22320;&#22359;&#22522;&#22353;&#25903;&#25252;&#21644;&#22303;&#26041;&#24320;&#25366;&#24037;&#31243;&#35774;&#35745;&#26045;&#24037;&#24635;&#25215;&#21253;\&#12304;&#25346;&#32593;&#29256;&#12305;&#22825;&#27827;&#21306;&#37329;&#34701;&#22478;&#19996;&#21306;AT091415&#22320;&#22359;&#22522;&#22353;&#25903;&#25252;&#21644;&#22303;&#26041;&#24320;&#25366;&#24037;&#31243;&#65288;&#29664;&#27743;&#24314;&#35774;&#19979;&#28014;&#29256;3.08%25&#65289;\&#38468;&#20214;2&#65306;&#22825;&#27827;&#21306;&#37329;&#34701;&#22478;&#19996;&#21306;AT091415&#22320;&#22359;&#22522;&#22353;&#25903;&#25252;&#21644;&#22303;&#26041;&#24320;&#25366;&#24037;&#31243;-&#22303;&#24314;&#24037;&#31243;&#22522;&#20934;&#28165;&#21333;&#25253;&#2021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基准清单—土建工程计量计价说明"/>
      <sheetName val="2.1基准清单—大型土石方挖运工程（必填）"/>
      <sheetName val="2.2基准清单—支护及桩基工程（必填）"/>
      <sheetName val="人工费调整"/>
      <sheetName val="2.3基准清单—地下工程单（必填）"/>
      <sheetName val="2.4基准清单—地上中高层住宅工程（60m，必填）"/>
      <sheetName val="2.5基准清单—地上高层住宅工程（100m，必填）"/>
      <sheetName val="2.6基准清单—独栋公共配套（必填）"/>
      <sheetName val="2.7基准清单—主要材料（必填）"/>
      <sheetName val="模拟数据一览表"/>
      <sheetName val="3.1-模拟清单—造价汇总表"/>
      <sheetName val="3.2-模拟清单—大开挖土方工程 "/>
      <sheetName val="3.3-基坑支护工程"/>
      <sheetName val="3.4-模拟清单—桩基工程"/>
      <sheetName val="3.5-模拟清单—地下土建工程（±0.00以下）"/>
      <sheetName val="3.6-模拟清单-装配式中高层住宅塔楼（60m以内）"/>
      <sheetName val="3.7-模拟清单-装配式高层住宅塔楼（100m以内）"/>
      <sheetName val="3.8-模拟清单-独栋公共配套"/>
    </sheetNames>
    <sheetDataSet>
      <sheetData sheetId="0" refreshError="1"/>
      <sheetData sheetId="1" refreshError="1"/>
      <sheetData sheetId="2" refreshError="1">
        <row r="218">
          <cell r="U218">
            <v>0.19</v>
          </cell>
        </row>
        <row r="219">
          <cell r="U219">
            <v>0.065</v>
          </cell>
        </row>
        <row r="220">
          <cell r="U220">
            <v>0.0015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基准清单—土建工程计量计价说明"/>
      <sheetName val="2.1基准清单—大型土石方挖运工程（必填）"/>
      <sheetName val="2.2基准清单—支护及桩基工程（必填）"/>
      <sheetName val="人工费调整"/>
      <sheetName val="2.7基准清单—主要材料（必填）"/>
      <sheetName val="3.1-模拟清单—造价汇总表"/>
      <sheetName val="3.2-模拟清单—大开挖土方工程 "/>
      <sheetName val="3.3-基坑支护工程"/>
      <sheetName val="计算式"/>
    </sheetNames>
    <sheetDataSet>
      <sheetData sheetId="0"/>
      <sheetData sheetId="1"/>
      <sheetData sheetId="2">
        <row r="1">
          <cell r="A1" t="str">
            <v>ZS01-2.2-基准清单报价表—支护及桩基工程（不含税价）    基准期： 2025 年 2 月</v>
          </cell>
        </row>
        <row r="2">
          <cell r="A2" t="str">
            <v>新序号</v>
          </cell>
          <cell r="B2" t="str">
            <v>项目名称</v>
          </cell>
          <cell r="C2" t="str">
            <v>项目特征</v>
          </cell>
          <cell r="D2" t="str">
            <v>计量
单位</v>
          </cell>
          <cell r="E2" t="str">
            <v>单价组成</v>
          </cell>
        </row>
        <row r="2">
          <cell r="T2" t="str">
            <v>综合单价
（基准价）</v>
          </cell>
          <cell r="U2" t="str">
            <v>综合单价</v>
          </cell>
        </row>
        <row r="3">
          <cell r="E3" t="str">
            <v>人工费</v>
          </cell>
        </row>
        <row r="3">
          <cell r="H3" t="str">
            <v>材料设备费</v>
          </cell>
        </row>
        <row r="3">
          <cell r="N3" t="str">
            <v>机械费
（基准价）</v>
          </cell>
          <cell r="O3" t="str">
            <v>机械费</v>
          </cell>
          <cell r="P3" t="str">
            <v>管理费
（基准价）</v>
          </cell>
          <cell r="Q3" t="str">
            <v>管理费</v>
          </cell>
          <cell r="R3" t="str">
            <v>利润
（基准价）</v>
          </cell>
          <cell r="S3" t="str">
            <v>利润</v>
          </cell>
        </row>
        <row r="4">
          <cell r="E4" t="str">
            <v>工种类型</v>
          </cell>
          <cell r="F4" t="str">
            <v>人工单价（基准）</v>
          </cell>
          <cell r="G4" t="str">
            <v>人工单价</v>
          </cell>
          <cell r="H4" t="str">
            <v>主材费</v>
          </cell>
        </row>
        <row r="4">
          <cell r="L4" t="str">
            <v>辅材费
（基准价）</v>
          </cell>
          <cell r="M4" t="str">
            <v>辅材费</v>
          </cell>
        </row>
        <row r="5">
          <cell r="H5" t="str">
            <v>主材名称</v>
          </cell>
          <cell r="I5" t="str">
            <v>主材单价</v>
          </cell>
          <cell r="J5" t="str">
            <v>单位</v>
          </cell>
          <cell r="K5" t="str">
            <v>消耗量</v>
          </cell>
        </row>
        <row r="6">
          <cell r="E6" t="str">
            <v>——</v>
          </cell>
          <cell r="F6" t="str">
            <v>A</v>
          </cell>
          <cell r="G6" t="str">
            <v>A</v>
          </cell>
          <cell r="H6" t="str">
            <v>——</v>
          </cell>
          <cell r="I6" t="str">
            <v>B</v>
          </cell>
          <cell r="J6" t="str">
            <v>——</v>
          </cell>
          <cell r="K6" t="str">
            <v>C</v>
          </cell>
          <cell r="L6" t="str">
            <v>D</v>
          </cell>
          <cell r="M6" t="str">
            <v>D</v>
          </cell>
          <cell r="N6" t="str">
            <v>E</v>
          </cell>
          <cell r="O6" t="str">
            <v>E</v>
          </cell>
          <cell r="P6" t="str">
            <v>F=（A+E）×15%</v>
          </cell>
          <cell r="Q6" t="str">
            <v>F=（A+E）×15%</v>
          </cell>
          <cell r="R6" t="str">
            <v>G=（A+E）×10%</v>
          </cell>
          <cell r="S6" t="str">
            <v>G=（A+E）×10%</v>
          </cell>
          <cell r="T6" t="str">
            <v>H=A+B×C+D+E+F+G</v>
          </cell>
          <cell r="U6" t="str">
            <v>H=A+B×C+D+E+F+G</v>
          </cell>
        </row>
        <row r="7">
          <cell r="A7" t="str">
            <v>Ⅰ</v>
          </cell>
          <cell r="B7" t="str">
            <v>分部分项工程费</v>
          </cell>
        </row>
        <row r="8">
          <cell r="A8" t="str">
            <v>一</v>
          </cell>
          <cell r="B8" t="str">
            <v>土石方工程</v>
          </cell>
        </row>
        <row r="9">
          <cell r="A9" t="str">
            <v>（一）</v>
          </cell>
          <cell r="B9" t="str">
            <v>土石方开挖</v>
          </cell>
        </row>
        <row r="10">
          <cell r="A10" t="str">
            <v>ZS01-B-001</v>
          </cell>
          <cell r="B10" t="str">
            <v>平整场地</v>
          </cell>
          <cell r="C10" t="str">
            <v>1.平整范围:土石方开挖前的场地平整
2.平整内容:场地厚度±30cm以内的开挖及回填、找平及夯实
3.综合考虑:平整方式、干土/湿土、施工场地范围内的土石方运输及堆放等、原土打夯等费用</v>
          </cell>
          <cell r="D10" t="str">
            <v>m2</v>
          </cell>
          <cell r="E10" t="str">
            <v>机械工</v>
          </cell>
          <cell r="F10">
            <v>0.594385964912281</v>
          </cell>
          <cell r="G10">
            <v>0.57061052631579</v>
          </cell>
          <cell r="H10" t="str">
            <v>——</v>
          </cell>
        </row>
        <row r="10">
          <cell r="J10" t="str">
            <v>——</v>
          </cell>
        </row>
        <row r="10">
          <cell r="L10">
            <v>0</v>
          </cell>
          <cell r="M10">
            <v>0</v>
          </cell>
          <cell r="N10">
            <v>1.74</v>
          </cell>
          <cell r="O10">
            <v>1.6704</v>
          </cell>
          <cell r="P10">
            <v>0.350157894736842</v>
          </cell>
          <cell r="Q10">
            <v>0.336151578947368</v>
          </cell>
          <cell r="R10">
            <v>0.233438596491228</v>
          </cell>
          <cell r="S10">
            <v>0.224101052631579</v>
          </cell>
          <cell r="T10">
            <v>2.91798245614035</v>
          </cell>
          <cell r="U10">
            <v>2.80126315789474</v>
          </cell>
        </row>
        <row r="11">
          <cell r="A11" t="str">
            <v>ZS01-B-002</v>
          </cell>
          <cell r="B11" t="str">
            <v>挖一般土石方</v>
          </cell>
          <cell r="C11" t="str">
            <v>1.开挖类别:土方、石方、建筑废料等
2.开挖部位:路面、大基坑、基坑内桩间土方等
3.开挖方式:人机配合
4.综合考率:开挖深度、将土石方堆放一边、清理机下余土、工作面内排水、修理边坡工作面、支挡土板等费用</v>
          </cell>
          <cell r="D11" t="str">
            <v>m3</v>
          </cell>
          <cell r="E11" t="str">
            <v>机械工</v>
          </cell>
          <cell r="F11">
            <v>2.27140350877193</v>
          </cell>
          <cell r="G11">
            <v>2.18054736842105</v>
          </cell>
          <cell r="H11" t="str">
            <v>——</v>
          </cell>
        </row>
        <row r="11">
          <cell r="J11" t="str">
            <v>——</v>
          </cell>
        </row>
        <row r="11">
          <cell r="L11">
            <v>0</v>
          </cell>
          <cell r="M11">
            <v>0</v>
          </cell>
          <cell r="N11">
            <v>2.754</v>
          </cell>
          <cell r="O11">
            <v>2.64384</v>
          </cell>
          <cell r="P11">
            <v>0.753810526315789</v>
          </cell>
          <cell r="Q11">
            <v>0.723658105263158</v>
          </cell>
          <cell r="R11">
            <v>0.502540350877193</v>
          </cell>
          <cell r="S11">
            <v>0.482438736842105</v>
          </cell>
          <cell r="T11">
            <v>6.28175438596491</v>
          </cell>
          <cell r="U11">
            <v>6.03048421052632</v>
          </cell>
        </row>
        <row r="12">
          <cell r="A12" t="str">
            <v>ZS01-B-003</v>
          </cell>
          <cell r="B12" t="str">
            <v>挖基础、沟槽土石方</v>
          </cell>
          <cell r="C12" t="str">
            <v>1.开挖类别:土方、石方、建筑废料等
2.开挖部位:独立基础或承台基坑、条形沟槽、坑槽内桩间土方等
3.开挖方式:人机配合
4.综合考率:开挖深度、将土石方堆放一边、清理机下余土、工作面内排水、修理边坡工作面、支挡土板等费用</v>
          </cell>
          <cell r="D12" t="str">
            <v>m3</v>
          </cell>
          <cell r="E12" t="str">
            <v>机械工</v>
          </cell>
          <cell r="F12">
            <v>6.80359649122807</v>
          </cell>
          <cell r="G12">
            <v>6.53145263157895</v>
          </cell>
          <cell r="H12" t="str">
            <v>——</v>
          </cell>
        </row>
        <row r="12">
          <cell r="J12" t="str">
            <v>——</v>
          </cell>
        </row>
        <row r="12">
          <cell r="L12">
            <v>0</v>
          </cell>
          <cell r="M12">
            <v>0</v>
          </cell>
          <cell r="N12">
            <v>2.686</v>
          </cell>
          <cell r="O12">
            <v>2.57856</v>
          </cell>
          <cell r="P12">
            <v>1.42343947368421</v>
          </cell>
          <cell r="Q12">
            <v>1.36650189473684</v>
          </cell>
          <cell r="R12">
            <v>0.948959649122807</v>
          </cell>
          <cell r="S12">
            <v>0.911001263157895</v>
          </cell>
          <cell r="T12">
            <v>11.8619956140351</v>
          </cell>
          <cell r="U12">
            <v>11.3875157894737</v>
          </cell>
        </row>
        <row r="13">
          <cell r="A13" t="str">
            <v>ZS01-B-004</v>
          </cell>
          <cell r="B13" t="str">
            <v>挖一般淤泥、流沙</v>
          </cell>
          <cell r="C13" t="str">
            <v>1.开挖类别:淤泥、流砂等
2.开挖部位:路面、大基坑等
3.开挖方式:人机配合
4.综合考率:开挖深度、将土石方堆放一边、清理机下余土、工作面内排水、修理边坡工作面、支挡土板等费用</v>
          </cell>
          <cell r="D13" t="str">
            <v>m3</v>
          </cell>
          <cell r="E13" t="str">
            <v>机械工</v>
          </cell>
          <cell r="F13">
            <v>3.1799649122807</v>
          </cell>
          <cell r="G13">
            <v>3.05276631578947</v>
          </cell>
          <cell r="H13" t="str">
            <v>——</v>
          </cell>
        </row>
        <row r="13">
          <cell r="J13" t="str">
            <v>——</v>
          </cell>
        </row>
        <row r="13">
          <cell r="L13">
            <v>0</v>
          </cell>
          <cell r="M13">
            <v>0</v>
          </cell>
          <cell r="N13">
            <v>4.536</v>
          </cell>
          <cell r="O13">
            <v>4.35456</v>
          </cell>
          <cell r="P13">
            <v>1.15739473684211</v>
          </cell>
          <cell r="Q13">
            <v>1.11109894736842</v>
          </cell>
          <cell r="R13">
            <v>0.77159649122807</v>
          </cell>
          <cell r="S13">
            <v>0.740732631578947</v>
          </cell>
          <cell r="T13">
            <v>9.64495614035088</v>
          </cell>
          <cell r="U13">
            <v>9.25915789473684</v>
          </cell>
        </row>
        <row r="14">
          <cell r="A14" t="str">
            <v>ZS01-B-005</v>
          </cell>
          <cell r="B14" t="str">
            <v>挖基础、沟槽淤泥、流沙</v>
          </cell>
          <cell r="C14" t="str">
            <v>1.开挖类别:淤泥、流砂等
2.开挖部位:独立基础或承台基坑、条形沟槽、桩间土方等
3.开挖方式:人机配合
4.综合考率:开挖深度、将土石方堆放一边、清理机下余土、工作面内排水、修理边坡工作面、支挡土板等费用</v>
          </cell>
          <cell r="D14" t="str">
            <v>m3</v>
          </cell>
          <cell r="E14" t="str">
            <v>机械工</v>
          </cell>
          <cell r="F14">
            <v>9.5250350877193</v>
          </cell>
          <cell r="G14">
            <v>9.14403368421052</v>
          </cell>
          <cell r="H14" t="str">
            <v>——</v>
          </cell>
        </row>
        <row r="14">
          <cell r="J14" t="str">
            <v>——</v>
          </cell>
        </row>
        <row r="14">
          <cell r="L14">
            <v>0</v>
          </cell>
          <cell r="M14">
            <v>0</v>
          </cell>
          <cell r="N14">
            <v>4.424</v>
          </cell>
          <cell r="O14">
            <v>4.24704</v>
          </cell>
          <cell r="P14">
            <v>2.09235526315789</v>
          </cell>
          <cell r="Q14">
            <v>2.00866105263158</v>
          </cell>
          <cell r="R14">
            <v>1.39490350877193</v>
          </cell>
          <cell r="S14">
            <v>1.33910736842105</v>
          </cell>
          <cell r="T14">
            <v>17.4362938596491</v>
          </cell>
          <cell r="U14">
            <v>16.7388421052632</v>
          </cell>
        </row>
        <row r="15">
          <cell r="A15" t="str">
            <v>ZS01-B-006</v>
          </cell>
          <cell r="B15" t="str">
            <v>人工挖土石方</v>
          </cell>
          <cell r="C15" t="str">
            <v>1.开挖类别:土方、石方、淤泥、流砂、建筑废料等
2.开挖部位:发包人及监理人现场确认的零星土石方
3.开挖方式:人工挖土
4.综合考率:开挖深度、将土石方堆放一边、工作面内排水、修理边坡工作面、支挡土板等费用</v>
          </cell>
          <cell r="D15" t="str">
            <v>m3</v>
          </cell>
          <cell r="E15" t="str">
            <v>普工</v>
          </cell>
          <cell r="F15">
            <v>53.930625</v>
          </cell>
          <cell r="G15">
            <v>51.7734</v>
          </cell>
          <cell r="H15" t="str">
            <v>——</v>
          </cell>
        </row>
        <row r="15">
          <cell r="J15" t="str">
            <v>——</v>
          </cell>
        </row>
        <row r="15">
          <cell r="L15">
            <v>0</v>
          </cell>
          <cell r="M15">
            <v>0</v>
          </cell>
          <cell r="N15">
            <v>4.16</v>
          </cell>
          <cell r="O15">
            <v>3.9936</v>
          </cell>
          <cell r="P15">
            <v>8.71359375</v>
          </cell>
          <cell r="Q15">
            <v>8.36505</v>
          </cell>
          <cell r="R15">
            <v>5.8090625</v>
          </cell>
          <cell r="S15">
            <v>5.5767</v>
          </cell>
          <cell r="T15">
            <v>72.61328125</v>
          </cell>
          <cell r="U15">
            <v>69.70875</v>
          </cell>
        </row>
        <row r="16">
          <cell r="A16" t="str">
            <v>（二）</v>
          </cell>
          <cell r="B16" t="str">
            <v>土石方破碎</v>
          </cell>
        </row>
        <row r="17">
          <cell r="A17" t="str">
            <v>ZS01-B-007</v>
          </cell>
          <cell r="B17" t="str">
            <v>机械破碎石方</v>
          </cell>
          <cell r="C17" t="str">
            <v>1.破碎方式:常规机械破碎
2.破碎部位:基坑、沟槽、地坪、道路等室外部位
3.综合考虑:石方类型、施工场地范围内的运输及堆放等费用</v>
          </cell>
          <cell r="D17" t="str">
            <v>m3</v>
          </cell>
          <cell r="E17" t="str">
            <v>机械工</v>
          </cell>
          <cell r="F17">
            <v>1.67701754385965</v>
          </cell>
          <cell r="G17">
            <v>1.60993684210526</v>
          </cell>
          <cell r="H17" t="str">
            <v>——</v>
          </cell>
        </row>
        <row r="17">
          <cell r="J17" t="str">
            <v>——</v>
          </cell>
        </row>
        <row r="17">
          <cell r="L17">
            <v>0</v>
          </cell>
          <cell r="M17">
            <v>0</v>
          </cell>
          <cell r="N17">
            <v>33.17</v>
          </cell>
          <cell r="O17">
            <v>31.8432</v>
          </cell>
          <cell r="P17">
            <v>5.22705263157895</v>
          </cell>
          <cell r="Q17">
            <v>5.01797052631579</v>
          </cell>
          <cell r="R17">
            <v>3.48470175438596</v>
          </cell>
          <cell r="S17">
            <v>3.34531368421053</v>
          </cell>
          <cell r="T17">
            <v>43.5587719298246</v>
          </cell>
          <cell r="U17">
            <v>41.8164210526316</v>
          </cell>
        </row>
        <row r="18">
          <cell r="A18" t="str">
            <v>ZS01-B-008</v>
          </cell>
          <cell r="B18" t="str">
            <v>机械打眼爆破石方</v>
          </cell>
          <cell r="C18" t="str">
            <v>1.破碎方式:机械打眼爆破
2.破碎部位:基坑、沟槽、地坪、道路等室外部位
3.综合考虑:石方类型、封锁爆破区,爆破前后的检查、施工场地范围内的运输及堆放等费用</v>
          </cell>
          <cell r="D18" t="str">
            <v>m3</v>
          </cell>
          <cell r="E18" t="str">
            <v>机械工</v>
          </cell>
          <cell r="F18">
            <v>39.0384210526316</v>
          </cell>
          <cell r="G18">
            <v>37.4768842105263</v>
          </cell>
          <cell r="H18" t="str">
            <v>——</v>
          </cell>
        </row>
        <row r="18">
          <cell r="J18" t="str">
            <v>——</v>
          </cell>
        </row>
        <row r="18">
          <cell r="L18">
            <v>20.09</v>
          </cell>
          <cell r="M18">
            <v>19.2864</v>
          </cell>
          <cell r="N18">
            <v>20.91</v>
          </cell>
          <cell r="O18">
            <v>20.0736</v>
          </cell>
          <cell r="P18">
            <v>8.99226315789473</v>
          </cell>
          <cell r="Q18">
            <v>8.63257263157895</v>
          </cell>
          <cell r="R18">
            <v>5.99484210526316</v>
          </cell>
          <cell r="S18">
            <v>5.75504842105263</v>
          </cell>
          <cell r="T18">
            <v>95.0255263157895</v>
          </cell>
          <cell r="U18">
            <v>91.2245052631579</v>
          </cell>
        </row>
        <row r="19">
          <cell r="A19" t="str">
            <v>ZS01-B-009</v>
          </cell>
          <cell r="B19" t="str">
            <v>静力爆破石方</v>
          </cell>
          <cell r="C19" t="str">
            <v>1.破碎方式:静力爆破
2.破碎部位:基坑、沟槽、地坪、道路等室外部位
3.综合考虑:石方类型、风镐二次破碎、施工场地范围内的运输及堆放等费用</v>
          </cell>
          <cell r="D19" t="str">
            <v>m3</v>
          </cell>
          <cell r="E19" t="str">
            <v>机械工</v>
          </cell>
          <cell r="F19">
            <v>126.604210526316</v>
          </cell>
          <cell r="G19">
            <v>121.540042105263</v>
          </cell>
          <cell r="H19" t="str">
            <v>——</v>
          </cell>
        </row>
        <row r="19">
          <cell r="J19" t="str">
            <v>——</v>
          </cell>
        </row>
        <row r="19">
          <cell r="L19">
            <v>62.83</v>
          </cell>
          <cell r="M19">
            <v>60.3168</v>
          </cell>
          <cell r="N19">
            <v>109.69</v>
          </cell>
          <cell r="O19">
            <v>105.3024</v>
          </cell>
          <cell r="P19">
            <v>35.4441315789474</v>
          </cell>
          <cell r="Q19">
            <v>34.0263663157895</v>
          </cell>
          <cell r="R19">
            <v>23.6294210526316</v>
          </cell>
          <cell r="S19">
            <v>22.6842442105263</v>
          </cell>
          <cell r="T19">
            <v>358.197763157895</v>
          </cell>
          <cell r="U19">
            <v>343.869852631579</v>
          </cell>
        </row>
        <row r="20">
          <cell r="A20" t="str">
            <v>ZS01-B-010</v>
          </cell>
          <cell r="B20" t="str">
            <v>室外混凝土破除</v>
          </cell>
          <cell r="C20" t="str">
            <v>1.破碎方式:常规机械破碎
2.破碎部位:基坑、沟槽、地坪、道路等室外部位
3.综合考虑:拆除、清理、施工场地范围内的运输及堆放等费用</v>
          </cell>
          <cell r="D20" t="str">
            <v>m3</v>
          </cell>
          <cell r="E20" t="str">
            <v>机械工</v>
          </cell>
          <cell r="F20">
            <v>23.3333333333333</v>
          </cell>
          <cell r="G20">
            <v>22.4</v>
          </cell>
          <cell r="H20" t="str">
            <v>——</v>
          </cell>
        </row>
        <row r="20">
          <cell r="J20" t="str">
            <v>——</v>
          </cell>
        </row>
        <row r="20">
          <cell r="L20">
            <v>0</v>
          </cell>
          <cell r="M20">
            <v>0</v>
          </cell>
          <cell r="N20">
            <v>53.33</v>
          </cell>
          <cell r="O20">
            <v>51.1968</v>
          </cell>
          <cell r="P20">
            <v>11.4995</v>
          </cell>
          <cell r="Q20">
            <v>11.03952</v>
          </cell>
          <cell r="R20">
            <v>7.66633333333333</v>
          </cell>
          <cell r="S20">
            <v>7.35968</v>
          </cell>
          <cell r="T20">
            <v>95.8291666666666</v>
          </cell>
          <cell r="U20">
            <v>91.996</v>
          </cell>
        </row>
        <row r="21">
          <cell r="A21" t="str">
            <v>ZS01-B-011</v>
          </cell>
          <cell r="B21" t="str">
            <v>室外钢筋混凝土破除</v>
          </cell>
          <cell r="C21" t="str">
            <v>1.破碎方式:常规机械破碎
2.破碎部位:基坑、沟槽、地坪、道路等室外部位
3.综合考虑:拆除、清理施工场地范围内的运输及堆放等费用</v>
          </cell>
          <cell r="D21" t="str">
            <v>m3</v>
          </cell>
          <cell r="E21" t="str">
            <v>机械工</v>
          </cell>
          <cell r="F21">
            <v>37.0666666666667</v>
          </cell>
          <cell r="G21">
            <v>35.584</v>
          </cell>
          <cell r="H21" t="str">
            <v>——</v>
          </cell>
        </row>
        <row r="21">
          <cell r="J21" t="str">
            <v>——</v>
          </cell>
        </row>
        <row r="21">
          <cell r="L21">
            <v>0</v>
          </cell>
          <cell r="M21">
            <v>0</v>
          </cell>
          <cell r="N21">
            <v>85.53</v>
          </cell>
          <cell r="O21">
            <v>82.1088</v>
          </cell>
          <cell r="P21">
            <v>18.3895</v>
          </cell>
          <cell r="Q21">
            <v>17.65392</v>
          </cell>
          <cell r="R21">
            <v>12.2596666666667</v>
          </cell>
          <cell r="S21">
            <v>11.76928</v>
          </cell>
          <cell r="T21">
            <v>153.245833333333</v>
          </cell>
          <cell r="U21">
            <v>147.116</v>
          </cell>
        </row>
        <row r="22">
          <cell r="A22" t="str">
            <v>（三）</v>
          </cell>
          <cell r="B22" t="str">
            <v>土石方运输</v>
          </cell>
        </row>
        <row r="23">
          <cell r="A23" t="str">
            <v>ZS01-B-012</v>
          </cell>
          <cell r="B23" t="str">
            <v>土方运输 1km内</v>
          </cell>
          <cell r="C23" t="str">
            <v>1.土壤类别:土方
2.挖运方式:人工或挖土机装车、自卸汽车运输
3.运距:1km
4.综合考虑:运输高度、机械类型、装车、运输、卸土、空回等费用</v>
          </cell>
          <cell r="D23" t="str">
            <v>m3</v>
          </cell>
          <cell r="E23" t="str">
            <v>机械工</v>
          </cell>
          <cell r="F23">
            <v>0.934035087719298</v>
          </cell>
          <cell r="G23">
            <v>0.896673684210526</v>
          </cell>
          <cell r="H23" t="str">
            <v>——</v>
          </cell>
        </row>
        <row r="23">
          <cell r="J23" t="str">
            <v>——</v>
          </cell>
        </row>
        <row r="23">
          <cell r="L23">
            <v>0</v>
          </cell>
          <cell r="M23">
            <v>0</v>
          </cell>
          <cell r="N23">
            <v>2.33459649122807</v>
          </cell>
          <cell r="O23">
            <v>2.24121263157895</v>
          </cell>
          <cell r="P23">
            <v>0.490294736842105</v>
          </cell>
          <cell r="Q23">
            <v>0.470682947368421</v>
          </cell>
          <cell r="R23">
            <v>0.326863157894737</v>
          </cell>
          <cell r="S23">
            <v>0.313788631578947</v>
          </cell>
          <cell r="T23">
            <v>4.08578947368421</v>
          </cell>
          <cell r="U23">
            <v>3.92235789473684</v>
          </cell>
        </row>
        <row r="24">
          <cell r="A24" t="str">
            <v>ZS01-B-013</v>
          </cell>
          <cell r="B24" t="str">
            <v>土方运输 每增加1km</v>
          </cell>
          <cell r="C24" t="str">
            <v>1.土壤类别:土方
2.挖运方式:人工或挖土机装车、自卸汽车运输
3.增加运距:1km
4.综合考虑:运输高度、机械类型、装车、运输、卸土、空回等费用
5.若分别计取土石方开挖、二次挖运或转运、土方运输及运距增加费、安全文明措施费、预算包干费等合计全费用单价大于大型土石方外运单价（编号ZS01-A-001） ，则按大型图示方挖运单价计算。</v>
          </cell>
          <cell r="D24" t="str">
            <v>m3</v>
          </cell>
          <cell r="E24" t="str">
            <v>机械工</v>
          </cell>
          <cell r="F24">
            <v>0.14859649122807</v>
          </cell>
          <cell r="G24">
            <v>0.142652631578947</v>
          </cell>
          <cell r="H24" t="str">
            <v>——</v>
          </cell>
        </row>
        <row r="24">
          <cell r="J24" t="str">
            <v>——</v>
          </cell>
        </row>
        <row r="24">
          <cell r="L24">
            <v>0</v>
          </cell>
          <cell r="M24">
            <v>0</v>
          </cell>
          <cell r="N24">
            <v>1.16</v>
          </cell>
          <cell r="O24">
            <v>1.1136</v>
          </cell>
          <cell r="P24">
            <v>0.196289473684211</v>
          </cell>
          <cell r="Q24">
            <v>0.188437894736842</v>
          </cell>
          <cell r="R24">
            <v>0.130859649122807</v>
          </cell>
          <cell r="S24">
            <v>0.125625263157895</v>
          </cell>
          <cell r="T24">
            <v>1.63574561403509</v>
          </cell>
          <cell r="U24">
            <v>1.57031578947368</v>
          </cell>
        </row>
        <row r="25">
          <cell r="A25" t="str">
            <v>ZS01-B-014</v>
          </cell>
          <cell r="B25" t="str">
            <v>石方运输 1km内</v>
          </cell>
          <cell r="C25" t="str">
            <v>1.土壤类别:石方、建筑废料
2.挖运方式:人工或挖土机装车、自卸汽车运输
3.运距:1km
4.综合考虑:运输高度、机械类型、装车、运输、卸土、空回等费用</v>
          </cell>
          <cell r="D25" t="str">
            <v>m3</v>
          </cell>
          <cell r="E25" t="str">
            <v>机械工</v>
          </cell>
          <cell r="F25">
            <v>1.95298245614035</v>
          </cell>
          <cell r="G25">
            <v>1.87486315789474</v>
          </cell>
          <cell r="H25" t="str">
            <v>——</v>
          </cell>
        </row>
        <row r="25">
          <cell r="J25" t="str">
            <v>——</v>
          </cell>
        </row>
        <row r="25">
          <cell r="L25">
            <v>0</v>
          </cell>
          <cell r="M25">
            <v>0</v>
          </cell>
          <cell r="N25">
            <v>10.2945964912281</v>
          </cell>
          <cell r="O25">
            <v>9.88281263157895</v>
          </cell>
          <cell r="P25">
            <v>1.83713684210526</v>
          </cell>
          <cell r="Q25">
            <v>1.76365136842105</v>
          </cell>
          <cell r="R25">
            <v>1.22475789473684</v>
          </cell>
          <cell r="S25">
            <v>1.17576757894737</v>
          </cell>
          <cell r="T25">
            <v>15.3094736842105</v>
          </cell>
          <cell r="U25">
            <v>14.6970947368421</v>
          </cell>
        </row>
        <row r="26">
          <cell r="A26" t="str">
            <v>ZS01-B-015</v>
          </cell>
          <cell r="B26" t="str">
            <v>石方运输 每增加1km</v>
          </cell>
          <cell r="C26" t="str">
            <v>1.土壤类别:石方、建筑废料
2.挖运方式:人工或挖土机装车、自卸汽车运输
3.增加运距:1km
4.综合考虑:运输高度、机械类型、装车、运输、卸土、空回等费用
5.若分别计取土石方开挖、二次挖运或转运、土方运输及运距增加费、安全文明措施费、预算包干费等合计全费用单价大于大型土石方外运单价（编号ZS01-A-001） ，则按大型图示方挖运单价计算。</v>
          </cell>
          <cell r="D26" t="str">
            <v>m3</v>
          </cell>
          <cell r="E26" t="str">
            <v>机械工</v>
          </cell>
          <cell r="F26">
            <v>0.254736842105263</v>
          </cell>
          <cell r="G26">
            <v>0.244547368421053</v>
          </cell>
          <cell r="H26" t="str">
            <v>——</v>
          </cell>
        </row>
        <row r="26">
          <cell r="J26" t="str">
            <v>——</v>
          </cell>
        </row>
        <row r="26">
          <cell r="L26">
            <v>0</v>
          </cell>
          <cell r="M26">
            <v>0</v>
          </cell>
          <cell r="N26">
            <v>1.98</v>
          </cell>
          <cell r="O26">
            <v>1.9008</v>
          </cell>
          <cell r="P26">
            <v>0.335210526315789</v>
          </cell>
          <cell r="Q26">
            <v>0.321802105263158</v>
          </cell>
          <cell r="R26">
            <v>0.223473684210526</v>
          </cell>
          <cell r="S26">
            <v>0.214534736842105</v>
          </cell>
          <cell r="T26">
            <v>2.79342105263158</v>
          </cell>
          <cell r="U26">
            <v>2.68168421052632</v>
          </cell>
        </row>
        <row r="27">
          <cell r="A27" t="str">
            <v>ZS01-B-016</v>
          </cell>
          <cell r="B27" t="str">
            <v>淤泥、流沙运输 1km内</v>
          </cell>
          <cell r="C27" t="str">
            <v>1.土壤类别:淤泥、流砂
2.挖运方式:人工或挖土机装车、自卸汽车运输
3.运距:1km
4.综合考虑:运输高度、机械类型、装车、运输、卸土、空回等费用</v>
          </cell>
          <cell r="D27" t="str">
            <v>m3</v>
          </cell>
          <cell r="E27" t="str">
            <v>机械工</v>
          </cell>
          <cell r="F27">
            <v>1.68763157894737</v>
          </cell>
          <cell r="G27">
            <v>1.62012631578947</v>
          </cell>
          <cell r="H27" t="str">
            <v>——</v>
          </cell>
        </row>
        <row r="27">
          <cell r="J27" t="str">
            <v>——</v>
          </cell>
        </row>
        <row r="27">
          <cell r="L27">
            <v>0</v>
          </cell>
          <cell r="M27">
            <v>0</v>
          </cell>
          <cell r="N27">
            <v>8.22459649122807</v>
          </cell>
          <cell r="O27">
            <v>7.89561263157895</v>
          </cell>
          <cell r="P27">
            <v>1.48683421052632</v>
          </cell>
          <cell r="Q27">
            <v>1.42736084210526</v>
          </cell>
          <cell r="R27">
            <v>0.991222807017544</v>
          </cell>
          <cell r="S27">
            <v>0.951573894736842</v>
          </cell>
          <cell r="T27">
            <v>12.3902850877193</v>
          </cell>
          <cell r="U27">
            <v>11.8946736842105</v>
          </cell>
        </row>
        <row r="28">
          <cell r="A28" t="str">
            <v>ZS01-B-017</v>
          </cell>
          <cell r="B28" t="str">
            <v>淤泥、流沙运输 每增加1km</v>
          </cell>
          <cell r="C28" t="str">
            <v>1.土壤类别:淤泥、流砂
2.挖运方式:人工或挖土机装车、自卸汽车运输
3.增加运距:1km
4.综合考虑:运土高度、机械类型、场内运距等费用</v>
          </cell>
          <cell r="D28" t="str">
            <v>m3</v>
          </cell>
          <cell r="E28" t="str">
            <v>机械工</v>
          </cell>
          <cell r="F28">
            <v>0.180438596491228</v>
          </cell>
          <cell r="G28">
            <v>0.173221052631579</v>
          </cell>
          <cell r="H28" t="str">
            <v>——</v>
          </cell>
        </row>
        <row r="28">
          <cell r="J28" t="str">
            <v>——</v>
          </cell>
        </row>
        <row r="28">
          <cell r="L28">
            <v>0</v>
          </cell>
          <cell r="M28">
            <v>0</v>
          </cell>
          <cell r="N28">
            <v>1.44</v>
          </cell>
          <cell r="O28">
            <v>1.3824</v>
          </cell>
          <cell r="P28">
            <v>0.243065789473684</v>
          </cell>
          <cell r="Q28">
            <v>0.233343157894737</v>
          </cell>
          <cell r="R28">
            <v>0.162043859649123</v>
          </cell>
          <cell r="S28">
            <v>0.155562105263158</v>
          </cell>
          <cell r="T28">
            <v>2.02554824561403</v>
          </cell>
          <cell r="U28">
            <v>1.94452631578947</v>
          </cell>
        </row>
        <row r="29">
          <cell r="A29" t="str">
            <v>ZS01-B-018</v>
          </cell>
          <cell r="B29" t="str">
            <v>泥浆运输 1km内</v>
          </cell>
          <cell r="C29" t="str">
            <v>1.土壤类别:泥浆
2.挖运方式:泥浆泵抽取、泥浆罐车运输
3.运距:1km
4.综合考虑:运土高度、机械类型、场内运距等费用</v>
          </cell>
          <cell r="D29" t="str">
            <v>m3</v>
          </cell>
          <cell r="E29" t="str">
            <v>机械工</v>
          </cell>
          <cell r="F29">
            <v>20.3789473684211</v>
          </cell>
          <cell r="G29">
            <v>19.5637894736842</v>
          </cell>
          <cell r="H29" t="str">
            <v>——</v>
          </cell>
        </row>
        <row r="29">
          <cell r="J29" t="str">
            <v>——</v>
          </cell>
        </row>
        <row r="29">
          <cell r="L29">
            <v>0</v>
          </cell>
          <cell r="M29">
            <v>0</v>
          </cell>
          <cell r="N29">
            <v>25.15</v>
          </cell>
          <cell r="O29">
            <v>24.144</v>
          </cell>
          <cell r="P29">
            <v>6.82934210526316</v>
          </cell>
          <cell r="Q29">
            <v>6.55616842105263</v>
          </cell>
          <cell r="R29">
            <v>4.5528947368421</v>
          </cell>
          <cell r="S29">
            <v>4.37077894736842</v>
          </cell>
          <cell r="T29">
            <v>56.9111842105263</v>
          </cell>
          <cell r="U29">
            <v>54.6347368421053</v>
          </cell>
        </row>
        <row r="30">
          <cell r="A30" t="str">
            <v>ZS01-B-019</v>
          </cell>
          <cell r="B30" t="str">
            <v>泥浆运输 每增加1km</v>
          </cell>
          <cell r="C30" t="str">
            <v>1.土壤类别:泥浆
2.挖运方式:泥浆泵抽取、泥浆罐车运输
3.增加运距:1km
4.综合考虑:运土高度、机械类型、场内运距等费用</v>
          </cell>
          <cell r="D30" t="str">
            <v>m3</v>
          </cell>
          <cell r="E30" t="str">
            <v>机械工</v>
          </cell>
          <cell r="F30">
            <v>0</v>
          </cell>
          <cell r="G30">
            <v>0</v>
          </cell>
          <cell r="H30" t="str">
            <v>——</v>
          </cell>
        </row>
        <row r="30">
          <cell r="J30" t="str">
            <v>——</v>
          </cell>
        </row>
        <row r="30">
          <cell r="L30">
            <v>0</v>
          </cell>
          <cell r="M30">
            <v>0</v>
          </cell>
          <cell r="N30">
            <v>2.35</v>
          </cell>
          <cell r="O30">
            <v>2.256</v>
          </cell>
          <cell r="P30">
            <v>0.3525</v>
          </cell>
          <cell r="Q30">
            <v>0.3384</v>
          </cell>
          <cell r="R30">
            <v>0.235</v>
          </cell>
          <cell r="S30">
            <v>0.2256</v>
          </cell>
          <cell r="T30">
            <v>2.9375</v>
          </cell>
          <cell r="U30">
            <v>2.82</v>
          </cell>
        </row>
        <row r="31">
          <cell r="A31" t="str">
            <v>ZS01-B-020</v>
          </cell>
          <cell r="B31" t="str">
            <v>挖掘机转堆土石方</v>
          </cell>
          <cell r="C31" t="str">
            <v>1.土壤类别:土方、石方、淤泥、流砂等
2.转堆次数:1次
3.综合考虑:安装机械设备、搭设运输便道等费用</v>
          </cell>
          <cell r="D31" t="str">
            <v>m3</v>
          </cell>
          <cell r="E31" t="str">
            <v>机械工</v>
          </cell>
          <cell r="F31">
            <v>0.562543859649123</v>
          </cell>
          <cell r="G31">
            <v>0.540042105263158</v>
          </cell>
          <cell r="H31" t="str">
            <v>——</v>
          </cell>
        </row>
        <row r="31">
          <cell r="J31" t="str">
            <v>——</v>
          </cell>
        </row>
        <row r="31">
          <cell r="L31">
            <v>0</v>
          </cell>
          <cell r="M31">
            <v>0</v>
          </cell>
          <cell r="N31">
            <v>1.78</v>
          </cell>
          <cell r="O31">
            <v>1.7088</v>
          </cell>
          <cell r="P31">
            <v>0.351381578947368</v>
          </cell>
          <cell r="Q31">
            <v>0.337326315789474</v>
          </cell>
          <cell r="R31">
            <v>0.234254385964912</v>
          </cell>
          <cell r="S31">
            <v>0.224884210526316</v>
          </cell>
          <cell r="T31">
            <v>2.9281798245614</v>
          </cell>
          <cell r="U31">
            <v>2.81105263157895</v>
          </cell>
        </row>
        <row r="32">
          <cell r="A32" t="str">
            <v>ZS01-B-021</v>
          </cell>
          <cell r="B32" t="str">
            <v>推土机推土 20m以内</v>
          </cell>
          <cell r="C32" t="str">
            <v>1.土壤类别:土方、石方、淤泥、流砂、建筑废料等
2.运距:20m
3.综合考虑:推土厚度、搭设运输便道等费用</v>
          </cell>
          <cell r="D32" t="str">
            <v>m3</v>
          </cell>
          <cell r="E32" t="str">
            <v>机械工</v>
          </cell>
          <cell r="F32">
            <v>0.413947368421053</v>
          </cell>
          <cell r="G32">
            <v>0.397389473684211</v>
          </cell>
          <cell r="H32" t="str">
            <v>——</v>
          </cell>
        </row>
        <row r="32">
          <cell r="J32" t="str">
            <v>——</v>
          </cell>
        </row>
        <row r="32">
          <cell r="L32">
            <v>0</v>
          </cell>
          <cell r="M32">
            <v>0</v>
          </cell>
          <cell r="N32">
            <v>1.35</v>
          </cell>
          <cell r="O32">
            <v>1.296</v>
          </cell>
          <cell r="P32">
            <v>0.264592105263158</v>
          </cell>
          <cell r="Q32">
            <v>0.254008421052632</v>
          </cell>
          <cell r="R32">
            <v>0.176394736842105</v>
          </cell>
          <cell r="S32">
            <v>0.169338947368421</v>
          </cell>
          <cell r="T32">
            <v>2.20493421052632</v>
          </cell>
          <cell r="U32">
            <v>2.11673684210526</v>
          </cell>
        </row>
        <row r="33">
          <cell r="A33" t="str">
            <v>ZS01-B-022</v>
          </cell>
          <cell r="B33" t="str">
            <v>推土机推土 每增加20m以内</v>
          </cell>
          <cell r="C33" t="str">
            <v>1.土壤类别:土方、石方、淤泥、流砂、建筑废料等
2.运距:20m
3.综合考虑:推土厚度、搭设运输便道等费用</v>
          </cell>
          <cell r="D33" t="str">
            <v>m3</v>
          </cell>
          <cell r="E33" t="str">
            <v>机械工</v>
          </cell>
          <cell r="F33">
            <v>0</v>
          </cell>
          <cell r="G33">
            <v>0</v>
          </cell>
          <cell r="H33" t="str">
            <v>——</v>
          </cell>
        </row>
        <row r="33">
          <cell r="J33" t="str">
            <v>——</v>
          </cell>
        </row>
        <row r="33">
          <cell r="L33">
            <v>0</v>
          </cell>
          <cell r="M33">
            <v>0</v>
          </cell>
          <cell r="N33">
            <v>0.45</v>
          </cell>
          <cell r="O33">
            <v>0.432</v>
          </cell>
          <cell r="P33">
            <v>0.0675</v>
          </cell>
          <cell r="Q33">
            <v>0.0648</v>
          </cell>
          <cell r="R33">
            <v>0.045</v>
          </cell>
          <cell r="S33">
            <v>0.0432</v>
          </cell>
          <cell r="T33">
            <v>0.5625</v>
          </cell>
          <cell r="U33">
            <v>0.54</v>
          </cell>
        </row>
        <row r="34">
          <cell r="A34" t="str">
            <v>ZS01-B-023</v>
          </cell>
          <cell r="B34" t="str">
            <v>人力车场内运土石方 50m内</v>
          </cell>
          <cell r="C34" t="str">
            <v>1.土壤类别:土方、石方、淤泥、流砂、建筑废料等
2.挖运方式:人工挖运
3.运距:100m
4.综合考虑:运土高度、机械类型、场内运距等费用</v>
          </cell>
          <cell r="D34" t="str">
            <v>m3</v>
          </cell>
          <cell r="E34" t="str">
            <v>普工</v>
          </cell>
          <cell r="F34">
            <v>17.3847916666667</v>
          </cell>
          <cell r="G34">
            <v>16.6894</v>
          </cell>
          <cell r="H34" t="str">
            <v>——</v>
          </cell>
        </row>
        <row r="34">
          <cell r="J34" t="str">
            <v>——</v>
          </cell>
        </row>
        <row r="34">
          <cell r="L34">
            <v>0</v>
          </cell>
          <cell r="M34">
            <v>0</v>
          </cell>
          <cell r="N34">
            <v>0</v>
          </cell>
          <cell r="O34">
            <v>0</v>
          </cell>
          <cell r="P34">
            <v>2.60771875</v>
          </cell>
          <cell r="Q34">
            <v>2.50341</v>
          </cell>
          <cell r="R34">
            <v>1.73847916666667</v>
          </cell>
          <cell r="S34">
            <v>1.66894</v>
          </cell>
          <cell r="T34">
            <v>21.7309895833333</v>
          </cell>
          <cell r="U34">
            <v>20.86175</v>
          </cell>
        </row>
        <row r="35">
          <cell r="A35" t="str">
            <v>ZS01-B-024</v>
          </cell>
          <cell r="B35" t="str">
            <v>人力车场内运土石方 每增加50m</v>
          </cell>
          <cell r="C35" t="str">
            <v>1.土壤类别:土方、石方、淤泥、流砂、建筑废料等
2.挖运方式:人工挖运
3.增加运距:50m
4.综合考虑:运土高度、机械类型、场内运距等费用</v>
          </cell>
          <cell r="D35" t="str">
            <v>m3</v>
          </cell>
          <cell r="E35" t="str">
            <v>普工</v>
          </cell>
          <cell r="F35">
            <v>2.77666666666667</v>
          </cell>
          <cell r="G35">
            <v>2.6656</v>
          </cell>
          <cell r="H35" t="str">
            <v>——</v>
          </cell>
        </row>
        <row r="35">
          <cell r="J35" t="str">
            <v>——</v>
          </cell>
        </row>
        <row r="35">
          <cell r="L35">
            <v>0</v>
          </cell>
          <cell r="M35">
            <v>0</v>
          </cell>
          <cell r="N35">
            <v>0</v>
          </cell>
          <cell r="O35">
            <v>0</v>
          </cell>
          <cell r="P35">
            <v>0.4165</v>
          </cell>
          <cell r="Q35">
            <v>0.39984</v>
          </cell>
          <cell r="R35">
            <v>0.277666666666667</v>
          </cell>
          <cell r="S35">
            <v>0.26656</v>
          </cell>
          <cell r="T35">
            <v>3.47083333333333</v>
          </cell>
          <cell r="U35">
            <v>3.332</v>
          </cell>
        </row>
        <row r="36">
          <cell r="A36" t="str">
            <v>（四）</v>
          </cell>
          <cell r="B36" t="str">
            <v>土石方回填</v>
          </cell>
        </row>
        <row r="37">
          <cell r="A37" t="str">
            <v>ZS01-B-025</v>
          </cell>
          <cell r="B37" t="str">
            <v>土(石)方回填 场内取土</v>
          </cell>
          <cell r="C37" t="str">
            <v>1.土方来源:场内取土
2.密实度要求:满足设计及工程需求
3.夯填（碾压）:振动分层夯实
4.综合考虑:土质要求、施工场地范围内的运输、密实度要求等费用</v>
          </cell>
          <cell r="D37" t="str">
            <v>m3</v>
          </cell>
          <cell r="E37" t="str">
            <v>机械工</v>
          </cell>
          <cell r="F37">
            <v>5.61482456140351</v>
          </cell>
          <cell r="G37">
            <v>5.39023157894737</v>
          </cell>
          <cell r="H37" t="str">
            <v>——</v>
          </cell>
        </row>
        <row r="37">
          <cell r="J37" t="str">
            <v>——</v>
          </cell>
        </row>
        <row r="37">
          <cell r="L37">
            <v>0</v>
          </cell>
          <cell r="M37">
            <v>0</v>
          </cell>
          <cell r="N37">
            <v>7.2</v>
          </cell>
          <cell r="O37">
            <v>6.912</v>
          </cell>
          <cell r="P37">
            <v>1.92222368421053</v>
          </cell>
          <cell r="Q37">
            <v>1.8453347368421</v>
          </cell>
          <cell r="R37">
            <v>1.28148245614035</v>
          </cell>
          <cell r="S37">
            <v>1.23022315789474</v>
          </cell>
          <cell r="T37">
            <v>16.0185307017544</v>
          </cell>
          <cell r="U37">
            <v>15.3777894736842</v>
          </cell>
        </row>
        <row r="38">
          <cell r="A38" t="str">
            <v>ZS01-B-026</v>
          </cell>
          <cell r="B38" t="str">
            <v>土(石)方回填 场外取土</v>
          </cell>
          <cell r="C38" t="str">
            <v>1.土方来源:外购土/场外土【按实填写】
2.密实度要求:满足设计及现场需求
3.夯填（碾压）:振动分层夯实
4.综合考虑:土质要求、施工场地范围内的运输、密实度要求等费用    </v>
          </cell>
          <cell r="D38" t="str">
            <v>m3</v>
          </cell>
          <cell r="E38" t="str">
            <v>机械工</v>
          </cell>
          <cell r="F38">
            <v>5.05228070175439</v>
          </cell>
          <cell r="G38">
            <v>4.85018947368421</v>
          </cell>
          <cell r="H38" t="str">
            <v>外购土</v>
          </cell>
        </row>
        <row r="38">
          <cell r="J38" t="str">
            <v>m3</v>
          </cell>
          <cell r="K38">
            <v>1</v>
          </cell>
          <cell r="L38">
            <v>0</v>
          </cell>
          <cell r="M38">
            <v>0</v>
          </cell>
          <cell r="N38">
            <v>6.48</v>
          </cell>
          <cell r="O38">
            <v>6.2208</v>
          </cell>
          <cell r="P38">
            <v>1.72984210526316</v>
          </cell>
          <cell r="Q38">
            <v>1.66064842105263</v>
          </cell>
          <cell r="R38">
            <v>1.15322807017544</v>
          </cell>
          <cell r="S38">
            <v>1.10709894736842</v>
          </cell>
          <cell r="T38">
            <v>14.415350877193</v>
          </cell>
          <cell r="U38">
            <v>13.8387368421053</v>
          </cell>
        </row>
        <row r="39">
          <cell r="A39" t="str">
            <v>二</v>
          </cell>
          <cell r="B39" t="str">
            <v>边坡及基坑支护</v>
          </cell>
        </row>
        <row r="40">
          <cell r="A40" t="str">
            <v>（一）</v>
          </cell>
          <cell r="B40" t="str">
            <v>打拔钢板桩</v>
          </cell>
        </row>
        <row r="41">
          <cell r="A41" t="str">
            <v>ZS01-B-027</v>
          </cell>
          <cell r="B41" t="str">
            <v>打拔槽型钢板桩</v>
          </cell>
          <cell r="C41" t="str">
            <v>1.钢板桩型号、规格:槽型钢板桩【按实填写】
2.打拔方式:综合考虑
3.摊销使用期:60天以内
4.综合考虑:地质类型、防护材料种类、工作平台搭拆、钢板桩接头、维护及回收等费用</v>
          </cell>
          <cell r="D41" t="str">
            <v>t</v>
          </cell>
          <cell r="E41" t="str">
            <v>起重工</v>
          </cell>
          <cell r="F41">
            <v>135.5525</v>
          </cell>
          <cell r="G41">
            <v>130.1304</v>
          </cell>
          <cell r="H41" t="str">
            <v>槽型钢板桩</v>
          </cell>
        </row>
        <row r="41">
          <cell r="J41" t="str">
            <v>t</v>
          </cell>
          <cell r="K41">
            <v>0.0213</v>
          </cell>
          <cell r="L41">
            <v>12.37</v>
          </cell>
          <cell r="M41">
            <v>11.8752</v>
          </cell>
          <cell r="N41">
            <v>371.55</v>
          </cell>
          <cell r="O41">
            <v>356.688</v>
          </cell>
          <cell r="P41">
            <v>76.065375</v>
          </cell>
          <cell r="Q41">
            <v>73.02276</v>
          </cell>
          <cell r="R41">
            <v>50.71025</v>
          </cell>
          <cell r="S41">
            <v>48.68184</v>
          </cell>
          <cell r="T41">
            <v>646.248125</v>
          </cell>
          <cell r="U41">
            <v>620.3982</v>
          </cell>
        </row>
        <row r="42">
          <cell r="A42" t="str">
            <v>ZS01-B-028</v>
          </cell>
          <cell r="B42" t="str">
            <v>打拔拉森钢板桩 6米以内</v>
          </cell>
          <cell r="C42" t="str">
            <v>1.钢板桩型号、规格:拉森钢板桩【按实填写】
2.打拔方式:综合考虑
3.钢板桩长:6m（含）以内
4.摊销使用期:60天以内
5.综合考虑:地质类型、防护材料种类、工作平台搭拆、钢板桩接头、维护及回收等费用</v>
          </cell>
          <cell r="D42" t="str">
            <v>t</v>
          </cell>
          <cell r="E42" t="str">
            <v>起重工</v>
          </cell>
          <cell r="F42">
            <v>378.801071428571</v>
          </cell>
          <cell r="G42">
            <v>363.649028571429</v>
          </cell>
          <cell r="H42" t="str">
            <v>拉森Ⅳ型钢板桩</v>
          </cell>
        </row>
        <row r="42">
          <cell r="J42" t="str">
            <v>t</v>
          </cell>
          <cell r="K42">
            <v>0.0266</v>
          </cell>
          <cell r="L42">
            <v>80.92</v>
          </cell>
          <cell r="M42">
            <v>77.6832</v>
          </cell>
          <cell r="N42">
            <v>328.41</v>
          </cell>
          <cell r="O42">
            <v>315.2736</v>
          </cell>
          <cell r="P42">
            <v>106.081660714286</v>
          </cell>
          <cell r="Q42">
            <v>101.838394285714</v>
          </cell>
          <cell r="R42">
            <v>70.7211071428571</v>
          </cell>
          <cell r="S42">
            <v>67.8922628571429</v>
          </cell>
          <cell r="T42">
            <v>964.933839285714</v>
          </cell>
          <cell r="U42">
            <v>926.336485714286</v>
          </cell>
        </row>
        <row r="43">
          <cell r="A43" t="str">
            <v>ZS01-B-029</v>
          </cell>
          <cell r="B43" t="str">
            <v>打拔拉森钢板桩 9米以内</v>
          </cell>
          <cell r="C43" t="str">
            <v>1.钢板桩型号、规格:拉森钢板桩，规格符合设计需求
2.打拔方式:综合考虑
3.钢板桩长:9m（含）以内
4.摊销使用期:60天以内
5.综合考虑:地质类型、防护材料种类、工作平台搭拆、钢板桩接头、维护及回收等费用</v>
          </cell>
          <cell r="D43" t="str">
            <v>t</v>
          </cell>
          <cell r="E43" t="str">
            <v>起重工</v>
          </cell>
          <cell r="F43">
            <v>340.925178571429</v>
          </cell>
          <cell r="G43">
            <v>327.288171428571</v>
          </cell>
          <cell r="H43" t="str">
            <v>拉森Ⅳ型钢板桩</v>
          </cell>
        </row>
        <row r="43">
          <cell r="J43" t="str">
            <v>t</v>
          </cell>
          <cell r="K43">
            <v>0.0266</v>
          </cell>
          <cell r="L43">
            <v>72.83</v>
          </cell>
          <cell r="M43">
            <v>69.9168</v>
          </cell>
          <cell r="N43">
            <v>295.57</v>
          </cell>
          <cell r="O43">
            <v>283.7472</v>
          </cell>
          <cell r="P43">
            <v>95.4742767857143</v>
          </cell>
          <cell r="Q43">
            <v>91.6553057142857</v>
          </cell>
          <cell r="R43">
            <v>63.6495178571429</v>
          </cell>
          <cell r="S43">
            <v>61.1035371428571</v>
          </cell>
          <cell r="T43">
            <v>868.448973214286</v>
          </cell>
          <cell r="U43">
            <v>833.711014285714</v>
          </cell>
        </row>
        <row r="44">
          <cell r="A44" t="str">
            <v>ZS01-B-030</v>
          </cell>
          <cell r="B44" t="str">
            <v>打拔拉森钢板桩 12米以内</v>
          </cell>
          <cell r="C44" t="str">
            <v>1.钢板桩型号、规格:拉森钢板桩，规格符合设计需求
2.打拔方式:综合考虑
3.钢板桩长:12m（含）以内
4.摊销使用期:60天以内
5.综合考虑:地质类型、防护材料种类、工作平台搭拆、钢板桩接头、维护及回收等费用</v>
          </cell>
          <cell r="D44" t="str">
            <v>t</v>
          </cell>
          <cell r="E44" t="str">
            <v>起重工</v>
          </cell>
          <cell r="F44">
            <v>321.981964285714</v>
          </cell>
          <cell r="G44">
            <v>309.102685714286</v>
          </cell>
          <cell r="H44" t="str">
            <v>拉森Ⅳ型钢板桩</v>
          </cell>
        </row>
        <row r="44">
          <cell r="J44" t="str">
            <v>t</v>
          </cell>
          <cell r="K44">
            <v>0.0266</v>
          </cell>
          <cell r="L44">
            <v>68.78</v>
          </cell>
          <cell r="M44">
            <v>66.0288</v>
          </cell>
          <cell r="N44">
            <v>269.3</v>
          </cell>
          <cell r="O44">
            <v>258.528</v>
          </cell>
          <cell r="P44">
            <v>88.6922946428571</v>
          </cell>
          <cell r="Q44">
            <v>85.1446028571429</v>
          </cell>
          <cell r="R44">
            <v>59.1281964285714</v>
          </cell>
          <cell r="S44">
            <v>56.7630685714286</v>
          </cell>
          <cell r="T44">
            <v>807.882455357143</v>
          </cell>
          <cell r="U44">
            <v>775.567157142857</v>
          </cell>
        </row>
        <row r="45">
          <cell r="A45" t="str">
            <v>ZS01-B-031</v>
          </cell>
          <cell r="B45" t="str">
            <v>打拔拉森钢板桩 12米以外</v>
          </cell>
          <cell r="C45" t="str">
            <v>1.钢板桩型号、规格:拉森钢板桩，规格符合设计需求
2.打拔方式:综合考虑
3.钢板桩长:12m以外
4.摊销使用期:60天以内
5.综合考虑:地质类型、防护材料种类、工作平台搭拆、钢板桩接头、维护及回收等费用</v>
          </cell>
          <cell r="D45" t="str">
            <v>t</v>
          </cell>
          <cell r="E45" t="str">
            <v>起重工</v>
          </cell>
          <cell r="F45">
            <v>321.981964285714</v>
          </cell>
          <cell r="G45">
            <v>309.102685714286</v>
          </cell>
          <cell r="H45" t="str">
            <v>拉森Ⅳ型钢板桩</v>
          </cell>
        </row>
        <row r="45">
          <cell r="J45" t="str">
            <v>t</v>
          </cell>
          <cell r="K45">
            <v>0.0266</v>
          </cell>
          <cell r="L45">
            <v>64.74</v>
          </cell>
          <cell r="M45">
            <v>62.1504</v>
          </cell>
          <cell r="N45">
            <v>262.73</v>
          </cell>
          <cell r="O45">
            <v>252.2208</v>
          </cell>
          <cell r="P45">
            <v>87.7067946428571</v>
          </cell>
          <cell r="Q45">
            <v>84.1985228571428</v>
          </cell>
          <cell r="R45">
            <v>58.4711964285714</v>
          </cell>
          <cell r="S45">
            <v>56.1323485714286</v>
          </cell>
          <cell r="T45">
            <v>795.629955357143</v>
          </cell>
          <cell r="U45">
            <v>763.804757142857</v>
          </cell>
        </row>
        <row r="46">
          <cell r="A46" t="str">
            <v>ZS01-B-032</v>
          </cell>
          <cell r="B46" t="str">
            <v>钢板桩支撑安装、拆除</v>
          </cell>
          <cell r="C46" t="str">
            <v>1.钢材型号、规格:各类型钢【按实填写】
2.吊装方式:综合考虑
3.构件类型:钢横担、钢支撑等
4.油漆品种、刷漆遍数:综合考虑
5.使用期:满足项目需求
6.综合考虑:制作安装、探伤要求、焊缝检测、拆除及回收等费用</v>
          </cell>
          <cell r="D46" t="str">
            <v>t</v>
          </cell>
          <cell r="E46" t="str">
            <v>起重工</v>
          </cell>
          <cell r="F46">
            <v>268.544821428571</v>
          </cell>
          <cell r="G46">
            <v>257.803028571429</v>
          </cell>
          <cell r="H46" t="str">
            <v>型钢</v>
          </cell>
        </row>
        <row r="46">
          <cell r="J46" t="str">
            <v>t</v>
          </cell>
          <cell r="K46">
            <v>0.03814</v>
          </cell>
          <cell r="L46">
            <v>60.92</v>
          </cell>
          <cell r="M46">
            <v>58.4832</v>
          </cell>
          <cell r="N46">
            <v>172.92</v>
          </cell>
          <cell r="O46">
            <v>166.0032</v>
          </cell>
          <cell r="P46">
            <v>66.2197232142857</v>
          </cell>
          <cell r="Q46">
            <v>63.5709342857143</v>
          </cell>
          <cell r="R46">
            <v>44.1464821428571</v>
          </cell>
          <cell r="S46">
            <v>42.3806228571429</v>
          </cell>
          <cell r="T46">
            <v>612.751026785714</v>
          </cell>
          <cell r="U46">
            <v>588.240985714286</v>
          </cell>
        </row>
        <row r="47">
          <cell r="A47" t="str">
            <v>ZS01-B-033</v>
          </cell>
          <cell r="B47" t="str">
            <v>槽型钢板桩 超期使用费</v>
          </cell>
          <cell r="C47" t="str">
            <v>1.钢板桩型号、规格:槽型钢板桩，规格符合设计需求
2.延长时间:1天
3.超期费用说明:累计材料费不超过新购置材料费70%</v>
          </cell>
          <cell r="D47" t="str">
            <v>t·日</v>
          </cell>
          <cell r="E47" t="str">
            <v>——</v>
          </cell>
          <cell r="F47">
            <v>0</v>
          </cell>
          <cell r="G47">
            <v>0</v>
          </cell>
          <cell r="H47" t="str">
            <v>槽型钢板桩</v>
          </cell>
          <cell r="I47">
            <v>6.24</v>
          </cell>
          <cell r="J47" t="str">
            <v>t·日</v>
          </cell>
          <cell r="K47">
            <v>1</v>
          </cell>
          <cell r="L47">
            <v>0</v>
          </cell>
          <cell r="M47">
            <v>0</v>
          </cell>
          <cell r="N47">
            <v>0</v>
          </cell>
          <cell r="O47">
            <v>0</v>
          </cell>
          <cell r="P47">
            <v>0</v>
          </cell>
          <cell r="Q47">
            <v>0</v>
          </cell>
          <cell r="R47">
            <v>0</v>
          </cell>
          <cell r="S47">
            <v>0</v>
          </cell>
          <cell r="T47">
            <v>6.24</v>
          </cell>
          <cell r="U47">
            <v>6.24</v>
          </cell>
        </row>
        <row r="48">
          <cell r="A48" t="str">
            <v>ZS01-B-034</v>
          </cell>
          <cell r="B48" t="str">
            <v>拉森钢板桩 超期使用费</v>
          </cell>
          <cell r="C48" t="str">
            <v>1.钢板桩型号、规格:拉森钢板桩，规格符合设计需求
2.延长时间:1天
3.超期费用说明:累计材料费不超过新购置材料费70%</v>
          </cell>
          <cell r="D48" t="str">
            <v>t·日</v>
          </cell>
          <cell r="E48" t="str">
            <v>——</v>
          </cell>
          <cell r="F48">
            <v>0</v>
          </cell>
          <cell r="G48">
            <v>0</v>
          </cell>
          <cell r="H48" t="str">
            <v>拉森钢板桩</v>
          </cell>
          <cell r="I48">
            <v>9.12</v>
          </cell>
          <cell r="J48" t="str">
            <v>t·日</v>
          </cell>
          <cell r="K48">
            <v>1</v>
          </cell>
          <cell r="L48">
            <v>0</v>
          </cell>
          <cell r="M48">
            <v>0</v>
          </cell>
          <cell r="N48">
            <v>0</v>
          </cell>
          <cell r="O48">
            <v>0</v>
          </cell>
          <cell r="P48">
            <v>0</v>
          </cell>
          <cell r="Q48">
            <v>0</v>
          </cell>
          <cell r="R48">
            <v>0</v>
          </cell>
          <cell r="S48">
            <v>0</v>
          </cell>
          <cell r="T48">
            <v>9.12</v>
          </cell>
          <cell r="U48">
            <v>9.12</v>
          </cell>
        </row>
        <row r="49">
          <cell r="A49" t="str">
            <v>（二）</v>
          </cell>
          <cell r="B49" t="str">
            <v>高压旋喷桩</v>
          </cell>
        </row>
        <row r="50">
          <cell r="A50" t="str">
            <v>ZS01-B-035</v>
          </cell>
          <cell r="B50" t="str">
            <v>单管法高压旋喷桩 实桩 </v>
          </cell>
          <cell r="C50" t="str">
            <v>1.旋喷类型、方法:高压旋喷桩 单管法
2.水泥强度等级:复合普通硅酸盐水泥P.C 32.5【按实填写】
3.水泥掺量要求:单根不少于250kg/m【按实填写】
4.综合考虑:地质类型、截面尺寸、外溢泥浆清理及运输等费用</v>
          </cell>
          <cell r="D50" t="str">
            <v>m</v>
          </cell>
          <cell r="E50" t="str">
            <v>机械工</v>
          </cell>
          <cell r="F50">
            <v>26.1954385964912</v>
          </cell>
          <cell r="G50">
            <v>25.1476210526316</v>
          </cell>
          <cell r="H50" t="str">
            <v>复合普通硅酸盐水泥P.C 32.5</v>
          </cell>
        </row>
        <row r="50">
          <cell r="J50" t="str">
            <v>t</v>
          </cell>
          <cell r="K50">
            <v>0.25</v>
          </cell>
          <cell r="L50">
            <v>1.09</v>
          </cell>
          <cell r="M50">
            <v>1.0464</v>
          </cell>
          <cell r="N50">
            <v>29.52</v>
          </cell>
          <cell r="O50">
            <v>28.3392</v>
          </cell>
          <cell r="P50">
            <v>8.35731578947368</v>
          </cell>
          <cell r="Q50">
            <v>8.02302315789474</v>
          </cell>
          <cell r="R50">
            <v>5.57154385964912</v>
          </cell>
          <cell r="S50">
            <v>5.34868210526316</v>
          </cell>
          <cell r="T50">
            <v>70.734298245614</v>
          </cell>
          <cell r="U50">
            <v>67.9049263157895</v>
          </cell>
        </row>
        <row r="51">
          <cell r="A51" t="str">
            <v>ZS01-B-036</v>
          </cell>
          <cell r="B51" t="str">
            <v>双重管法高压旋喷桩 实桩  </v>
          </cell>
          <cell r="C51" t="str">
            <v>1.旋喷类型、方法:高压旋喷桩 双重管法
2.水泥强度等级:复合普通硅酸盐水泥P.C 32.5【按实填写】
3.水泥掺量要求:单根不少于300kg/m【按实填写】
4.综合考虑:地质类型、截面尺寸、外溢泥浆清理及运输等费用</v>
          </cell>
          <cell r="D51" t="str">
            <v>m</v>
          </cell>
          <cell r="E51" t="str">
            <v>机械工</v>
          </cell>
          <cell r="F51">
            <v>34.3894736842105</v>
          </cell>
          <cell r="G51">
            <v>33.0138947368421</v>
          </cell>
          <cell r="H51" t="str">
            <v>复合普通硅酸盐水泥P.C 32.5</v>
          </cell>
        </row>
        <row r="51">
          <cell r="J51" t="str">
            <v>t</v>
          </cell>
          <cell r="K51">
            <v>0.3</v>
          </cell>
          <cell r="L51">
            <v>1.64</v>
          </cell>
          <cell r="M51">
            <v>1.5744</v>
          </cell>
          <cell r="N51">
            <v>33.86</v>
          </cell>
          <cell r="O51">
            <v>32.5056</v>
          </cell>
          <cell r="P51">
            <v>10.2374210526316</v>
          </cell>
          <cell r="Q51">
            <v>9.82792421052631</v>
          </cell>
          <cell r="R51">
            <v>6.82494736842105</v>
          </cell>
          <cell r="S51">
            <v>6.55194947368421</v>
          </cell>
          <cell r="T51">
            <v>86.9518421052631</v>
          </cell>
          <cell r="U51">
            <v>83.4737684210526</v>
          </cell>
        </row>
        <row r="52">
          <cell r="A52" t="str">
            <v>ZS01-B-037</v>
          </cell>
          <cell r="B52" t="str">
            <v>三重管法高压旋喷桩 实桩 </v>
          </cell>
          <cell r="C52" t="str">
            <v>1.旋喷类型、方法:高压旋喷桩 三重管法
2.水泥强度等级:复合普通硅酸盐水泥P.C 32.5【按实填写】
3.水泥掺量要求:单根不少于455kg/m【按实填写】
4.综合考虑:地质类型、截面尺寸、外溢泥浆清理及运输等费用</v>
          </cell>
          <cell r="D52" t="str">
            <v>m</v>
          </cell>
          <cell r="E52" t="str">
            <v>机械工</v>
          </cell>
          <cell r="F52">
            <v>37.8921052631579</v>
          </cell>
          <cell r="G52">
            <v>36.3764210526316</v>
          </cell>
          <cell r="H52" t="str">
            <v>复合普通硅酸盐水泥P.C 32.5</v>
          </cell>
        </row>
        <row r="52">
          <cell r="J52" t="str">
            <v>t</v>
          </cell>
          <cell r="K52">
            <v>0.455</v>
          </cell>
          <cell r="L52">
            <v>4.38</v>
          </cell>
          <cell r="M52">
            <v>4.2048</v>
          </cell>
          <cell r="N52">
            <v>44.75</v>
          </cell>
          <cell r="O52">
            <v>42.96</v>
          </cell>
          <cell r="P52">
            <v>12.3963157894737</v>
          </cell>
          <cell r="Q52">
            <v>11.9004631578947</v>
          </cell>
          <cell r="R52">
            <v>8.26421052631579</v>
          </cell>
          <cell r="S52">
            <v>7.93364210526316</v>
          </cell>
          <cell r="T52">
            <v>107.682631578947</v>
          </cell>
          <cell r="U52">
            <v>103.375326315789</v>
          </cell>
        </row>
        <row r="53">
          <cell r="A53" t="str">
            <v>ZS01-B-038</v>
          </cell>
          <cell r="B53" t="str">
            <v>单管法高压旋喷桩 空桩</v>
          </cell>
          <cell r="C53" t="str">
            <v>1.旋喷类型、方法:高压旋喷桩 单管法
2.综合考虑:地质类型、截面尺寸、外溢泥浆清理及运输等费用</v>
          </cell>
          <cell r="D53" t="str">
            <v>m</v>
          </cell>
          <cell r="E53" t="str">
            <v>机械工</v>
          </cell>
          <cell r="F53">
            <v>14.4032456140351</v>
          </cell>
          <cell r="G53">
            <v>13.8271157894737</v>
          </cell>
          <cell r="H53" t="str">
            <v>——</v>
          </cell>
        </row>
        <row r="53">
          <cell r="J53" t="str">
            <v>——</v>
          </cell>
        </row>
        <row r="53">
          <cell r="L53">
            <v>0.6</v>
          </cell>
          <cell r="M53">
            <v>0.576</v>
          </cell>
          <cell r="N53">
            <v>16.23</v>
          </cell>
          <cell r="O53">
            <v>15.5808</v>
          </cell>
          <cell r="P53">
            <v>4.59498684210526</v>
          </cell>
          <cell r="Q53">
            <v>4.41118736842105</v>
          </cell>
          <cell r="R53">
            <v>3.06332456140351</v>
          </cell>
          <cell r="S53">
            <v>2.94079157894737</v>
          </cell>
          <cell r="T53">
            <v>38.8915570175439</v>
          </cell>
          <cell r="U53">
            <v>37.3358947368421</v>
          </cell>
        </row>
        <row r="54">
          <cell r="A54" t="str">
            <v>ZS01-B-039</v>
          </cell>
          <cell r="B54" t="str">
            <v>双重管法高压旋喷桩 空桩 </v>
          </cell>
          <cell r="C54" t="str">
            <v>1.旋喷类型、方法:高压旋喷桩 双重管法
2.综合考虑:地质类型、截面尺寸、外溢泥浆清理及运输等费用</v>
          </cell>
          <cell r="D54" t="str">
            <v>m</v>
          </cell>
          <cell r="E54" t="str">
            <v>机械工</v>
          </cell>
          <cell r="F54">
            <v>20.6336842105263</v>
          </cell>
          <cell r="G54">
            <v>19.8083368421053</v>
          </cell>
          <cell r="H54" t="str">
            <v>——</v>
          </cell>
        </row>
        <row r="54">
          <cell r="J54" t="str">
            <v>——</v>
          </cell>
        </row>
        <row r="54">
          <cell r="L54">
            <v>0.98</v>
          </cell>
          <cell r="M54">
            <v>0.9408</v>
          </cell>
          <cell r="N54">
            <v>20.32</v>
          </cell>
          <cell r="O54">
            <v>19.5072</v>
          </cell>
          <cell r="P54">
            <v>6.14305263157895</v>
          </cell>
          <cell r="Q54">
            <v>5.89733052631579</v>
          </cell>
          <cell r="R54">
            <v>4.09536842105263</v>
          </cell>
          <cell r="S54">
            <v>3.93155368421053</v>
          </cell>
          <cell r="T54">
            <v>52.1721052631579</v>
          </cell>
          <cell r="U54">
            <v>50.0852210526316</v>
          </cell>
        </row>
        <row r="55">
          <cell r="A55" t="str">
            <v>ZS01-B-040</v>
          </cell>
          <cell r="B55" t="str">
            <v>三重管法高压旋喷桩 空桩 </v>
          </cell>
          <cell r="C55" t="str">
            <v>1.旋喷类型、方法:高压旋喷桩 三重管法
2.综合考虑:地质类型、截面尺寸、外溢泥浆清理及运输等费用</v>
          </cell>
          <cell r="D55" t="str">
            <v>m</v>
          </cell>
          <cell r="E55" t="str">
            <v>机械工</v>
          </cell>
          <cell r="F55">
            <v>24.6351754385965</v>
          </cell>
          <cell r="G55">
            <v>23.6497684210526</v>
          </cell>
          <cell r="H55" t="str">
            <v>——</v>
          </cell>
        </row>
        <row r="55">
          <cell r="J55" t="str">
            <v>——</v>
          </cell>
        </row>
        <row r="55">
          <cell r="L55">
            <v>2.85</v>
          </cell>
          <cell r="M55">
            <v>2.736</v>
          </cell>
          <cell r="N55">
            <v>29.08</v>
          </cell>
          <cell r="O55">
            <v>27.9168</v>
          </cell>
          <cell r="P55">
            <v>8.05727631578947</v>
          </cell>
          <cell r="Q55">
            <v>7.73498526315789</v>
          </cell>
          <cell r="R55">
            <v>5.37151754385965</v>
          </cell>
          <cell r="S55">
            <v>5.15665684210526</v>
          </cell>
          <cell r="T55">
            <v>69.9939692982456</v>
          </cell>
          <cell r="U55">
            <v>67.1942105263158</v>
          </cell>
        </row>
        <row r="56">
          <cell r="A56" t="str">
            <v>ZS01-B-041</v>
          </cell>
          <cell r="B56" t="str">
            <v>旋喷桩截桩头</v>
          </cell>
          <cell r="C56" t="str">
            <v>1.桩头类型:高压旋喷桩
2.综合考虑:材料类型、截面尺寸、桩头清理及场内运输等费用</v>
          </cell>
          <cell r="D56" t="str">
            <v>m3</v>
          </cell>
          <cell r="E56" t="str">
            <v>机械工</v>
          </cell>
          <cell r="F56">
            <v>132.399473684211</v>
          </cell>
          <cell r="G56">
            <v>127.103494736842</v>
          </cell>
          <cell r="H56" t="str">
            <v>——</v>
          </cell>
        </row>
        <row r="56">
          <cell r="J56" t="str">
            <v>——</v>
          </cell>
        </row>
        <row r="56">
          <cell r="L56">
            <v>0</v>
          </cell>
          <cell r="M56">
            <v>0</v>
          </cell>
          <cell r="N56">
            <v>31.85</v>
          </cell>
          <cell r="O56">
            <v>30.576</v>
          </cell>
          <cell r="P56">
            <v>24.6374210526316</v>
          </cell>
          <cell r="Q56">
            <v>23.6519242105263</v>
          </cell>
          <cell r="R56">
            <v>16.4249473684211</v>
          </cell>
          <cell r="S56">
            <v>15.7679494736842</v>
          </cell>
          <cell r="T56">
            <v>205.311842105263</v>
          </cell>
          <cell r="U56">
            <v>197.099368421053</v>
          </cell>
        </row>
        <row r="57">
          <cell r="A57" t="str">
            <v>（三）</v>
          </cell>
          <cell r="B57" t="str">
            <v>水泥搅拌桩</v>
          </cell>
        </row>
        <row r="58">
          <cell r="A58" t="str">
            <v>ZS01-B-042</v>
          </cell>
          <cell r="B58" t="str">
            <v>深层水泥搅拌桩 实桩</v>
          </cell>
          <cell r="C58" t="str">
            <v>1.桩径尺寸:600mm以内
2.水泥强度等级:复合普通硅酸盐水泥P.0 42.5R【按实填写】
3.水泥掺量要求:按加固土重20%考虑，水灰比0.5~0.6，单根不少于55kg/m【按实填写】
4.综合考虑:地质类型、喷搅次数、外溢泥浆清理及运输等费用</v>
          </cell>
          <cell r="D58" t="str">
            <v>m</v>
          </cell>
          <cell r="E58" t="str">
            <v>机械工</v>
          </cell>
          <cell r="F58">
            <v>4.79754385964912</v>
          </cell>
          <cell r="G58">
            <v>4.60564210526316</v>
          </cell>
          <cell r="H58" t="str">
            <v>复合普通硅酸盐水泥P.0 42.5R</v>
          </cell>
        </row>
        <row r="58">
          <cell r="J58" t="str">
            <v>t</v>
          </cell>
          <cell r="K58">
            <v>0.055</v>
          </cell>
          <cell r="L58">
            <v>1.42</v>
          </cell>
          <cell r="M58">
            <v>1.3632</v>
          </cell>
          <cell r="N58">
            <v>10.42</v>
          </cell>
          <cell r="O58">
            <v>10.0032</v>
          </cell>
          <cell r="P58">
            <v>2.28263157894737</v>
          </cell>
          <cell r="Q58">
            <v>2.19132631578947</v>
          </cell>
          <cell r="R58">
            <v>1.52175438596491</v>
          </cell>
          <cell r="S58">
            <v>1.46088421052632</v>
          </cell>
          <cell r="T58">
            <v>20.4419298245614</v>
          </cell>
          <cell r="U58">
            <v>19.6242526315789</v>
          </cell>
        </row>
        <row r="59">
          <cell r="A59" t="str">
            <v>ZS01-B-043</v>
          </cell>
          <cell r="B59" t="str">
            <v>深层水泥搅拌桩 实桩</v>
          </cell>
          <cell r="C59" t="str">
            <v>1.桩径尺寸:850mm以内
2.水泥强度等级:复合普通硅酸盐水泥P.0 42.5R【按实填写】
3.水泥掺量要求:按加固土重20%考虑，水灰比0.5~0.6，单根不少于165kg/m【按实填写】
4.综合考虑:地质类型、喷搅次数、外溢泥浆清理及运输等费用</v>
          </cell>
          <cell r="D59" t="str">
            <v>m</v>
          </cell>
          <cell r="E59" t="str">
            <v>机械工</v>
          </cell>
          <cell r="F59">
            <v>5.57289473684208</v>
          </cell>
          <cell r="G59">
            <v>5.3499789473684</v>
          </cell>
          <cell r="H59" t="str">
            <v>复合普通硅酸盐水泥P.0 42.5R</v>
          </cell>
        </row>
        <row r="59">
          <cell r="J59" t="str">
            <v>t</v>
          </cell>
          <cell r="K59">
            <v>0.165</v>
          </cell>
          <cell r="L59">
            <v>2.77</v>
          </cell>
          <cell r="M59">
            <v>2.6592</v>
          </cell>
          <cell r="N59">
            <v>11.58</v>
          </cell>
          <cell r="O59">
            <v>11.1168</v>
          </cell>
          <cell r="P59">
            <v>2.57293421052631</v>
          </cell>
          <cell r="Q59">
            <v>2.47001684210526</v>
          </cell>
          <cell r="R59">
            <v>1.71528947368421</v>
          </cell>
          <cell r="S59">
            <v>1.64667789473684</v>
          </cell>
          <cell r="T59">
            <v>24.2111184210526</v>
          </cell>
          <cell r="U59">
            <v>23.2426736842105</v>
          </cell>
        </row>
        <row r="60">
          <cell r="A60" t="str">
            <v>ZS01-B-044</v>
          </cell>
          <cell r="B60" t="str">
            <v>三轴水泥搅拌桩 实桩</v>
          </cell>
          <cell r="C60" t="str">
            <v>1.桩径尺寸:单根850mm以内，一组3根
2.水泥强度等级:复合普通硅酸盐水泥P.0 42.5R【按实填写】
3.水泥掺量要求:单根按加固土重20%考虑，水灰比0.5~0.6，单根不少于220kg/m【按实填写】
4.综合考虑:地质类型、喷搅次数、外溢泥浆清理及运输等费用</v>
          </cell>
          <cell r="D60" t="str">
            <v>m三轴</v>
          </cell>
          <cell r="E60" t="str">
            <v>机械工</v>
          </cell>
          <cell r="F60">
            <v>6.38964912280702</v>
          </cell>
          <cell r="G60">
            <v>6.13406315789474</v>
          </cell>
          <cell r="H60" t="str">
            <v>复合普通硅酸盐水泥P.0 42.5R</v>
          </cell>
        </row>
        <row r="60">
          <cell r="J60" t="str">
            <v>t</v>
          </cell>
          <cell r="K60">
            <v>0.66</v>
          </cell>
          <cell r="L60">
            <v>3.79</v>
          </cell>
          <cell r="M60">
            <v>3.6384</v>
          </cell>
          <cell r="N60">
            <v>52</v>
          </cell>
          <cell r="O60">
            <v>49.92</v>
          </cell>
          <cell r="P60">
            <v>8.75844736842105</v>
          </cell>
          <cell r="Q60">
            <v>8.40810947368421</v>
          </cell>
          <cell r="R60">
            <v>5.8389649122807</v>
          </cell>
          <cell r="S60">
            <v>5.60540631578947</v>
          </cell>
          <cell r="T60">
            <v>76.7770614035088</v>
          </cell>
          <cell r="U60">
            <v>73.7059789473684</v>
          </cell>
        </row>
        <row r="61">
          <cell r="A61" t="str">
            <v>ZS01-B-045</v>
          </cell>
          <cell r="B61" t="str">
            <v>深层水泥搅拌桩 空桩</v>
          </cell>
          <cell r="C61" t="str">
            <v>1.桩径尺寸:600mm以内
2.综合考虑:地质类型、喷搅次数、外溢泥浆清理及运输等费用</v>
          </cell>
          <cell r="D61" t="str">
            <v>m</v>
          </cell>
          <cell r="E61" t="str">
            <v>机械工</v>
          </cell>
          <cell r="F61">
            <v>2.39877192982456</v>
          </cell>
          <cell r="G61">
            <v>2.30282105263158</v>
          </cell>
          <cell r="H61" t="str">
            <v>——</v>
          </cell>
        </row>
        <row r="61">
          <cell r="J61" t="str">
            <v>——</v>
          </cell>
        </row>
        <row r="61">
          <cell r="L61">
            <v>0.71</v>
          </cell>
          <cell r="M61">
            <v>0.6816</v>
          </cell>
          <cell r="N61">
            <v>5.21</v>
          </cell>
          <cell r="O61">
            <v>5.0016</v>
          </cell>
          <cell r="P61">
            <v>1.14131578947368</v>
          </cell>
          <cell r="Q61">
            <v>1.09566315789474</v>
          </cell>
          <cell r="R61">
            <v>0.760877192982456</v>
          </cell>
          <cell r="S61">
            <v>0.730442105263158</v>
          </cell>
          <cell r="T61">
            <v>10.2209649122807</v>
          </cell>
          <cell r="U61">
            <v>9.81212631578947</v>
          </cell>
        </row>
        <row r="62">
          <cell r="A62" t="str">
            <v>ZS01-B-046</v>
          </cell>
          <cell r="B62" t="str">
            <v>深层水泥搅拌桩 空桩</v>
          </cell>
          <cell r="C62" t="str">
            <v>1.桩径尺寸:850mm以内
2.综合考虑:地质类型、喷搅次数、外溢泥浆清理及运输等费用</v>
          </cell>
          <cell r="D62" t="str">
            <v>m</v>
          </cell>
          <cell r="E62" t="str">
            <v>机械工</v>
          </cell>
          <cell r="F62">
            <v>2.87640350877193</v>
          </cell>
          <cell r="G62">
            <v>2.76134736842105</v>
          </cell>
          <cell r="H62" t="str">
            <v>——</v>
          </cell>
        </row>
        <row r="62">
          <cell r="J62" t="str">
            <v>——</v>
          </cell>
        </row>
        <row r="62">
          <cell r="L62">
            <v>1.39</v>
          </cell>
          <cell r="M62">
            <v>1.3344</v>
          </cell>
          <cell r="N62">
            <v>5.79</v>
          </cell>
          <cell r="O62">
            <v>5.5584</v>
          </cell>
          <cell r="P62">
            <v>1.29996052631579</v>
          </cell>
          <cell r="Q62">
            <v>1.24796210526316</v>
          </cell>
          <cell r="R62">
            <v>0.866640350877193</v>
          </cell>
          <cell r="S62">
            <v>0.831974736842105</v>
          </cell>
          <cell r="T62">
            <v>12.2230043859649</v>
          </cell>
          <cell r="U62">
            <v>11.7340842105263</v>
          </cell>
        </row>
        <row r="63">
          <cell r="A63" t="str">
            <v>ZS01-B-047</v>
          </cell>
          <cell r="B63" t="str">
            <v>三轴水泥搅拌桩 空桩</v>
          </cell>
          <cell r="C63" t="str">
            <v>1.桩径尺寸:单根850mm以内，一组3根
2.综合考虑:地质类型、喷搅次数、外溢泥浆清理及运输等费用</v>
          </cell>
          <cell r="D63" t="str">
            <v>m</v>
          </cell>
          <cell r="E63" t="str">
            <v>机械工</v>
          </cell>
          <cell r="F63">
            <v>3.51324561403509</v>
          </cell>
          <cell r="G63">
            <v>3.37271578947368</v>
          </cell>
          <cell r="H63" t="str">
            <v>——</v>
          </cell>
        </row>
        <row r="63">
          <cell r="J63" t="str">
            <v>——</v>
          </cell>
        </row>
        <row r="63">
          <cell r="L63">
            <v>2.09</v>
          </cell>
          <cell r="M63">
            <v>2.0064</v>
          </cell>
          <cell r="N63">
            <v>28.6</v>
          </cell>
          <cell r="O63">
            <v>27.456</v>
          </cell>
          <cell r="P63">
            <v>4.81698684210526</v>
          </cell>
          <cell r="Q63">
            <v>4.62430736842105</v>
          </cell>
          <cell r="R63">
            <v>3.21132456140351</v>
          </cell>
          <cell r="S63">
            <v>3.08287157894737</v>
          </cell>
          <cell r="T63">
            <v>42.2315570175439</v>
          </cell>
          <cell r="U63">
            <v>40.5422947368421</v>
          </cell>
        </row>
        <row r="64">
          <cell r="A64" t="str">
            <v>ZS01-B-048</v>
          </cell>
          <cell r="B64" t="str">
            <v>插拔SMW工法桩型钢桩</v>
          </cell>
          <cell r="C64" t="str">
            <v>1.型钢桩类型:SMW工法桩型钢桩
2.型钢桩规格:HM588×300×12×20【按实填写】
3.摊销使用期:90天以内
4.综合考虑:地质类型、防护材料种类、工作平台搭拆、维护及回收等费用</v>
          </cell>
          <cell r="D64" t="str">
            <v>t</v>
          </cell>
          <cell r="E64" t="str">
            <v>起重工</v>
          </cell>
          <cell r="F64">
            <v>162.534464285714</v>
          </cell>
          <cell r="G64">
            <v>156.033085714286</v>
          </cell>
          <cell r="H64" t="str">
            <v>型钢桩</v>
          </cell>
        </row>
        <row r="64">
          <cell r="J64" t="str">
            <v>t</v>
          </cell>
          <cell r="K64">
            <v>0.032</v>
          </cell>
          <cell r="L64">
            <v>209.01</v>
          </cell>
          <cell r="M64">
            <v>200.6496</v>
          </cell>
          <cell r="N64">
            <v>388.86</v>
          </cell>
          <cell r="O64">
            <v>373.3056</v>
          </cell>
          <cell r="P64">
            <v>82.7091696428571</v>
          </cell>
          <cell r="Q64">
            <v>79.4008028571428</v>
          </cell>
          <cell r="R64">
            <v>55.1394464285714</v>
          </cell>
          <cell r="S64">
            <v>52.9338685714286</v>
          </cell>
          <cell r="T64">
            <v>898.253080357143</v>
          </cell>
          <cell r="U64">
            <v>862.322957142857</v>
          </cell>
        </row>
        <row r="65">
          <cell r="A65" t="str">
            <v>ZS01-B-049</v>
          </cell>
          <cell r="B65" t="str">
            <v>SMW工法桩型钢 超期使用费</v>
          </cell>
          <cell r="C65" t="str">
            <v>1.钢板桩型号、规格:SMW工法桩型钢桩，规格符合设计需求
2.超期时间:1日
3.超期费用说明:累计材料费不超过新购置材料费70%</v>
          </cell>
          <cell r="D65" t="str">
            <v>t·日</v>
          </cell>
          <cell r="E65" t="str">
            <v>——</v>
          </cell>
          <cell r="F65">
            <v>0</v>
          </cell>
          <cell r="G65">
            <v>0</v>
          </cell>
          <cell r="H65" t="str">
            <v>型钢桩</v>
          </cell>
          <cell r="I65">
            <v>5.76</v>
          </cell>
          <cell r="J65" t="str">
            <v>t·日</v>
          </cell>
          <cell r="K65">
            <v>1</v>
          </cell>
          <cell r="L65">
            <v>0</v>
          </cell>
          <cell r="M65">
            <v>0</v>
          </cell>
          <cell r="N65">
            <v>0</v>
          </cell>
          <cell r="O65">
            <v>0</v>
          </cell>
          <cell r="P65">
            <v>0</v>
          </cell>
          <cell r="Q65">
            <v>0</v>
          </cell>
          <cell r="R65">
            <v>0</v>
          </cell>
          <cell r="S65">
            <v>0</v>
          </cell>
          <cell r="T65">
            <v>5.76</v>
          </cell>
          <cell r="U65">
            <v>5.76</v>
          </cell>
        </row>
        <row r="66">
          <cell r="A66" t="str">
            <v>ZS01-B-050</v>
          </cell>
          <cell r="B66" t="str">
            <v>搅拌桩截桩头</v>
          </cell>
          <cell r="C66" t="str">
            <v>1.桩头类型:水泥搅拌桩
2.综合考虑:材料类型、截面尺寸、桩头清理及场内运输等费用</v>
          </cell>
          <cell r="D66" t="str">
            <v>m3</v>
          </cell>
          <cell r="E66" t="str">
            <v>机械工</v>
          </cell>
          <cell r="F66">
            <v>132.399473684211</v>
          </cell>
          <cell r="G66">
            <v>127.103494736842</v>
          </cell>
          <cell r="H66" t="str">
            <v>——</v>
          </cell>
        </row>
        <row r="66">
          <cell r="J66" t="str">
            <v>——</v>
          </cell>
        </row>
        <row r="66">
          <cell r="L66">
            <v>0</v>
          </cell>
          <cell r="M66">
            <v>0</v>
          </cell>
          <cell r="N66">
            <v>31.85</v>
          </cell>
          <cell r="O66">
            <v>30.576</v>
          </cell>
          <cell r="P66">
            <v>24.6374210526316</v>
          </cell>
          <cell r="Q66">
            <v>23.6519242105263</v>
          </cell>
          <cell r="R66">
            <v>16.4249473684211</v>
          </cell>
          <cell r="S66">
            <v>15.7679494736842</v>
          </cell>
          <cell r="T66">
            <v>205.311842105263</v>
          </cell>
          <cell r="U66">
            <v>197.099368421053</v>
          </cell>
        </row>
        <row r="67">
          <cell r="A67" t="str">
            <v>（四）</v>
          </cell>
          <cell r="B67" t="str">
            <v>咬合灌注桩（支护桩）</v>
          </cell>
        </row>
        <row r="68">
          <cell r="A68" t="str">
            <v>ZS01-B-051</v>
          </cell>
          <cell r="B68" t="str">
            <v>钻孔咬合桩 成孔</v>
          </cell>
          <cell r="C68" t="str">
            <v>1.桩径尺寸:1000mm以内
2.成孔方式:旋挖钻孔
3.综合考虑:荤桩/素桩、地质类型、泥浆护壁、泥浆池设置、泥浆清理、泥浆及渣土场内运输等费用</v>
          </cell>
          <cell r="D68" t="str">
            <v>m3</v>
          </cell>
          <cell r="E68" t="str">
            <v>机械工</v>
          </cell>
          <cell r="F68">
            <v>58.1861403508772</v>
          </cell>
          <cell r="G68">
            <v>55.8586947368421</v>
          </cell>
          <cell r="H68" t="str">
            <v>——</v>
          </cell>
        </row>
        <row r="68">
          <cell r="J68" t="str">
            <v>——</v>
          </cell>
        </row>
        <row r="68">
          <cell r="L68">
            <v>8.51</v>
          </cell>
          <cell r="M68">
            <v>8.1696</v>
          </cell>
          <cell r="N68">
            <v>208.93</v>
          </cell>
          <cell r="O68">
            <v>200.5728</v>
          </cell>
          <cell r="P68">
            <v>40.0674210526316</v>
          </cell>
          <cell r="Q68">
            <v>38.4647242105263</v>
          </cell>
          <cell r="R68">
            <v>26.7116140350877</v>
          </cell>
          <cell r="S68">
            <v>25.6431494736842</v>
          </cell>
          <cell r="T68">
            <v>342.405175438597</v>
          </cell>
          <cell r="U68">
            <v>328.708968421053</v>
          </cell>
        </row>
        <row r="69">
          <cell r="A69" t="str">
            <v>ZS01-B-052</v>
          </cell>
          <cell r="B69" t="str">
            <v>钻孔咬合桩 成孔</v>
          </cell>
          <cell r="C69" t="str">
            <v>1.桩径尺寸:1500mm以内
2.成孔方式:旋挖成孔
3.综合考虑:荤桩/素桩、地质类型、泥浆护壁、泥浆池设置、泥浆清理、泥浆及渣土场内运输等费用</v>
          </cell>
          <cell r="D69" t="str">
            <v>m3</v>
          </cell>
          <cell r="E69" t="str">
            <v>机械工</v>
          </cell>
          <cell r="F69">
            <v>43.3795614035088</v>
          </cell>
          <cell r="G69">
            <v>41.6443789473684</v>
          </cell>
          <cell r="H69" t="str">
            <v>——</v>
          </cell>
        </row>
        <row r="69">
          <cell r="J69" t="str">
            <v>——</v>
          </cell>
        </row>
        <row r="69">
          <cell r="L69">
            <v>8.18</v>
          </cell>
          <cell r="M69">
            <v>7.8528</v>
          </cell>
          <cell r="N69">
            <v>176.92</v>
          </cell>
          <cell r="O69">
            <v>169.8432</v>
          </cell>
          <cell r="P69">
            <v>33.0449342105263</v>
          </cell>
          <cell r="Q69">
            <v>31.7231368421053</v>
          </cell>
          <cell r="R69">
            <v>22.0299561403509</v>
          </cell>
          <cell r="S69">
            <v>21.1487578947368</v>
          </cell>
          <cell r="T69">
            <v>283.554451754386</v>
          </cell>
          <cell r="U69">
            <v>272.212273684211</v>
          </cell>
        </row>
        <row r="70">
          <cell r="A70" t="str">
            <v>ZS01-B-053</v>
          </cell>
          <cell r="B70" t="str">
            <v>咬合桩灌注混凝土 </v>
          </cell>
          <cell r="C70" t="str">
            <v>1.混凝土种类:水下商品混凝土【按实填写】
2.混凝土强度等级:C35【按实填写】
3.综合考虑:荤桩/素桩、地质类型、导管安拆、泵送增加费、外溢泥浆清理及运输等费用</v>
          </cell>
          <cell r="D70" t="str">
            <v>m3</v>
          </cell>
          <cell r="E70" t="str">
            <v>机械工</v>
          </cell>
          <cell r="F70">
            <v>23.3827192982456</v>
          </cell>
          <cell r="G70">
            <v>22.4474105263158</v>
          </cell>
          <cell r="H70" t="str">
            <v>水下商品混凝土
C35</v>
          </cell>
        </row>
        <row r="70">
          <cell r="J70" t="str">
            <v>m3</v>
          </cell>
          <cell r="K70">
            <v>1.2</v>
          </cell>
          <cell r="L70">
            <v>2.55</v>
          </cell>
          <cell r="M70">
            <v>2.448</v>
          </cell>
          <cell r="N70">
            <v>8.56</v>
          </cell>
          <cell r="O70">
            <v>8.2176</v>
          </cell>
          <cell r="P70">
            <v>4.79140789473684</v>
          </cell>
          <cell r="Q70">
            <v>4.59975157894737</v>
          </cell>
          <cell r="R70">
            <v>3.19427192982456</v>
          </cell>
          <cell r="S70">
            <v>3.06650105263158</v>
          </cell>
          <cell r="T70">
            <v>42.478399122807</v>
          </cell>
          <cell r="U70">
            <v>40.7792631578947</v>
          </cell>
        </row>
        <row r="71">
          <cell r="A71" t="str">
            <v>（五）</v>
          </cell>
          <cell r="B71" t="str">
            <v>成孔混凝土灌注桩（支护桩）</v>
          </cell>
        </row>
        <row r="72">
          <cell r="A72" t="str">
            <v>ZS01-B-054</v>
          </cell>
          <cell r="B72" t="str">
            <v>钻孔灌注桩 成孔</v>
          </cell>
          <cell r="C72" t="str">
            <v>1.成孔方法:钻孔
2.桩径:φ800mm（含）以内
3.综合考虑:地质类型、成孔长度、清底置换、泥浆护壁及泥浆池设置、泥浆及渣土场内运等费用</v>
          </cell>
          <cell r="D72" t="str">
            <v>m3</v>
          </cell>
          <cell r="E72" t="str">
            <v>机械工</v>
          </cell>
          <cell r="F72">
            <v>94.8257894736842</v>
          </cell>
          <cell r="G72">
            <v>91.0327578947368</v>
          </cell>
          <cell r="H72" t="str">
            <v>——</v>
          </cell>
        </row>
        <row r="72">
          <cell r="J72" t="str">
            <v>——</v>
          </cell>
        </row>
        <row r="72">
          <cell r="L72">
            <v>31.17</v>
          </cell>
          <cell r="M72">
            <v>29.9232</v>
          </cell>
          <cell r="N72">
            <v>196.77</v>
          </cell>
          <cell r="O72">
            <v>188.8992</v>
          </cell>
          <cell r="P72">
            <v>43.7393684210526</v>
          </cell>
          <cell r="Q72">
            <v>41.9897936842105</v>
          </cell>
          <cell r="R72">
            <v>29.1595789473684</v>
          </cell>
          <cell r="S72">
            <v>27.9931957894737</v>
          </cell>
          <cell r="T72">
            <v>395.664736842105</v>
          </cell>
          <cell r="U72">
            <v>379.838147368421</v>
          </cell>
        </row>
        <row r="73">
          <cell r="A73" t="str">
            <v>ZS01-B-055</v>
          </cell>
          <cell r="B73" t="str">
            <v>钻孔灌注桩 成孔</v>
          </cell>
          <cell r="C73" t="str">
            <v>1.成孔方法:钻孔
2.桩径:φ1200mm（含）以内
3.综合考虑:地质类型、成孔长度、清底置换、泥浆护壁及泥浆池设置、泥浆及渣土场内运等费用</v>
          </cell>
          <cell r="D73" t="str">
            <v>m3</v>
          </cell>
          <cell r="E73" t="str">
            <v>机械工</v>
          </cell>
          <cell r="F73">
            <v>79.6689473684211</v>
          </cell>
          <cell r="G73">
            <v>76.4821894736842</v>
          </cell>
          <cell r="H73" t="str">
            <v>——</v>
          </cell>
        </row>
        <row r="73">
          <cell r="J73" t="str">
            <v>——</v>
          </cell>
        </row>
        <row r="73">
          <cell r="L73">
            <v>29.02</v>
          </cell>
          <cell r="M73">
            <v>27.8592</v>
          </cell>
          <cell r="N73">
            <v>163.6</v>
          </cell>
          <cell r="O73">
            <v>157.056</v>
          </cell>
          <cell r="P73">
            <v>36.4903421052632</v>
          </cell>
          <cell r="Q73">
            <v>35.0307284210526</v>
          </cell>
          <cell r="R73">
            <v>24.3268947368421</v>
          </cell>
          <cell r="S73">
            <v>23.3538189473684</v>
          </cell>
          <cell r="T73">
            <v>333.106184210526</v>
          </cell>
          <cell r="U73">
            <v>319.781936842105</v>
          </cell>
        </row>
        <row r="74">
          <cell r="A74" t="str">
            <v>ZS01-B-056</v>
          </cell>
          <cell r="B74" t="str">
            <v>钻孔灌注桩 成孔</v>
          </cell>
          <cell r="C74" t="str">
            <v>1.成孔方法:钻孔
2.桩径:φ1500mm（含）以内
3.综合考虑:地质类型、成孔长度、清底置换、泥浆护壁及泥浆池设置、泥浆及渣土场内运等费用</v>
          </cell>
          <cell r="D74" t="str">
            <v>m3</v>
          </cell>
          <cell r="E74" t="str">
            <v>机械工</v>
          </cell>
          <cell r="F74">
            <v>64.5333333333333</v>
          </cell>
          <cell r="G74">
            <v>61.952</v>
          </cell>
          <cell r="H74" t="str">
            <v>——</v>
          </cell>
        </row>
        <row r="74">
          <cell r="J74" t="str">
            <v>——</v>
          </cell>
        </row>
        <row r="74">
          <cell r="L74">
            <v>20.57</v>
          </cell>
          <cell r="M74">
            <v>19.7472</v>
          </cell>
          <cell r="N74">
            <v>140.35</v>
          </cell>
          <cell r="O74">
            <v>134.736</v>
          </cell>
          <cell r="P74">
            <v>30.7325</v>
          </cell>
          <cell r="Q74">
            <v>29.5032</v>
          </cell>
          <cell r="R74">
            <v>20.4883333333333</v>
          </cell>
          <cell r="S74">
            <v>19.6688</v>
          </cell>
          <cell r="T74">
            <v>276.674166666667</v>
          </cell>
          <cell r="U74">
            <v>265.6072</v>
          </cell>
        </row>
        <row r="75">
          <cell r="A75" t="str">
            <v>ZS01-B-057</v>
          </cell>
          <cell r="B75" t="str">
            <v>钻孔灌注桩 成孔</v>
          </cell>
          <cell r="C75" t="str">
            <v>1.成孔方法:钻孔
2.桩径:φ2000mm（含）以内
3.综合考虑:地质类型、成孔长度、清底置换、泥浆护壁及泥浆池设置、泥浆及渣土场内运等费用</v>
          </cell>
          <cell r="D75" t="str">
            <v>m3</v>
          </cell>
          <cell r="E75" t="str">
            <v>机械工</v>
          </cell>
          <cell r="F75">
            <v>52.6774561403509</v>
          </cell>
          <cell r="G75">
            <v>50.5703578947368</v>
          </cell>
          <cell r="H75" t="str">
            <v>——</v>
          </cell>
        </row>
        <row r="75">
          <cell r="J75" t="str">
            <v>——</v>
          </cell>
        </row>
        <row r="75">
          <cell r="L75">
            <v>19.05</v>
          </cell>
          <cell r="M75">
            <v>18.288</v>
          </cell>
          <cell r="N75">
            <v>121.15</v>
          </cell>
          <cell r="O75">
            <v>116.304</v>
          </cell>
          <cell r="P75">
            <v>26.0741184210526</v>
          </cell>
          <cell r="Q75">
            <v>25.0311536842105</v>
          </cell>
          <cell r="R75">
            <v>17.3827456140351</v>
          </cell>
          <cell r="S75">
            <v>16.6874357894737</v>
          </cell>
          <cell r="T75">
            <v>236.334320175439</v>
          </cell>
          <cell r="U75">
            <v>226.880947368421</v>
          </cell>
        </row>
        <row r="76">
          <cell r="A76" t="str">
            <v>ZS01-B-058</v>
          </cell>
          <cell r="B76" t="str">
            <v>冲孔灌注桩 成孔</v>
          </cell>
          <cell r="C76" t="str">
            <v>1.成孔方法:冲孔
2.桩径:φ800mm（含）以内
3.综合考虑:地质类型、成孔长度、清底置换、泥浆护壁及泥浆池设置、泥浆及渣土场内运等费用</v>
          </cell>
          <cell r="D76" t="str">
            <v>m3</v>
          </cell>
          <cell r="E76" t="str">
            <v>机械工</v>
          </cell>
          <cell r="F76">
            <v>151.71701754386</v>
          </cell>
          <cell r="G76">
            <v>145.648336842105</v>
          </cell>
          <cell r="H76" t="str">
            <v>——</v>
          </cell>
        </row>
        <row r="76">
          <cell r="J76" t="str">
            <v>——</v>
          </cell>
        </row>
        <row r="76">
          <cell r="L76">
            <v>41.84</v>
          </cell>
          <cell r="M76">
            <v>40.1664</v>
          </cell>
          <cell r="N76">
            <v>184.23</v>
          </cell>
          <cell r="O76">
            <v>176.8608</v>
          </cell>
          <cell r="P76">
            <v>50.3920526315789</v>
          </cell>
          <cell r="Q76">
            <v>48.3763705263158</v>
          </cell>
          <cell r="R76">
            <v>33.594701754386</v>
          </cell>
          <cell r="S76">
            <v>32.2509136842105</v>
          </cell>
          <cell r="T76">
            <v>461.773771929825</v>
          </cell>
          <cell r="U76">
            <v>443.302821052632</v>
          </cell>
        </row>
        <row r="77">
          <cell r="A77" t="str">
            <v>ZS01-B-059</v>
          </cell>
          <cell r="B77" t="str">
            <v>冲孔灌注桩 成孔</v>
          </cell>
          <cell r="C77" t="str">
            <v>1.成孔方法:冲孔
2.桩径:φ1200mm（含）以内
3.综合考虑:地质类型、成孔长度、清底置换、泥浆护壁及泥浆池设置、泥浆及渣土场内运等费用</v>
          </cell>
          <cell r="D77" t="str">
            <v>m3</v>
          </cell>
          <cell r="E77" t="str">
            <v>机械工</v>
          </cell>
          <cell r="F77">
            <v>127.485175438596</v>
          </cell>
          <cell r="G77">
            <v>122.385768421053</v>
          </cell>
          <cell r="H77" t="str">
            <v>——</v>
          </cell>
        </row>
        <row r="77">
          <cell r="J77" t="str">
            <v>——</v>
          </cell>
        </row>
        <row r="77">
          <cell r="L77">
            <v>40.51</v>
          </cell>
          <cell r="M77">
            <v>38.8896</v>
          </cell>
          <cell r="N77">
            <v>154.82</v>
          </cell>
          <cell r="O77">
            <v>148.6272</v>
          </cell>
          <cell r="P77">
            <v>42.3457763157895</v>
          </cell>
          <cell r="Q77">
            <v>40.6519452631579</v>
          </cell>
          <cell r="R77">
            <v>28.2305175438597</v>
          </cell>
          <cell r="S77">
            <v>27.1012968421053</v>
          </cell>
          <cell r="T77">
            <v>393.391469298246</v>
          </cell>
          <cell r="U77">
            <v>377.655810526316</v>
          </cell>
        </row>
        <row r="78">
          <cell r="A78" t="str">
            <v>ZS01-B-060</v>
          </cell>
          <cell r="B78" t="str">
            <v>冲孔灌注桩 成孔</v>
          </cell>
          <cell r="C78" t="str">
            <v>1.成孔方法:冲孔
2.桩径:φ1500mm（含）以内
3.综合考虑:地质类型、成孔长度、清底置换、泥浆护壁及泥浆池设置、泥浆及渣土场内运等费用</v>
          </cell>
          <cell r="D78" t="str">
            <v>m3</v>
          </cell>
          <cell r="E78" t="str">
            <v>机械工</v>
          </cell>
          <cell r="F78">
            <v>103.263947368421</v>
          </cell>
          <cell r="G78">
            <v>99.1333894736842</v>
          </cell>
          <cell r="H78" t="str">
            <v>——</v>
          </cell>
        </row>
        <row r="78">
          <cell r="J78" t="str">
            <v>——</v>
          </cell>
        </row>
        <row r="78">
          <cell r="L78">
            <v>32.47</v>
          </cell>
          <cell r="M78">
            <v>31.1712</v>
          </cell>
          <cell r="N78">
            <v>125.48</v>
          </cell>
          <cell r="O78">
            <v>120.4608</v>
          </cell>
          <cell r="P78">
            <v>34.3115921052632</v>
          </cell>
          <cell r="Q78">
            <v>32.9391284210526</v>
          </cell>
          <cell r="R78">
            <v>22.8743947368421</v>
          </cell>
          <cell r="S78">
            <v>21.9594189473684</v>
          </cell>
          <cell r="T78">
            <v>318.399934210526</v>
          </cell>
          <cell r="U78">
            <v>305.663936842105</v>
          </cell>
        </row>
        <row r="79">
          <cell r="A79" t="str">
            <v>ZS01-B-061</v>
          </cell>
          <cell r="B79" t="str">
            <v>冲孔灌注桩 成孔</v>
          </cell>
          <cell r="C79" t="str">
            <v>1.成孔方法:冲孔
2.桩径:φ2000mm（含）以内
3.综合考虑:地质类型、成孔长度、清底置换、泥浆护壁及泥浆池设置、泥浆及渣土场内运等费用</v>
          </cell>
          <cell r="D79" t="str">
            <v>m3</v>
          </cell>
          <cell r="E79" t="str">
            <v>机械工</v>
          </cell>
          <cell r="F79">
            <v>84.5301754385965</v>
          </cell>
          <cell r="G79">
            <v>81.1489684210526</v>
          </cell>
          <cell r="H79" t="str">
            <v>——</v>
          </cell>
        </row>
        <row r="79">
          <cell r="J79" t="str">
            <v>——</v>
          </cell>
        </row>
        <row r="79">
          <cell r="L79">
            <v>31.14</v>
          </cell>
          <cell r="M79">
            <v>29.8944</v>
          </cell>
          <cell r="N79">
            <v>102.44</v>
          </cell>
          <cell r="O79">
            <v>98.3424</v>
          </cell>
          <cell r="P79">
            <v>28.0455263157895</v>
          </cell>
          <cell r="Q79">
            <v>26.9237052631579</v>
          </cell>
          <cell r="R79">
            <v>18.6970175438596</v>
          </cell>
          <cell r="S79">
            <v>17.9491368421053</v>
          </cell>
          <cell r="T79">
            <v>264.852719298246</v>
          </cell>
          <cell r="U79">
            <v>254.258610526316</v>
          </cell>
        </row>
        <row r="80">
          <cell r="A80" t="str">
            <v>ZS01-B-062</v>
          </cell>
          <cell r="B80" t="str">
            <v>旋挖灌注桩 成孔</v>
          </cell>
          <cell r="C80" t="str">
            <v>1.成孔方法:旋挖成孔
2.桩径:φ1000mm（含）以内
3.综合考虑:地质类型、成孔长度、清底置换、泥浆护壁及泥浆池设置、泥浆及渣土场内运等费用</v>
          </cell>
          <cell r="D80" t="str">
            <v>m3</v>
          </cell>
          <cell r="E80" t="str">
            <v>机械工</v>
          </cell>
          <cell r="F80">
            <v>57.6129824561404</v>
          </cell>
          <cell r="G80">
            <v>55.3084631578947</v>
          </cell>
          <cell r="H80" t="str">
            <v>——</v>
          </cell>
        </row>
        <row r="80">
          <cell r="J80" t="str">
            <v>——</v>
          </cell>
        </row>
        <row r="80">
          <cell r="L80">
            <v>8.43</v>
          </cell>
          <cell r="M80">
            <v>8.0928</v>
          </cell>
          <cell r="N80">
            <v>206.86</v>
          </cell>
          <cell r="O80">
            <v>198.5856</v>
          </cell>
          <cell r="P80">
            <v>39.6709473684211</v>
          </cell>
          <cell r="Q80">
            <v>38.0841094736842</v>
          </cell>
          <cell r="R80">
            <v>26.447298245614</v>
          </cell>
          <cell r="S80">
            <v>25.3894063157895</v>
          </cell>
          <cell r="T80">
            <v>339.021228070175</v>
          </cell>
          <cell r="U80">
            <v>325.460378947368</v>
          </cell>
        </row>
        <row r="81">
          <cell r="A81" t="str">
            <v>ZS01-B-063</v>
          </cell>
          <cell r="B81" t="str">
            <v>旋挖灌注桩 成孔</v>
          </cell>
          <cell r="C81" t="str">
            <v>1.成孔方法:旋挖成孔
2.桩径:φ1500mm（含）以内
3.综合考虑:地质类型、成孔长度、清底置换、泥浆护壁及泥浆池设置、泥浆及渣土场内运等费用</v>
          </cell>
          <cell r="D81" t="str">
            <v>m3</v>
          </cell>
          <cell r="E81" t="str">
            <v>机械工</v>
          </cell>
          <cell r="F81">
            <v>42.5304385964912</v>
          </cell>
          <cell r="G81">
            <v>40.8292210526316</v>
          </cell>
          <cell r="H81" t="str">
            <v>——</v>
          </cell>
        </row>
        <row r="81">
          <cell r="J81" t="str">
            <v>——</v>
          </cell>
        </row>
        <row r="81">
          <cell r="L81">
            <v>8.02</v>
          </cell>
          <cell r="M81">
            <v>7.6992</v>
          </cell>
          <cell r="N81">
            <v>173.45</v>
          </cell>
          <cell r="O81">
            <v>166.512</v>
          </cell>
          <cell r="P81">
            <v>32.3970657894737</v>
          </cell>
          <cell r="Q81">
            <v>31.1011831578947</v>
          </cell>
          <cell r="R81">
            <v>21.5980438596491</v>
          </cell>
          <cell r="S81">
            <v>20.7341221052632</v>
          </cell>
          <cell r="T81">
            <v>277.995548245614</v>
          </cell>
          <cell r="U81">
            <v>266.875726315789</v>
          </cell>
        </row>
        <row r="82">
          <cell r="A82" t="str">
            <v>ZS01-B-064</v>
          </cell>
          <cell r="B82" t="str">
            <v>旋挖灌注桩 成孔</v>
          </cell>
          <cell r="C82" t="str">
            <v>1.成孔方法:旋挖成孔
2.桩径:φ2000mm（含）以内
3.综合考虑:地质类型、成孔长度、清底置换、泥浆护壁及泥浆池设置、泥浆及渣土场内运等费用</v>
          </cell>
          <cell r="D82" t="str">
            <v>m3</v>
          </cell>
          <cell r="E82" t="str">
            <v>机械工</v>
          </cell>
          <cell r="F82">
            <v>27.9679824561404</v>
          </cell>
          <cell r="G82">
            <v>26.8492631578947</v>
          </cell>
          <cell r="H82" t="str">
            <v>——</v>
          </cell>
        </row>
        <row r="82">
          <cell r="J82" t="str">
            <v>——</v>
          </cell>
        </row>
        <row r="82">
          <cell r="L82">
            <v>7.82</v>
          </cell>
          <cell r="M82">
            <v>7.5072</v>
          </cell>
          <cell r="N82">
            <v>170.45</v>
          </cell>
          <cell r="O82">
            <v>163.632</v>
          </cell>
          <cell r="P82">
            <v>29.7626973684211</v>
          </cell>
          <cell r="Q82">
            <v>28.5721894736842</v>
          </cell>
          <cell r="R82">
            <v>19.841798245614</v>
          </cell>
          <cell r="S82">
            <v>19.0481263157895</v>
          </cell>
          <cell r="T82">
            <v>255.842478070175</v>
          </cell>
          <cell r="U82">
            <v>245.608778947368</v>
          </cell>
        </row>
        <row r="83">
          <cell r="A83" t="str">
            <v>ZS01-B-065</v>
          </cell>
          <cell r="B83" t="str">
            <v>桩身混凝土浇筑</v>
          </cell>
          <cell r="C83" t="str">
            <v>1.混凝土种类:水下商品混凝土【按实填写】
2.混凝土强度等级:C40【按实填写】
3.综合考虑:地质类型、地质类型、地质类型、泵送增加费、导管安拆、外溢泥浆清理及运输等费用</v>
          </cell>
          <cell r="D83" t="str">
            <v>m3</v>
          </cell>
          <cell r="E83" t="str">
            <v>混凝土工</v>
          </cell>
          <cell r="F83">
            <v>23.3357142857143</v>
          </cell>
          <cell r="G83">
            <v>22.4022857142857</v>
          </cell>
          <cell r="H83" t="str">
            <v>水下商品混凝土
C40</v>
          </cell>
        </row>
        <row r="83">
          <cell r="J83" t="str">
            <v>m3</v>
          </cell>
          <cell r="K83">
            <v>1.2</v>
          </cell>
          <cell r="L83">
            <v>2.5</v>
          </cell>
          <cell r="M83">
            <v>2.4</v>
          </cell>
          <cell r="N83">
            <v>9.01</v>
          </cell>
          <cell r="O83">
            <v>8.6496</v>
          </cell>
          <cell r="P83">
            <v>4.85185714285714</v>
          </cell>
          <cell r="Q83">
            <v>4.65778285714286</v>
          </cell>
          <cell r="R83">
            <v>3.23457142857143</v>
          </cell>
          <cell r="S83">
            <v>3.10518857142857</v>
          </cell>
          <cell r="T83">
            <v>42.9321428571429</v>
          </cell>
          <cell r="U83">
            <v>41.2148571428571</v>
          </cell>
        </row>
        <row r="84">
          <cell r="A84" t="str">
            <v>ZS01-B-066</v>
          </cell>
          <cell r="B84" t="str">
            <v>钢护筒埋设、拆除</v>
          </cell>
          <cell r="C84" t="str">
            <v>1.护筒类型:钢护筒
2.截面及长度:结合图纸及现场确认情况计算
3.综合考虑:钢护筒制作安装、拆除及回收等费用</v>
          </cell>
          <cell r="D84" t="str">
            <v>t</v>
          </cell>
          <cell r="E84" t="str">
            <v>机械工</v>
          </cell>
          <cell r="F84">
            <v>757.92701754386</v>
          </cell>
          <cell r="G84">
            <v>727.609936842105</v>
          </cell>
          <cell r="H84" t="str">
            <v>钢护筒</v>
          </cell>
        </row>
        <row r="84">
          <cell r="J84" t="str">
            <v>t</v>
          </cell>
          <cell r="K84">
            <v>0.1</v>
          </cell>
          <cell r="L84">
            <v>41.4</v>
          </cell>
          <cell r="M84">
            <v>39.744</v>
          </cell>
          <cell r="N84">
            <v>108.27</v>
          </cell>
          <cell r="O84">
            <v>103.9392</v>
          </cell>
          <cell r="P84">
            <v>129.929552631579</v>
          </cell>
          <cell r="Q84">
            <v>124.732370526316</v>
          </cell>
          <cell r="R84">
            <v>86.619701754386</v>
          </cell>
          <cell r="S84">
            <v>83.1549136842105</v>
          </cell>
          <cell r="T84">
            <v>1124.14627192982</v>
          </cell>
          <cell r="U84">
            <v>1079.18042105263</v>
          </cell>
        </row>
        <row r="85">
          <cell r="A85" t="str">
            <v>ZS01-B-067</v>
          </cell>
          <cell r="B85" t="str">
            <v>钢护筒埋设、不拆除</v>
          </cell>
          <cell r="C85" t="str">
            <v>1.护筒类型:钢护筒
2.截面及长度:结合图纸及现场确认情况计算
3.综合考虑:钢护筒制制作安装等费用</v>
          </cell>
          <cell r="D85" t="str">
            <v>t</v>
          </cell>
          <cell r="E85" t="str">
            <v>机械工</v>
          </cell>
          <cell r="F85">
            <v>644.240087719298</v>
          </cell>
          <cell r="G85">
            <v>618.470484210526</v>
          </cell>
          <cell r="H85" t="str">
            <v>钢护筒</v>
          </cell>
        </row>
        <row r="85">
          <cell r="J85" t="str">
            <v>t</v>
          </cell>
          <cell r="K85">
            <v>1.01</v>
          </cell>
          <cell r="L85">
            <v>35.19</v>
          </cell>
          <cell r="M85">
            <v>33.7824</v>
          </cell>
          <cell r="N85">
            <v>92.03</v>
          </cell>
          <cell r="O85">
            <v>88.3488</v>
          </cell>
          <cell r="P85">
            <v>110.440513157895</v>
          </cell>
          <cell r="Q85">
            <v>106.022892631579</v>
          </cell>
          <cell r="R85">
            <v>73.6270087719298</v>
          </cell>
          <cell r="S85">
            <v>70.6819284210526</v>
          </cell>
          <cell r="T85">
            <v>955.527609649123</v>
          </cell>
          <cell r="U85">
            <v>917.306505263158</v>
          </cell>
        </row>
        <row r="86">
          <cell r="A86" t="str">
            <v>ZS01-B-068</v>
          </cell>
          <cell r="B86" t="str">
            <v>灌注桩入岩增加费</v>
          </cell>
          <cell r="C86" t="str">
            <v>1.桩径、深度:综合考虑
2.地层类型:中风化岩层
3.综合考虑:出渣清孔、泥浆护壁、泥浆池设置浆等费用</v>
          </cell>
          <cell r="D86" t="str">
            <v>m3</v>
          </cell>
          <cell r="E86" t="str">
            <v>机械工</v>
          </cell>
          <cell r="F86">
            <v>112.933333333333</v>
          </cell>
          <cell r="G86">
            <v>108.416</v>
          </cell>
          <cell r="H86" t="str">
            <v>——</v>
          </cell>
        </row>
        <row r="86">
          <cell r="J86" t="str">
            <v>——</v>
          </cell>
        </row>
        <row r="86">
          <cell r="L86">
            <v>0</v>
          </cell>
          <cell r="M86">
            <v>0</v>
          </cell>
          <cell r="N86">
            <v>391.1</v>
          </cell>
          <cell r="O86">
            <v>375.456</v>
          </cell>
          <cell r="P86">
            <v>75.605</v>
          </cell>
          <cell r="Q86">
            <v>72.5808</v>
          </cell>
          <cell r="R86">
            <v>50.4033333333333</v>
          </cell>
          <cell r="S86">
            <v>48.3872</v>
          </cell>
          <cell r="T86">
            <v>630.041666666667</v>
          </cell>
          <cell r="U86">
            <v>604.84</v>
          </cell>
        </row>
        <row r="87">
          <cell r="A87" t="str">
            <v>ZS01-B-069</v>
          </cell>
          <cell r="B87" t="str">
            <v>灌注桩入岩增加费</v>
          </cell>
          <cell r="C87" t="str">
            <v>1.桩径、深度:综合考虑
2.地层类型:微风化岩层
3.综合考虑:出渣清孔、泥浆护壁、泥浆池设置浆等费用</v>
          </cell>
          <cell r="D87" t="str">
            <v>m3</v>
          </cell>
          <cell r="E87" t="str">
            <v>机械工</v>
          </cell>
          <cell r="F87">
            <v>161.333333333333</v>
          </cell>
          <cell r="G87">
            <v>154.88</v>
          </cell>
          <cell r="H87" t="str">
            <v>——</v>
          </cell>
        </row>
        <row r="87">
          <cell r="J87" t="str">
            <v>——</v>
          </cell>
        </row>
        <row r="87">
          <cell r="L87">
            <v>0</v>
          </cell>
          <cell r="M87">
            <v>0</v>
          </cell>
          <cell r="N87">
            <v>558.71</v>
          </cell>
          <cell r="O87">
            <v>536.3616</v>
          </cell>
          <cell r="P87">
            <v>108.0065</v>
          </cell>
          <cell r="Q87">
            <v>103.68624</v>
          </cell>
          <cell r="R87">
            <v>72.0043333333333</v>
          </cell>
          <cell r="S87">
            <v>69.12416</v>
          </cell>
          <cell r="T87">
            <v>900.054166666667</v>
          </cell>
          <cell r="U87">
            <v>864.052</v>
          </cell>
        </row>
        <row r="88">
          <cell r="A88" t="str">
            <v>ZS01-B-070</v>
          </cell>
          <cell r="B88" t="str">
            <v>灌注桩凿桩头</v>
          </cell>
          <cell r="C88" t="str">
            <v>1.桩头类型:混凝土灌注桩
2.综合考虑:材料类型、截面尺寸、清理桩头表面等费用</v>
          </cell>
          <cell r="D88" t="str">
            <v>m3</v>
          </cell>
          <cell r="E88" t="str">
            <v>机械工</v>
          </cell>
          <cell r="F88">
            <v>231.608859649123</v>
          </cell>
          <cell r="G88">
            <v>222.344505263158</v>
          </cell>
          <cell r="H88" t="str">
            <v>——</v>
          </cell>
        </row>
        <row r="88">
          <cell r="J88" t="str">
            <v>——</v>
          </cell>
        </row>
        <row r="88">
          <cell r="L88">
            <v>27.18</v>
          </cell>
          <cell r="M88">
            <v>26.0928</v>
          </cell>
          <cell r="N88">
            <v>0</v>
          </cell>
          <cell r="O88">
            <v>0</v>
          </cell>
          <cell r="P88">
            <v>34.7413289473684</v>
          </cell>
          <cell r="Q88">
            <v>33.3516757894737</v>
          </cell>
          <cell r="R88">
            <v>23.1608859649123</v>
          </cell>
          <cell r="S88">
            <v>22.2344505263158</v>
          </cell>
          <cell r="T88">
            <v>316.691074561403</v>
          </cell>
          <cell r="U88">
            <v>304.023431578947</v>
          </cell>
        </row>
        <row r="89">
          <cell r="A89" t="str">
            <v>ZS01-B-071</v>
          </cell>
          <cell r="B89" t="str">
            <v>钢筋笼</v>
          </cell>
          <cell r="C89" t="str">
            <v>1.钢筋种类:HPB300级/HRB400级/HRB400E级【按实填写】
2.钢筋规格:Φ25以外【按实填写】
3.综合考虑:场内运距、钢筋笼制作、吊装方式等费用</v>
          </cell>
          <cell r="D89" t="str">
            <v>t</v>
          </cell>
          <cell r="E89" t="str">
            <v>机械工</v>
          </cell>
          <cell r="F89">
            <v>449.98201754386</v>
          </cell>
          <cell r="G89">
            <v>431.982736842105</v>
          </cell>
          <cell r="H89" t="str">
            <v>钢筋</v>
          </cell>
        </row>
        <row r="89">
          <cell r="J89" t="str">
            <v>t</v>
          </cell>
          <cell r="K89">
            <v>1.03</v>
          </cell>
          <cell r="L89">
            <v>87.06</v>
          </cell>
          <cell r="M89">
            <v>83.5776</v>
          </cell>
          <cell r="N89">
            <v>377.25</v>
          </cell>
          <cell r="O89">
            <v>362.16</v>
          </cell>
          <cell r="P89">
            <v>124.084802631579</v>
          </cell>
          <cell r="Q89">
            <v>119.121410526316</v>
          </cell>
          <cell r="R89">
            <v>82.723201754386</v>
          </cell>
          <cell r="S89">
            <v>79.4142736842105</v>
          </cell>
          <cell r="T89">
            <v>1121.10002192982</v>
          </cell>
          <cell r="U89">
            <v>1076.25602105263</v>
          </cell>
        </row>
        <row r="90">
          <cell r="A90" t="str">
            <v>ZS01-B-072</v>
          </cell>
          <cell r="B90" t="str">
            <v>桩头钢筋截断</v>
          </cell>
          <cell r="C90" t="str">
            <v>1.钢筋种类、规格:综合考虑
2.综合考虑:清理桩头表面等费用</v>
          </cell>
          <cell r="D90" t="str">
            <v>根</v>
          </cell>
          <cell r="E90" t="str">
            <v>机械工</v>
          </cell>
          <cell r="F90">
            <v>5.1159649122807</v>
          </cell>
          <cell r="G90">
            <v>4.91132631578947</v>
          </cell>
          <cell r="H90" t="str">
            <v>——</v>
          </cell>
        </row>
        <row r="90">
          <cell r="J90" t="str">
            <v>——</v>
          </cell>
        </row>
        <row r="90">
          <cell r="L90">
            <v>0</v>
          </cell>
          <cell r="M90">
            <v>0</v>
          </cell>
          <cell r="N90">
            <v>0</v>
          </cell>
          <cell r="O90">
            <v>0</v>
          </cell>
          <cell r="P90">
            <v>0.767394736842105</v>
          </cell>
          <cell r="Q90">
            <v>0.736698947368421</v>
          </cell>
          <cell r="R90">
            <v>0.51159649122807</v>
          </cell>
          <cell r="S90">
            <v>0.491132631578947</v>
          </cell>
          <cell r="T90">
            <v>6.39495614035088</v>
          </cell>
          <cell r="U90">
            <v>6.13915789473684</v>
          </cell>
        </row>
        <row r="91">
          <cell r="A91" t="str">
            <v>ZS01-B-073</v>
          </cell>
          <cell r="B91" t="str">
            <v>声测管</v>
          </cell>
          <cell r="C91" t="str">
            <v>1.材质种类:镀锌钢管【按实填写】
2.规格型号:φ57mm×3mm【按实填写】
2.综合考虑:切割、封头、接长、吊装入孔等费用</v>
          </cell>
          <cell r="D91" t="str">
            <v>m</v>
          </cell>
          <cell r="E91" t="str">
            <v>机械工</v>
          </cell>
          <cell r="F91">
            <v>3.18421052631579</v>
          </cell>
          <cell r="G91">
            <v>3.05684210526316</v>
          </cell>
          <cell r="H91" t="str">
            <v>镀锌钢管</v>
          </cell>
        </row>
        <row r="91">
          <cell r="J91" t="str">
            <v>m</v>
          </cell>
          <cell r="K91">
            <v>1.015</v>
          </cell>
          <cell r="L91">
            <v>0.2</v>
          </cell>
          <cell r="M91">
            <v>0.192</v>
          </cell>
          <cell r="N91">
            <v>0.8</v>
          </cell>
          <cell r="O91">
            <v>0.768</v>
          </cell>
          <cell r="P91">
            <v>0.597631578947368</v>
          </cell>
          <cell r="Q91">
            <v>0.573726315789474</v>
          </cell>
          <cell r="R91">
            <v>0.398421052631579</v>
          </cell>
          <cell r="S91">
            <v>0.382484210526316</v>
          </cell>
          <cell r="T91">
            <v>5.18026315789474</v>
          </cell>
          <cell r="U91">
            <v>4.97305263157895</v>
          </cell>
        </row>
        <row r="92">
          <cell r="A92" t="str">
            <v>（六）</v>
          </cell>
          <cell r="B92" t="str">
            <v>地下连续墙</v>
          </cell>
        </row>
        <row r="93">
          <cell r="A93" t="str">
            <v>ZS01-B-074</v>
          </cell>
          <cell r="B93" t="str">
            <v>地下连续墙 导墙</v>
          </cell>
          <cell r="C93" t="str">
            <v>1.混凝土种类:商品混凝土【按实填写】
2.混凝土强度等级:C35【按实填写】
3.综合考虑:构件规格、接头形式、施工部位、泵送增加费等费用</v>
          </cell>
          <cell r="D93" t="str">
            <v>m3</v>
          </cell>
          <cell r="E93" t="str">
            <v>机械工</v>
          </cell>
          <cell r="F93">
            <v>42.7427192982456</v>
          </cell>
          <cell r="G93">
            <v>41.0330105263158</v>
          </cell>
          <cell r="H93" t="str">
            <v>商品混凝土
C35</v>
          </cell>
        </row>
        <row r="93">
          <cell r="J93" t="str">
            <v>m3</v>
          </cell>
          <cell r="K93">
            <v>1.01</v>
          </cell>
          <cell r="L93">
            <v>15.9</v>
          </cell>
          <cell r="M93">
            <v>15.264</v>
          </cell>
          <cell r="N93">
            <v>0</v>
          </cell>
          <cell r="O93">
            <v>0</v>
          </cell>
          <cell r="P93">
            <v>6.41140789473684</v>
          </cell>
          <cell r="Q93">
            <v>6.15495157894737</v>
          </cell>
          <cell r="R93">
            <v>4.27427192982456</v>
          </cell>
          <cell r="S93">
            <v>4.10330105263158</v>
          </cell>
          <cell r="T93">
            <v>69.328399122807</v>
          </cell>
          <cell r="U93">
            <v>66.5552631578947</v>
          </cell>
        </row>
        <row r="94">
          <cell r="A94" t="str">
            <v>ZS01-B-075</v>
          </cell>
          <cell r="B94" t="str">
            <v>地下连续墙 组合成槽 </v>
          </cell>
          <cell r="C94" t="str">
            <v>1.墙体厚度、深度:综合考虑
2.成槽方式:抓斗机、冲桩机、旋挖机等组合施工
3.综合考虑:地质类型、成槽深度及宽度、清底置换、泥浆护壁及泥浆池设置、泥浆清理、泥浆及渣土场内运输等费用</v>
          </cell>
          <cell r="D94" t="str">
            <v>m3</v>
          </cell>
          <cell r="E94" t="str">
            <v>机械工</v>
          </cell>
          <cell r="F94">
            <v>175.651666666667</v>
          </cell>
          <cell r="G94">
            <v>168.6256</v>
          </cell>
          <cell r="H94" t="str">
            <v>——</v>
          </cell>
        </row>
        <row r="94">
          <cell r="J94" t="str">
            <v>——</v>
          </cell>
        </row>
        <row r="94">
          <cell r="L94">
            <v>49.79</v>
          </cell>
          <cell r="M94">
            <v>47.7984</v>
          </cell>
          <cell r="N94">
            <v>300.34</v>
          </cell>
          <cell r="O94">
            <v>288.3264</v>
          </cell>
          <cell r="P94">
            <v>71.39875</v>
          </cell>
          <cell r="Q94">
            <v>68.5428</v>
          </cell>
          <cell r="R94">
            <v>47.5991666666667</v>
          </cell>
          <cell r="S94">
            <v>45.6952</v>
          </cell>
          <cell r="T94">
            <v>644.779583333333</v>
          </cell>
          <cell r="U94">
            <v>618.9884</v>
          </cell>
        </row>
        <row r="95">
          <cell r="A95" t="str">
            <v>ZS01-B-076</v>
          </cell>
          <cell r="B95" t="str">
            <v>地下连续墙 铣槽机成槽 </v>
          </cell>
          <cell r="C95" t="str">
            <v>1.墙体厚度、深度:综合考虑
2.成槽方式:铣槽机施工
3.入岩类型:综合考虑
4.综合考虑:地质类型、入岩增加费、成槽深度及宽度、清底置换、泥浆护壁及泥浆池设置、泥浆清理、泥浆及渣土场内运输等费用</v>
          </cell>
          <cell r="D95" t="str">
            <v>m3</v>
          </cell>
          <cell r="E95" t="str">
            <v>机械工</v>
          </cell>
          <cell r="F95">
            <v>194.236842105263</v>
          </cell>
          <cell r="G95">
            <v>186.467368421053</v>
          </cell>
          <cell r="H95" t="str">
            <v>——</v>
          </cell>
        </row>
        <row r="95">
          <cell r="J95" t="str">
            <v>——</v>
          </cell>
        </row>
        <row r="95">
          <cell r="L95">
            <v>333.41</v>
          </cell>
          <cell r="M95">
            <v>320.0736</v>
          </cell>
          <cell r="N95">
            <v>849.44</v>
          </cell>
          <cell r="O95">
            <v>815.4624</v>
          </cell>
          <cell r="P95">
            <v>156.551526315789</v>
          </cell>
          <cell r="Q95">
            <v>150.289465263158</v>
          </cell>
          <cell r="R95">
            <v>104.367684210526</v>
          </cell>
          <cell r="S95">
            <v>100.192976842105</v>
          </cell>
          <cell r="T95">
            <v>1638.00605263158</v>
          </cell>
          <cell r="U95">
            <v>1572.48581052632</v>
          </cell>
        </row>
        <row r="96">
          <cell r="A96" t="str">
            <v>ZS01-B-077</v>
          </cell>
          <cell r="B96" t="str">
            <v>地下连续墙 入岩增加费 </v>
          </cell>
          <cell r="C96" t="str">
            <v>1.墙体厚度、深度:综合考虑
2.地层类型:中风化岩层
3.综合考虑:出渣清孔、泥浆护壁、泥浆池设置浆等费用</v>
          </cell>
          <cell r="D96" t="str">
            <v>m3</v>
          </cell>
          <cell r="E96" t="str">
            <v>机械工</v>
          </cell>
          <cell r="F96">
            <v>212.270087719298</v>
          </cell>
          <cell r="G96">
            <v>203.779284210526</v>
          </cell>
          <cell r="H96" t="str">
            <v>——</v>
          </cell>
        </row>
        <row r="96">
          <cell r="J96" t="str">
            <v>——</v>
          </cell>
        </row>
        <row r="96">
          <cell r="L96">
            <v>0</v>
          </cell>
          <cell r="M96">
            <v>0</v>
          </cell>
          <cell r="N96">
            <v>666.15</v>
          </cell>
          <cell r="O96">
            <v>639.504</v>
          </cell>
          <cell r="P96">
            <v>131.763013157895</v>
          </cell>
          <cell r="Q96">
            <v>126.492492631579</v>
          </cell>
          <cell r="R96">
            <v>87.8420087719298</v>
          </cell>
          <cell r="S96">
            <v>84.3283284210526</v>
          </cell>
          <cell r="T96">
            <v>1098.02510964912</v>
          </cell>
          <cell r="U96">
            <v>1054.10410526316</v>
          </cell>
        </row>
        <row r="97">
          <cell r="A97" t="str">
            <v>ZS01-B-078</v>
          </cell>
          <cell r="B97" t="str">
            <v>地下连续墙 入岩增加费 </v>
          </cell>
          <cell r="C97" t="str">
            <v>1.墙体厚度、深度:综合考虑
2.地层类型:微风化岩层
3.综合考虑:出渣清孔、泥浆护壁、泥浆池设置浆等费用</v>
          </cell>
          <cell r="D97" t="str">
            <v>m3</v>
          </cell>
          <cell r="E97" t="str">
            <v>机械工</v>
          </cell>
          <cell r="F97">
            <v>303.24298245614</v>
          </cell>
          <cell r="G97">
            <v>291.113263157895</v>
          </cell>
          <cell r="H97" t="str">
            <v>——</v>
          </cell>
        </row>
        <row r="97">
          <cell r="J97" t="str">
            <v>——</v>
          </cell>
        </row>
        <row r="97">
          <cell r="L97">
            <v>0</v>
          </cell>
          <cell r="M97">
            <v>0</v>
          </cell>
          <cell r="N97">
            <v>951.64</v>
          </cell>
          <cell r="O97">
            <v>913.5744</v>
          </cell>
          <cell r="P97">
            <v>188.232447368421</v>
          </cell>
          <cell r="Q97">
            <v>180.703149473684</v>
          </cell>
          <cell r="R97">
            <v>125.488298245614</v>
          </cell>
          <cell r="S97">
            <v>120.468766315789</v>
          </cell>
          <cell r="T97">
            <v>1568.60372807018</v>
          </cell>
          <cell r="U97">
            <v>1505.85957894737</v>
          </cell>
        </row>
        <row r="98">
          <cell r="A98" t="str">
            <v>ZS01-B-079</v>
          </cell>
          <cell r="B98" t="str">
            <v>地下连续墙 浇筑混凝土</v>
          </cell>
          <cell r="C98" t="str">
            <v>1.墙体厚度、深度:综合考虑
2.混凝土种类:水下商品混凝土【按实填写】
3.混凝土强度等级:C35【按实填写】
4.综合考虑:地质类型、导管安拆、泵送增加费、外溢泥浆清理及运输等费用</v>
          </cell>
          <cell r="D98" t="str">
            <v>m3</v>
          </cell>
          <cell r="E98" t="str">
            <v>混凝土工</v>
          </cell>
          <cell r="F98">
            <v>28.0028571428571</v>
          </cell>
          <cell r="G98">
            <v>26.8827428571429</v>
          </cell>
          <cell r="H98" t="str">
            <v>水下商品混凝土
C35</v>
          </cell>
        </row>
        <row r="98">
          <cell r="J98" t="str">
            <v>m3</v>
          </cell>
          <cell r="K98">
            <v>1.2</v>
          </cell>
          <cell r="L98">
            <v>2.5</v>
          </cell>
          <cell r="M98">
            <v>2.4</v>
          </cell>
          <cell r="N98">
            <v>10.82</v>
          </cell>
          <cell r="O98">
            <v>10.3872</v>
          </cell>
          <cell r="P98">
            <v>5.82342857142857</v>
          </cell>
          <cell r="Q98">
            <v>5.59049142857143</v>
          </cell>
          <cell r="R98">
            <v>3.88228571428571</v>
          </cell>
          <cell r="S98">
            <v>3.72699428571429</v>
          </cell>
          <cell r="T98">
            <v>51.0285714285714</v>
          </cell>
          <cell r="U98">
            <v>48.9874285714286</v>
          </cell>
        </row>
        <row r="99">
          <cell r="A99" t="str">
            <v>ZS01-B-080</v>
          </cell>
          <cell r="B99" t="str">
            <v>地下连续墙 型钢封口</v>
          </cell>
          <cell r="C99" t="str">
            <v>1.钢材型号、规格:各类型钢,规格符合设计需求【按实填写】
2.综合考虑:场内运距、型钢制作、吊装方式等费用</v>
          </cell>
          <cell r="D99" t="str">
            <v>t</v>
          </cell>
          <cell r="E99" t="str">
            <v>钢筋工</v>
          </cell>
          <cell r="F99">
            <v>359.691818181818</v>
          </cell>
          <cell r="G99">
            <v>345.304145454545</v>
          </cell>
          <cell r="H99" t="str">
            <v>型钢</v>
          </cell>
        </row>
        <row r="99">
          <cell r="J99" t="str">
            <v>t</v>
          </cell>
          <cell r="K99">
            <v>1.06</v>
          </cell>
          <cell r="L99">
            <v>195.94</v>
          </cell>
          <cell r="M99">
            <v>188.1024</v>
          </cell>
          <cell r="N99">
            <v>125.06</v>
          </cell>
          <cell r="O99">
            <v>120.0576</v>
          </cell>
          <cell r="P99">
            <v>72.7127727272727</v>
          </cell>
          <cell r="Q99">
            <v>69.8042618181818</v>
          </cell>
          <cell r="R99">
            <v>48.4751818181818</v>
          </cell>
          <cell r="S99">
            <v>46.5361745454545</v>
          </cell>
          <cell r="T99">
            <v>801.879772727273</v>
          </cell>
          <cell r="U99">
            <v>769.804581818182</v>
          </cell>
        </row>
        <row r="100">
          <cell r="A100" t="str">
            <v>ZS01-B-081</v>
          </cell>
          <cell r="B100" t="str">
            <v>地下连续墙 钢筋网片</v>
          </cell>
          <cell r="C100" t="str">
            <v>1.钢筋种类:HPB300级/HRB400级/HRB400E级【按实填写】
2.钢筋规格:φ25以内【按实填写】
3.综合考虑:场内运距、钢筋网制作、吊装方式等费用</v>
          </cell>
          <cell r="D100" t="str">
            <v>t</v>
          </cell>
          <cell r="E100" t="str">
            <v>钢筋工</v>
          </cell>
          <cell r="F100">
            <v>404.679545454545</v>
          </cell>
          <cell r="G100">
            <v>388.492363636364</v>
          </cell>
          <cell r="H100" t="str">
            <v>φ12-25螺纹钢</v>
          </cell>
        </row>
        <row r="100">
          <cell r="J100" t="str">
            <v>t</v>
          </cell>
          <cell r="K100">
            <v>1.03</v>
          </cell>
          <cell r="L100">
            <v>97.06</v>
          </cell>
          <cell r="M100">
            <v>93.1776</v>
          </cell>
          <cell r="N100">
            <v>397.25</v>
          </cell>
          <cell r="O100">
            <v>381.36</v>
          </cell>
          <cell r="P100">
            <v>120.289431818182</v>
          </cell>
          <cell r="Q100">
            <v>115.477854545455</v>
          </cell>
          <cell r="R100">
            <v>80.1929545454545</v>
          </cell>
          <cell r="S100">
            <v>76.9852363636364</v>
          </cell>
          <cell r="T100">
            <v>1099.47193181818</v>
          </cell>
          <cell r="U100">
            <v>1055.49305454545</v>
          </cell>
        </row>
        <row r="101">
          <cell r="A101" t="str">
            <v>（七）</v>
          </cell>
          <cell r="B101" t="str">
            <v>内支撑结构</v>
          </cell>
        </row>
        <row r="102">
          <cell r="A102" t="str">
            <v>ZS01-B-082</v>
          </cell>
          <cell r="B102" t="str">
            <v>现浇混凝土内支撑构件</v>
          </cell>
          <cell r="C102" t="str">
            <v>1.混凝土种类:商品混凝土【按实填写】
2.混凝土强度等级:C35【按实填写】
3.构件类型:冠梁、腰梁、支撑梁、格栅梁、角撑板等
4.综合考虑:构件规格、施工部位、坑内施工降效、泵送方式等费用</v>
          </cell>
          <cell r="D102" t="str">
            <v>m3</v>
          </cell>
          <cell r="E102" t="str">
            <v>混凝土工</v>
          </cell>
          <cell r="F102">
            <v>46.6714285714286</v>
          </cell>
          <cell r="G102">
            <v>44.8045714285714</v>
          </cell>
          <cell r="H102" t="str">
            <v>商品混凝土
C35</v>
          </cell>
        </row>
        <row r="102">
          <cell r="J102" t="str">
            <v>m3</v>
          </cell>
          <cell r="K102">
            <v>1.02</v>
          </cell>
          <cell r="L102">
            <v>2.5</v>
          </cell>
          <cell r="M102">
            <v>2.4</v>
          </cell>
          <cell r="N102">
            <v>18.03</v>
          </cell>
          <cell r="O102">
            <v>17.3088</v>
          </cell>
          <cell r="P102">
            <v>9.70521428571429</v>
          </cell>
          <cell r="Q102">
            <v>9.31700571428571</v>
          </cell>
          <cell r="R102">
            <v>6.47014285714286</v>
          </cell>
          <cell r="S102">
            <v>6.21133714285714</v>
          </cell>
          <cell r="T102">
            <v>83.3767857142857</v>
          </cell>
          <cell r="U102">
            <v>80.0417142857143</v>
          </cell>
        </row>
        <row r="103">
          <cell r="A103" t="str">
            <v>ZS01-B-083</v>
          </cell>
          <cell r="B103" t="str">
            <v>现浇混凝土 基础构件</v>
          </cell>
          <cell r="C103" t="str">
            <v>1.混凝土种类:抗渗商品混凝土，等级P6【按实填写】
2.混凝土强度等级:C35【按实填写】
3.构件类型:基础、桩承台、满堂基础、电梯坑、基础梁、垫层等；
4.综合考虑:构件规格、施工部位、坑内施工降效、泵送方式等费用</v>
          </cell>
          <cell r="D103" t="str">
            <v>m3</v>
          </cell>
          <cell r="E103" t="str">
            <v>混凝土工</v>
          </cell>
          <cell r="F103">
            <v>42.0042857142857</v>
          </cell>
          <cell r="G103">
            <v>40.3241142857143</v>
          </cell>
          <cell r="H103" t="str">
            <v>商品混凝土
C35</v>
          </cell>
        </row>
        <row r="103">
          <cell r="J103" t="str">
            <v>m3</v>
          </cell>
          <cell r="K103">
            <v>1.02</v>
          </cell>
          <cell r="L103">
            <v>2.25</v>
          </cell>
          <cell r="M103">
            <v>2.16</v>
          </cell>
          <cell r="N103">
            <v>16.227</v>
          </cell>
          <cell r="O103">
            <v>15.57792</v>
          </cell>
          <cell r="P103">
            <v>8.73469285714286</v>
          </cell>
          <cell r="Q103">
            <v>8.38530514285714</v>
          </cell>
          <cell r="R103">
            <v>5.82312857142857</v>
          </cell>
          <cell r="S103">
            <v>5.59020342857143</v>
          </cell>
          <cell r="T103">
            <v>75.0391071428571</v>
          </cell>
          <cell r="U103">
            <v>72.0375428571429</v>
          </cell>
        </row>
        <row r="104">
          <cell r="A104" t="str">
            <v>ZS01-B-084</v>
          </cell>
          <cell r="B104" t="str">
            <v>膨胀剂增加费 渗量6-8%</v>
          </cell>
          <cell r="C104" t="str">
            <v>1.膨胀剂类型:膨胀剂
2.掺和量:6-8%
2.混凝土强度等级:综合考虑
4.综合考虑:装配式工程导致各类现浇混凝土施工降效、暗室施工等费用</v>
          </cell>
          <cell r="D104" t="str">
            <v>m3</v>
          </cell>
          <cell r="E104" t="str">
            <v>——</v>
          </cell>
          <cell r="F104">
            <v>0</v>
          </cell>
          <cell r="G104">
            <v>0</v>
          </cell>
          <cell r="H104" t="str">
            <v>防水膨胀剂</v>
          </cell>
          <cell r="I104">
            <v>35</v>
          </cell>
          <cell r="J104" t="str">
            <v>项</v>
          </cell>
          <cell r="K104">
            <v>1</v>
          </cell>
          <cell r="L104">
            <v>0</v>
          </cell>
          <cell r="M104">
            <v>0</v>
          </cell>
          <cell r="N104">
            <v>0</v>
          </cell>
          <cell r="O104">
            <v>0</v>
          </cell>
          <cell r="P104">
            <v>0</v>
          </cell>
          <cell r="Q104">
            <v>0</v>
          </cell>
          <cell r="R104">
            <v>0</v>
          </cell>
          <cell r="S104">
            <v>0</v>
          </cell>
          <cell r="T104">
            <v>35</v>
          </cell>
          <cell r="U104">
            <v>35</v>
          </cell>
        </row>
        <row r="105">
          <cell r="A105" t="str">
            <v>ZS01-B-085</v>
          </cell>
          <cell r="B105" t="str">
            <v>现浇混凝土圆钢 φ10以内</v>
          </cell>
          <cell r="C105" t="str">
            <v>1.钢筋种类:HPB300级【按实填写】
2.钢筋规格:φ10以内【按实填写】
3.综合考虑:钢筋类型、施工部位、坑内施工降效等费用</v>
          </cell>
          <cell r="D105" t="str">
            <v>t</v>
          </cell>
          <cell r="E105" t="str">
            <v>钢筋工</v>
          </cell>
          <cell r="F105">
            <v>754.090909090909</v>
          </cell>
          <cell r="G105">
            <v>723.927272727273</v>
          </cell>
          <cell r="H105" t="str">
            <v>φ10以内圆钢</v>
          </cell>
        </row>
        <row r="105">
          <cell r="J105" t="str">
            <v>t</v>
          </cell>
          <cell r="K105">
            <v>1.025</v>
          </cell>
          <cell r="L105">
            <v>12.96</v>
          </cell>
          <cell r="M105">
            <v>12.4416</v>
          </cell>
          <cell r="N105">
            <v>75.98</v>
          </cell>
          <cell r="O105">
            <v>72.9408</v>
          </cell>
          <cell r="P105">
            <v>124.510636363636</v>
          </cell>
          <cell r="Q105">
            <v>119.530210909091</v>
          </cell>
          <cell r="R105">
            <v>83.0070909090909</v>
          </cell>
          <cell r="S105">
            <v>79.6868072727273</v>
          </cell>
          <cell r="T105">
            <v>1050.54863636364</v>
          </cell>
          <cell r="U105">
            <v>1008.52669090909</v>
          </cell>
        </row>
        <row r="106">
          <cell r="A106" t="str">
            <v>ZS01-B-086</v>
          </cell>
          <cell r="B106" t="str">
            <v>现浇混凝土圆钢 φ10以外</v>
          </cell>
          <cell r="C106" t="str">
            <v>1.钢筋种类:HPB300级【按实填写】
2.钢筋规格:φ10以外【按实填写】
3.综合考虑:钢筋类型、施工部位、坑内施工降效等费用</v>
          </cell>
          <cell r="D106" t="str">
            <v>t</v>
          </cell>
          <cell r="E106" t="str">
            <v>钢筋工</v>
          </cell>
          <cell r="F106">
            <v>754.090909090909</v>
          </cell>
          <cell r="G106">
            <v>723.927272727273</v>
          </cell>
          <cell r="H106" t="str">
            <v>Φ12-25圆钢</v>
          </cell>
        </row>
        <row r="106">
          <cell r="J106" t="str">
            <v>t</v>
          </cell>
          <cell r="K106">
            <v>1.025</v>
          </cell>
          <cell r="L106">
            <v>16.56</v>
          </cell>
          <cell r="M106">
            <v>15.8976</v>
          </cell>
          <cell r="N106">
            <v>52.29</v>
          </cell>
          <cell r="O106">
            <v>50.1984</v>
          </cell>
          <cell r="P106">
            <v>120.957136363636</v>
          </cell>
          <cell r="Q106">
            <v>116.118850909091</v>
          </cell>
          <cell r="R106">
            <v>80.6380909090909</v>
          </cell>
          <cell r="S106">
            <v>77.4125672727273</v>
          </cell>
          <cell r="T106">
            <v>1024.53613636364</v>
          </cell>
          <cell r="U106">
            <v>983.554690909091</v>
          </cell>
        </row>
        <row r="107">
          <cell r="A107" t="str">
            <v>ZS01-B-087</v>
          </cell>
          <cell r="B107" t="str">
            <v>现浇混凝土螺纹钢 φ10以内</v>
          </cell>
          <cell r="C107" t="str">
            <v>1.钢筋种类:HRB400级/HRB400E级【按实填写】
2.钢筋规格:Φ10以内【按实填写】
3.综合考虑:钢筋类型、施工部位、坑内施工降效等费用</v>
          </cell>
          <cell r="D107" t="str">
            <v>t</v>
          </cell>
          <cell r="E107" t="str">
            <v>钢筋工</v>
          </cell>
          <cell r="F107">
            <v>754.090909090909</v>
          </cell>
          <cell r="G107">
            <v>723.927272727273</v>
          </cell>
          <cell r="H107" t="str">
            <v>Φ10以内螺纹钢</v>
          </cell>
        </row>
        <row r="107">
          <cell r="J107" t="str">
            <v>t</v>
          </cell>
          <cell r="K107">
            <v>1.035</v>
          </cell>
          <cell r="L107">
            <v>10.98</v>
          </cell>
          <cell r="M107">
            <v>10.5408</v>
          </cell>
          <cell r="N107">
            <v>78.2</v>
          </cell>
          <cell r="O107">
            <v>75.072</v>
          </cell>
          <cell r="P107">
            <v>124.843636363636</v>
          </cell>
          <cell r="Q107">
            <v>119.849890909091</v>
          </cell>
          <cell r="R107">
            <v>83.2290909090909</v>
          </cell>
          <cell r="S107">
            <v>79.8999272727273</v>
          </cell>
          <cell r="T107">
            <v>1051.34363636364</v>
          </cell>
          <cell r="U107">
            <v>1009.28989090909</v>
          </cell>
        </row>
        <row r="108">
          <cell r="A108" t="str">
            <v>ZS01-B-088</v>
          </cell>
          <cell r="B108" t="str">
            <v>现浇混凝土螺纹钢 φ25以内</v>
          </cell>
          <cell r="C108" t="str">
            <v>1.钢筋种类:HRB400级/HRB400E级【按实填写】
2.钢筋规格:Φ25以内【按实填写】
3.综合考虑:钢筋类型、施工部位、坑内施工降效等费用</v>
          </cell>
          <cell r="D108" t="str">
            <v>t</v>
          </cell>
          <cell r="E108" t="str">
            <v>钢筋工</v>
          </cell>
          <cell r="F108">
            <v>754.090909090909</v>
          </cell>
          <cell r="G108">
            <v>723.927272727273</v>
          </cell>
          <cell r="H108" t="str">
            <v>Φ12-25螺纹钢</v>
          </cell>
        </row>
        <row r="108">
          <cell r="J108" t="str">
            <v>t</v>
          </cell>
          <cell r="K108">
            <v>1.035</v>
          </cell>
          <cell r="L108">
            <v>16.78</v>
          </cell>
          <cell r="M108">
            <v>16.1088</v>
          </cell>
          <cell r="N108">
            <v>53.56</v>
          </cell>
          <cell r="O108">
            <v>51.4176</v>
          </cell>
          <cell r="P108">
            <v>121.147636363636</v>
          </cell>
          <cell r="Q108">
            <v>116.301730909091</v>
          </cell>
          <cell r="R108">
            <v>80.7650909090909</v>
          </cell>
          <cell r="S108">
            <v>77.5344872727273</v>
          </cell>
          <cell r="T108">
            <v>1026.34363636364</v>
          </cell>
          <cell r="U108">
            <v>985.289890909091</v>
          </cell>
        </row>
        <row r="109">
          <cell r="A109" t="str">
            <v>ZS01-B-089</v>
          </cell>
          <cell r="B109" t="str">
            <v>现浇混凝土螺纹钢 φ25以外</v>
          </cell>
          <cell r="C109" t="str">
            <v>1.钢筋种类:HRB400级/HRB400E级【按实填写】
2.钢筋规格:Φ25以外【按实填写】
3.综合考虑:钢筋类型、施工部位、坑内施工降效等费用</v>
          </cell>
          <cell r="D109" t="str">
            <v>t</v>
          </cell>
          <cell r="E109" t="str">
            <v>钢筋工</v>
          </cell>
          <cell r="F109">
            <v>754.090909090909</v>
          </cell>
          <cell r="G109">
            <v>723.927272727273</v>
          </cell>
          <cell r="H109" t="str">
            <v>Φ25以外螺纹钢</v>
          </cell>
        </row>
        <row r="109">
          <cell r="J109" t="str">
            <v>t</v>
          </cell>
          <cell r="K109">
            <v>1.035</v>
          </cell>
          <cell r="L109">
            <v>17.12</v>
          </cell>
          <cell r="M109">
            <v>16.4352</v>
          </cell>
          <cell r="N109">
            <v>52.27</v>
          </cell>
          <cell r="O109">
            <v>50.1792</v>
          </cell>
          <cell r="P109">
            <v>120.954136363636</v>
          </cell>
          <cell r="Q109">
            <v>116.115970909091</v>
          </cell>
          <cell r="R109">
            <v>80.6360909090909</v>
          </cell>
          <cell r="S109">
            <v>77.4106472727273</v>
          </cell>
          <cell r="T109">
            <v>1025.07113636364</v>
          </cell>
          <cell r="U109">
            <v>984.068290909091</v>
          </cell>
        </row>
        <row r="110">
          <cell r="A110" t="str">
            <v>ZS01-B-090</v>
          </cell>
          <cell r="B110" t="str">
            <v>钢筋混凝土内支撑 常规拆除</v>
          </cell>
          <cell r="C110" t="str">
            <v>1.拆除方式:常规机械拆除，人机配合
2.构件类型:冠梁、腰梁、支撑梁、格栅梁、角撑板等
3.综合考虑:拆除高度、拆除部位、建筑废料堆放等费用</v>
          </cell>
          <cell r="D110" t="str">
            <v>m3</v>
          </cell>
          <cell r="E110" t="str">
            <v>机械工</v>
          </cell>
          <cell r="F110">
            <v>196.147368421053</v>
          </cell>
          <cell r="G110">
            <v>188.301473684211</v>
          </cell>
          <cell r="H110" t="str">
            <v>——</v>
          </cell>
        </row>
        <row r="110">
          <cell r="J110" t="str">
            <v>——</v>
          </cell>
        </row>
        <row r="110">
          <cell r="L110">
            <v>0</v>
          </cell>
          <cell r="M110">
            <v>0</v>
          </cell>
          <cell r="N110">
            <v>96.56</v>
          </cell>
          <cell r="O110">
            <v>92.6976</v>
          </cell>
          <cell r="P110">
            <v>43.9061052631579</v>
          </cell>
          <cell r="Q110">
            <v>42.1498610526316</v>
          </cell>
          <cell r="R110">
            <v>29.2707368421053</v>
          </cell>
          <cell r="S110">
            <v>28.0999073684211</v>
          </cell>
          <cell r="T110">
            <v>365.884210526316</v>
          </cell>
          <cell r="U110">
            <v>351.248842105263</v>
          </cell>
        </row>
        <row r="111">
          <cell r="A111" t="str">
            <v>ZS01-B-091</v>
          </cell>
          <cell r="B111" t="str">
            <v>钢筋混凝土内支撑 切割拆除</v>
          </cell>
          <cell r="C111" t="str">
            <v>1.拆除方式:绳锯（水钻）切割拆除，人机配合
2.构件类型:冠梁、腰梁、支撑梁、格栅梁、角撑板等
3.综合考虑:拆除高度、拆除部位、建筑废料堆放等费用</v>
          </cell>
          <cell r="D111" t="str">
            <v>m3</v>
          </cell>
          <cell r="E111" t="str">
            <v>机械工</v>
          </cell>
          <cell r="F111">
            <v>114.631578947368</v>
          </cell>
          <cell r="G111">
            <v>110.046315789474</v>
          </cell>
          <cell r="H111" t="str">
            <v>——</v>
          </cell>
        </row>
        <row r="111">
          <cell r="J111" t="str">
            <v>——</v>
          </cell>
        </row>
        <row r="111">
          <cell r="L111">
            <v>115.2</v>
          </cell>
          <cell r="M111">
            <v>110.592</v>
          </cell>
          <cell r="N111">
            <v>145.6</v>
          </cell>
          <cell r="O111">
            <v>139.776</v>
          </cell>
          <cell r="P111">
            <v>39.0347368421053</v>
          </cell>
          <cell r="Q111">
            <v>37.4733473684211</v>
          </cell>
          <cell r="R111">
            <v>26.0231578947368</v>
          </cell>
          <cell r="S111">
            <v>24.9822315789474</v>
          </cell>
          <cell r="T111">
            <v>440.48947368421</v>
          </cell>
          <cell r="U111">
            <v>422.869894736842</v>
          </cell>
        </row>
        <row r="112">
          <cell r="A112" t="str">
            <v>ZS01-B-092</v>
          </cell>
          <cell r="B112" t="str">
            <v>大型临时钢支撑安装、拆除</v>
          </cell>
          <cell r="C112" t="str">
            <v>1.钢材型号、规格:各类型钢,规格符合设计需求【按实填写】
2.吊装方式:综合考虑
3.构件类型:钢梁、钢格构柱、钢支撑等
4.油漆品种、刷漆遍数:综合考虑
5.使用期:满足项目需求
6.综合考虑:制作安装、预埋件、探伤要求、焊缝检测、拆除及回收、使用期限等费用</v>
          </cell>
          <cell r="D112" t="str">
            <v>t</v>
          </cell>
          <cell r="E112" t="str">
            <v>起重工</v>
          </cell>
          <cell r="F112">
            <v>442.921428571429</v>
          </cell>
          <cell r="G112">
            <v>425.204571428571</v>
          </cell>
          <cell r="H112" t="str">
            <v>型钢</v>
          </cell>
        </row>
        <row r="112">
          <cell r="J112" t="str">
            <v>t</v>
          </cell>
          <cell r="K112">
            <v>0.675</v>
          </cell>
          <cell r="L112">
            <v>145.12</v>
          </cell>
          <cell r="M112">
            <v>139.3152</v>
          </cell>
          <cell r="N112">
            <v>515.14</v>
          </cell>
          <cell r="O112">
            <v>494.5344</v>
          </cell>
          <cell r="P112">
            <v>143.709214285714</v>
          </cell>
          <cell r="Q112">
            <v>137.960845714286</v>
          </cell>
          <cell r="R112">
            <v>95.8061428571429</v>
          </cell>
          <cell r="S112">
            <v>91.9738971428571</v>
          </cell>
          <cell r="T112">
            <v>1342.69678571429</v>
          </cell>
          <cell r="U112">
            <v>1288.98891428571</v>
          </cell>
        </row>
        <row r="113">
          <cell r="A113" t="str">
            <v>（八）</v>
          </cell>
          <cell r="B113" t="str">
            <v>喷锚支护</v>
          </cell>
        </row>
        <row r="114">
          <cell r="A114" t="str">
            <v>ZS01-B-093</v>
          </cell>
          <cell r="B114" t="str">
            <v>钢筋插入护坡</v>
          </cell>
          <cell r="C114" t="str">
            <v>1.钢筋种类:HPB300级/HRB400级/HRB400E级【按实填写】
2.钢筋规格:φ10以内【按实填写】
3.综合考虑:地质情况、插入深度及方式等费用</v>
          </cell>
          <cell r="D114" t="str">
            <v>t</v>
          </cell>
          <cell r="E114" t="str">
            <v>钢筋工</v>
          </cell>
          <cell r="F114">
            <v>678.681818181818</v>
          </cell>
          <cell r="G114">
            <v>651.534545454546</v>
          </cell>
          <cell r="H114" t="str">
            <v>φ10以内圆钢</v>
          </cell>
        </row>
        <row r="114">
          <cell r="J114" t="str">
            <v>t</v>
          </cell>
          <cell r="K114">
            <v>1.02</v>
          </cell>
          <cell r="L114">
            <v>0</v>
          </cell>
          <cell r="M114">
            <v>0</v>
          </cell>
          <cell r="N114">
            <v>47.06</v>
          </cell>
          <cell r="O114">
            <v>45.1776</v>
          </cell>
          <cell r="P114">
            <v>108.861272727273</v>
          </cell>
          <cell r="Q114">
            <v>104.506821818182</v>
          </cell>
          <cell r="R114">
            <v>72.5741818181818</v>
          </cell>
          <cell r="S114">
            <v>69.6712145454546</v>
          </cell>
          <cell r="T114">
            <v>907.177272727273</v>
          </cell>
          <cell r="U114">
            <v>870.890181818182</v>
          </cell>
        </row>
        <row r="115">
          <cell r="A115" t="str">
            <v>ZS01-B-094</v>
          </cell>
          <cell r="B115" t="str">
            <v>植筋φ12</v>
          </cell>
          <cell r="C115" t="str">
            <v>1.植筋规格:φ12
2.植入深度:15D（直径）
3.材料种类:钻头、植筋胶、不含钢筋
4.综合考虑:施工部位、地下施工降效等费用</v>
          </cell>
          <cell r="D115" t="str">
            <v>根</v>
          </cell>
          <cell r="E115" t="str">
            <v>钢筋工</v>
          </cell>
          <cell r="F115">
            <v>8.295</v>
          </cell>
          <cell r="G115">
            <v>7.9632</v>
          </cell>
          <cell r="H115" t="str">
            <v>植筋胶</v>
          </cell>
        </row>
        <row r="115">
          <cell r="J115" t="str">
            <v>kg</v>
          </cell>
          <cell r="K115">
            <v>0.0051</v>
          </cell>
          <cell r="L115">
            <v>0</v>
          </cell>
          <cell r="M115">
            <v>0</v>
          </cell>
          <cell r="N115">
            <v>0.61</v>
          </cell>
          <cell r="O115">
            <v>0.5856</v>
          </cell>
          <cell r="P115">
            <v>1.33575</v>
          </cell>
          <cell r="Q115">
            <v>1.28232</v>
          </cell>
          <cell r="R115">
            <v>0.8905</v>
          </cell>
          <cell r="S115">
            <v>0.85488</v>
          </cell>
          <cell r="T115">
            <v>11.13125</v>
          </cell>
          <cell r="U115">
            <v>10.686</v>
          </cell>
        </row>
        <row r="116">
          <cell r="A116" t="str">
            <v>ZS01-B-095</v>
          </cell>
          <cell r="B116" t="str">
            <v>植筋φ16</v>
          </cell>
          <cell r="C116" t="str">
            <v>1.植筋规格:φ16
2.植入深度:15D（直径）
3.材料种类:钻头、植筋胶、不含钢筋
4.综合考虑:施工部位、地下施工降效等费用</v>
          </cell>
          <cell r="D116" t="str">
            <v>根</v>
          </cell>
          <cell r="E116" t="str">
            <v>钢筋工</v>
          </cell>
          <cell r="F116">
            <v>13.1822727272727</v>
          </cell>
          <cell r="G116">
            <v>12.6549818181818</v>
          </cell>
          <cell r="H116" t="str">
            <v>植筋胶</v>
          </cell>
        </row>
        <row r="116">
          <cell r="J116" t="str">
            <v>kg</v>
          </cell>
          <cell r="K116">
            <v>0.0088</v>
          </cell>
          <cell r="L116">
            <v>0</v>
          </cell>
          <cell r="M116">
            <v>0</v>
          </cell>
          <cell r="N116">
            <v>0.85</v>
          </cell>
          <cell r="O116">
            <v>0.816</v>
          </cell>
          <cell r="P116">
            <v>2.10484090909091</v>
          </cell>
          <cell r="Q116">
            <v>2.02064727272727</v>
          </cell>
          <cell r="R116">
            <v>1.40322727272727</v>
          </cell>
          <cell r="S116">
            <v>1.34709818181818</v>
          </cell>
          <cell r="T116">
            <v>17.5403409090909</v>
          </cell>
          <cell r="U116">
            <v>16.8387272727273</v>
          </cell>
        </row>
        <row r="117">
          <cell r="A117" t="str">
            <v>ZS01-B-096</v>
          </cell>
          <cell r="B117" t="str">
            <v>植筋φ22</v>
          </cell>
          <cell r="C117" t="str">
            <v>1.植筋规格:φ22
2.植入深度:15D（直径）
3.材料种类:钻头、植筋胶、不含钢筋
4.综合考虑:施工部位、地下施工降效等费用</v>
          </cell>
          <cell r="D117" t="str">
            <v>根</v>
          </cell>
          <cell r="E117" t="str">
            <v>钢筋工</v>
          </cell>
          <cell r="F117">
            <v>20.9236363636364</v>
          </cell>
          <cell r="G117">
            <v>20.0866909090909</v>
          </cell>
          <cell r="H117" t="str">
            <v>植筋胶</v>
          </cell>
        </row>
        <row r="117">
          <cell r="J117" t="str">
            <v>kg</v>
          </cell>
          <cell r="K117">
            <v>0.025</v>
          </cell>
          <cell r="L117">
            <v>0</v>
          </cell>
          <cell r="M117">
            <v>0</v>
          </cell>
          <cell r="N117">
            <v>1.23</v>
          </cell>
          <cell r="O117">
            <v>1.1808</v>
          </cell>
          <cell r="P117">
            <v>3.32304545454545</v>
          </cell>
          <cell r="Q117">
            <v>3.19012363636364</v>
          </cell>
          <cell r="R117">
            <v>2.21536363636364</v>
          </cell>
          <cell r="S117">
            <v>2.12674909090909</v>
          </cell>
          <cell r="T117">
            <v>27.6920454545455</v>
          </cell>
          <cell r="U117">
            <v>26.5843636363636</v>
          </cell>
        </row>
        <row r="118">
          <cell r="A118" t="str">
            <v>ZS01-B-097</v>
          </cell>
          <cell r="B118" t="str">
            <v>锚杆成孔、灌浆</v>
          </cell>
          <cell r="C118" t="str">
            <v>1.成孔直径:100mm【按实填写】
2.浆液种类、强度等级:M30水泥砂浆【按实填写】
3.综合考虑:施工部位、成孔方式及深度、清孔及注浆、端头锚固件保护混凝土等费用</v>
          </cell>
          <cell r="D118" t="str">
            <v>m</v>
          </cell>
          <cell r="E118" t="str">
            <v>机械工</v>
          </cell>
          <cell r="F118">
            <v>13.915</v>
          </cell>
          <cell r="G118">
            <v>13.3584</v>
          </cell>
          <cell r="H118" t="str">
            <v>水泥砂浆</v>
          </cell>
        </row>
        <row r="118">
          <cell r="J118" t="str">
            <v>m3</v>
          </cell>
          <cell r="K118">
            <v>0.0201</v>
          </cell>
          <cell r="L118">
            <v>1.26</v>
          </cell>
          <cell r="M118">
            <v>1.2096</v>
          </cell>
          <cell r="N118">
            <v>28.5</v>
          </cell>
          <cell r="O118">
            <v>27.36</v>
          </cell>
          <cell r="P118">
            <v>6.36225</v>
          </cell>
          <cell r="Q118">
            <v>6.10776</v>
          </cell>
          <cell r="R118">
            <v>4.2415</v>
          </cell>
          <cell r="S118">
            <v>4.07184</v>
          </cell>
          <cell r="T118">
            <v>54.27875</v>
          </cell>
          <cell r="U118">
            <v>52.1076</v>
          </cell>
        </row>
        <row r="119">
          <cell r="A119" t="str">
            <v>ZS01-B-098</v>
          </cell>
          <cell r="B119" t="str">
            <v>锚杆成孔、灌浆</v>
          </cell>
          <cell r="C119" t="str">
            <v>1.成孔直径:150mm【按实填写】
2.浆液种类、强度等级:M30水泥砂浆【按实填写】
3.综合考虑:施工部位、成孔方式及深度、清孔及注浆、端头锚固件保护混凝土等费用</v>
          </cell>
          <cell r="D119" t="str">
            <v>m</v>
          </cell>
          <cell r="E119" t="str">
            <v>机械工</v>
          </cell>
          <cell r="F119">
            <v>14.6049122807018</v>
          </cell>
          <cell r="G119">
            <v>14.0207157894737</v>
          </cell>
          <cell r="H119" t="str">
            <v>水泥砂浆</v>
          </cell>
        </row>
        <row r="119">
          <cell r="J119" t="str">
            <v>m3</v>
          </cell>
          <cell r="K119">
            <v>0.0248</v>
          </cell>
          <cell r="L119">
            <v>1.44</v>
          </cell>
          <cell r="M119">
            <v>1.3824</v>
          </cell>
          <cell r="N119">
            <v>30.08</v>
          </cell>
          <cell r="O119">
            <v>28.8768</v>
          </cell>
          <cell r="P119">
            <v>6.70273684210526</v>
          </cell>
          <cell r="Q119">
            <v>6.43462736842105</v>
          </cell>
          <cell r="R119">
            <v>4.46849122807018</v>
          </cell>
          <cell r="S119">
            <v>4.28975157894737</v>
          </cell>
          <cell r="T119">
            <v>57.2961403508772</v>
          </cell>
          <cell r="U119">
            <v>55.0042947368421</v>
          </cell>
        </row>
        <row r="120">
          <cell r="A120" t="str">
            <v>ZS01-B-099</v>
          </cell>
          <cell r="B120" t="str">
            <v>锚杆成孔、灌浆</v>
          </cell>
          <cell r="C120" t="str">
            <v>1.成孔直径:200mm以内
2.浆液种类、强度等级:M30水泥砂浆【按实填写】
3.综合考虑:施工部位、成孔方式及深度、清孔及注浆、端头锚固件保护混凝土等费用</v>
          </cell>
          <cell r="D120" t="str">
            <v>m</v>
          </cell>
          <cell r="E120" t="str">
            <v>机械工</v>
          </cell>
          <cell r="F120">
            <v>15.5177192982456</v>
          </cell>
          <cell r="G120">
            <v>14.8970105263158</v>
          </cell>
          <cell r="H120" t="str">
            <v>M30水泥砂浆</v>
          </cell>
        </row>
        <row r="120">
          <cell r="J120" t="str">
            <v>m3</v>
          </cell>
          <cell r="K120">
            <v>0.0427</v>
          </cell>
          <cell r="L120">
            <v>1.57</v>
          </cell>
          <cell r="M120">
            <v>1.5072</v>
          </cell>
          <cell r="N120">
            <v>32.72</v>
          </cell>
          <cell r="O120">
            <v>31.4112</v>
          </cell>
          <cell r="P120">
            <v>7.23565789473684</v>
          </cell>
          <cell r="Q120">
            <v>6.94623157894737</v>
          </cell>
          <cell r="R120">
            <v>4.82377192982456</v>
          </cell>
          <cell r="S120">
            <v>4.63082105263158</v>
          </cell>
          <cell r="T120">
            <v>61.867149122807</v>
          </cell>
          <cell r="U120">
            <v>59.3924631578947</v>
          </cell>
        </row>
        <row r="121">
          <cell r="A121" t="str">
            <v>ZS01-B-100</v>
          </cell>
          <cell r="B121" t="str">
            <v>锚杆成孔、灌浆</v>
          </cell>
          <cell r="C121" t="str">
            <v>1.成孔直径:250mm以内
2.浆液种类、强度等级:M30水泥砂浆【按实填写】
3.综合考虑:施工部位、成孔方式及深度、清孔及注浆、端头锚固件保护混凝土等费用</v>
          </cell>
          <cell r="D121" t="str">
            <v>m</v>
          </cell>
          <cell r="E121" t="str">
            <v>机械工</v>
          </cell>
          <cell r="F121">
            <v>17.1098245614035</v>
          </cell>
          <cell r="G121">
            <v>16.4254315789474</v>
          </cell>
          <cell r="H121" t="str">
            <v>M30水泥砂浆</v>
          </cell>
        </row>
        <row r="121">
          <cell r="J121" t="str">
            <v>m3</v>
          </cell>
          <cell r="K121">
            <v>0.0589</v>
          </cell>
          <cell r="L121">
            <v>1.7</v>
          </cell>
          <cell r="M121">
            <v>1.632</v>
          </cell>
          <cell r="N121">
            <v>35.36</v>
          </cell>
          <cell r="O121">
            <v>33.9456</v>
          </cell>
          <cell r="P121">
            <v>7.87047368421053</v>
          </cell>
          <cell r="Q121">
            <v>7.5556547368421</v>
          </cell>
          <cell r="R121">
            <v>5.24698245614035</v>
          </cell>
          <cell r="S121">
            <v>5.03710315789474</v>
          </cell>
          <cell r="T121">
            <v>67.2872807017544</v>
          </cell>
          <cell r="U121">
            <v>64.5957894736842</v>
          </cell>
        </row>
        <row r="122">
          <cell r="A122" t="str">
            <v>ZS01-B-101</v>
          </cell>
          <cell r="B122" t="str">
            <v>锚杆成孔、灌浆</v>
          </cell>
          <cell r="C122" t="str">
            <v>1.成孔直径:300mm以内
2.浆液种类、强度等级:M30水泥砂浆【按实填写】
3.综合考虑:施工部位、成孔方式及深度、清孔及注浆、端头锚固件保护混凝土等费用</v>
          </cell>
          <cell r="D122" t="str">
            <v>m</v>
          </cell>
          <cell r="E122" t="str">
            <v>机械工</v>
          </cell>
          <cell r="F122">
            <v>6.36842105263158</v>
          </cell>
          <cell r="G122">
            <v>6.11368421052632</v>
          </cell>
          <cell r="H122" t="str">
            <v>M30水泥砂浆</v>
          </cell>
        </row>
        <row r="122">
          <cell r="J122" t="str">
            <v>m3</v>
          </cell>
          <cell r="K122">
            <v>0.0776</v>
          </cell>
          <cell r="L122">
            <v>2.07</v>
          </cell>
          <cell r="M122">
            <v>1.9872</v>
          </cell>
          <cell r="N122">
            <v>36.68</v>
          </cell>
          <cell r="O122">
            <v>35.2128</v>
          </cell>
          <cell r="P122">
            <v>6.45726315789474</v>
          </cell>
          <cell r="Q122">
            <v>6.19897263157895</v>
          </cell>
          <cell r="R122">
            <v>4.30484210526316</v>
          </cell>
          <cell r="S122">
            <v>4.13264842105263</v>
          </cell>
          <cell r="T122">
            <v>55.8805263157895</v>
          </cell>
          <cell r="U122">
            <v>53.6453052631579</v>
          </cell>
        </row>
        <row r="123">
          <cell r="A123" t="str">
            <v>ZS01-B-102</v>
          </cell>
          <cell r="B123" t="str">
            <v>锚杆入岩增加费 微风化</v>
          </cell>
          <cell r="C123" t="str">
            <v>1.锚杆直径:150mm（含）以内
2.地层类型:微风化岩层
3.综合考虑:施工部位、锚杆类型、入岩方式及深度等费用</v>
          </cell>
          <cell r="D123" t="str">
            <v>m</v>
          </cell>
          <cell r="E123" t="str">
            <v>机械工</v>
          </cell>
          <cell r="F123">
            <v>38.454649122807</v>
          </cell>
          <cell r="G123">
            <v>36.9164631578947</v>
          </cell>
          <cell r="H123" t="str">
            <v>——</v>
          </cell>
        </row>
        <row r="123">
          <cell r="J123" t="str">
            <v>——</v>
          </cell>
        </row>
        <row r="123">
          <cell r="L123">
            <v>1.84</v>
          </cell>
          <cell r="M123">
            <v>1.7664</v>
          </cell>
          <cell r="N123">
            <v>9.48</v>
          </cell>
          <cell r="O123">
            <v>9.1008</v>
          </cell>
          <cell r="P123">
            <v>7.19019736842105</v>
          </cell>
          <cell r="Q123">
            <v>6.90258947368421</v>
          </cell>
          <cell r="R123">
            <v>4.7934649122807</v>
          </cell>
          <cell r="S123">
            <v>4.60172631578947</v>
          </cell>
          <cell r="T123">
            <v>61.7583114035088</v>
          </cell>
          <cell r="U123">
            <v>59.2879789473684</v>
          </cell>
        </row>
        <row r="124">
          <cell r="A124" t="str">
            <v>ZS01-B-103</v>
          </cell>
          <cell r="B124" t="str">
            <v>锚杆入岩增加费 微风化</v>
          </cell>
          <cell r="C124" t="str">
            <v>1.锚杆直径:150mm以外
2.地层类型:微风化岩层
3.综合考虑:施工部位、锚杆类型、入岩方式及深度等费用</v>
          </cell>
          <cell r="D124" t="str">
            <v>m</v>
          </cell>
          <cell r="E124" t="str">
            <v>机械工</v>
          </cell>
          <cell r="F124">
            <v>42.7214912280702</v>
          </cell>
          <cell r="G124">
            <v>41.0126315789474</v>
          </cell>
          <cell r="H124" t="str">
            <v>——</v>
          </cell>
        </row>
        <row r="124">
          <cell r="J124" t="str">
            <v>——</v>
          </cell>
        </row>
        <row r="124">
          <cell r="L124">
            <v>2.04</v>
          </cell>
          <cell r="M124">
            <v>1.9584</v>
          </cell>
          <cell r="N124">
            <v>9.48</v>
          </cell>
          <cell r="O124">
            <v>9.1008</v>
          </cell>
          <cell r="P124">
            <v>7.83022368421052</v>
          </cell>
          <cell r="Q124">
            <v>7.5170147368421</v>
          </cell>
          <cell r="R124">
            <v>5.22014912280702</v>
          </cell>
          <cell r="S124">
            <v>5.01134315789474</v>
          </cell>
          <cell r="T124">
            <v>67.2918640350877</v>
          </cell>
          <cell r="U124">
            <v>64.6001894736842</v>
          </cell>
        </row>
        <row r="125">
          <cell r="A125" t="str">
            <v>ZS01-B-104</v>
          </cell>
          <cell r="B125" t="str">
            <v>锚杆入岩增加费 中风化</v>
          </cell>
          <cell r="C125" t="str">
            <v>1.锚杆直径:150mm（含）以内
2.地层类型:中风化岩层
3.综合考虑:施工部位、锚杆类型、入岩方式及深度等费用</v>
          </cell>
          <cell r="D125" t="str">
            <v>m</v>
          </cell>
          <cell r="E125" t="str">
            <v>机械工</v>
          </cell>
          <cell r="F125">
            <v>26.9171929824561</v>
          </cell>
          <cell r="G125">
            <v>25.8405052631579</v>
          </cell>
          <cell r="H125" t="str">
            <v>——</v>
          </cell>
        </row>
        <row r="125">
          <cell r="J125" t="str">
            <v>——</v>
          </cell>
        </row>
        <row r="125">
          <cell r="L125">
            <v>1.29</v>
          </cell>
          <cell r="M125">
            <v>1.2384</v>
          </cell>
          <cell r="N125">
            <v>6.64</v>
          </cell>
          <cell r="O125">
            <v>6.3744</v>
          </cell>
          <cell r="P125">
            <v>5.03357894736842</v>
          </cell>
          <cell r="Q125">
            <v>4.83223578947368</v>
          </cell>
          <cell r="R125">
            <v>3.35571929824561</v>
          </cell>
          <cell r="S125">
            <v>3.22149052631579</v>
          </cell>
          <cell r="T125">
            <v>43.2364912280702</v>
          </cell>
          <cell r="U125">
            <v>41.5070315789474</v>
          </cell>
        </row>
        <row r="126">
          <cell r="A126" t="str">
            <v>ZS01-B-105</v>
          </cell>
          <cell r="B126" t="str">
            <v>锚杆入岩增加费 中风化</v>
          </cell>
          <cell r="C126" t="str">
            <v>1.锚杆直径:150mm以外
2.地层类型:中风化岩层
3.综合考虑:施工部位、锚杆类型、入岩方式及深度等费用</v>
          </cell>
          <cell r="D126" t="str">
            <v>m</v>
          </cell>
          <cell r="E126" t="str">
            <v>机械工</v>
          </cell>
          <cell r="F126">
            <v>29.910350877193</v>
          </cell>
          <cell r="G126">
            <v>28.7139368421053</v>
          </cell>
          <cell r="H126" t="str">
            <v>——</v>
          </cell>
        </row>
        <row r="126">
          <cell r="J126" t="str">
            <v>——</v>
          </cell>
        </row>
        <row r="126">
          <cell r="L126">
            <v>1.43</v>
          </cell>
          <cell r="M126">
            <v>1.3728</v>
          </cell>
          <cell r="N126">
            <v>6.64</v>
          </cell>
          <cell r="O126">
            <v>6.3744</v>
          </cell>
          <cell r="P126">
            <v>5.48255263157895</v>
          </cell>
          <cell r="Q126">
            <v>5.26325052631579</v>
          </cell>
          <cell r="R126">
            <v>3.6550350877193</v>
          </cell>
          <cell r="S126">
            <v>3.50883368421053</v>
          </cell>
          <cell r="T126">
            <v>47.1179385964912</v>
          </cell>
          <cell r="U126">
            <v>45.2332210526316</v>
          </cell>
        </row>
        <row r="127">
          <cell r="A127" t="str">
            <v>ZS01-B-106</v>
          </cell>
          <cell r="B127" t="str">
            <v>锚杆钢筋制作及张拉</v>
          </cell>
          <cell r="C127" t="str">
            <v>1.钢筋种类:HPB300级/HRB400级/HRB400E级【按实填写】
2.钢筋规格:φ12-25【按实填写】
3.制作方式:预应力
4.综合考虑:锚具及套管、导向帽、紧固环、每组钢筋数量、锚杆孔数及深度等费用</v>
          </cell>
          <cell r="D127" t="str">
            <v>t</v>
          </cell>
          <cell r="E127" t="str">
            <v>钢筋工</v>
          </cell>
          <cell r="F127">
            <v>1191.46363636364</v>
          </cell>
          <cell r="G127">
            <v>1143.80509090909</v>
          </cell>
          <cell r="H127" t="str">
            <v>φ12-25螺纹钢</v>
          </cell>
        </row>
        <row r="127">
          <cell r="J127" t="str">
            <v>t</v>
          </cell>
          <cell r="K127">
            <v>1.06</v>
          </cell>
          <cell r="L127">
            <v>292.31</v>
          </cell>
          <cell r="M127">
            <v>280.6176</v>
          </cell>
          <cell r="N127">
            <v>229.72</v>
          </cell>
          <cell r="O127">
            <v>220.5312</v>
          </cell>
          <cell r="P127">
            <v>213.177545454545</v>
          </cell>
          <cell r="Q127">
            <v>204.650443636364</v>
          </cell>
          <cell r="R127">
            <v>142.118363636364</v>
          </cell>
          <cell r="S127">
            <v>136.433629090909</v>
          </cell>
          <cell r="T127">
            <v>2068.78954545455</v>
          </cell>
          <cell r="U127">
            <v>1986.03796363636</v>
          </cell>
        </row>
        <row r="128">
          <cell r="A128" t="str">
            <v>ZS01-B-107</v>
          </cell>
          <cell r="B128" t="str">
            <v>钢绞线锚杆制作及张拉</v>
          </cell>
          <cell r="C128" t="str">
            <v>1.钢绞线规格:4-7φ5【按实填写】
2.制作方式:预应力
3.综合考虑:锚具及套管、导向帽、紧固环、每组钢筋数量、锚杆孔数及深度等费用</v>
          </cell>
          <cell r="D128" t="str">
            <v>t</v>
          </cell>
          <cell r="E128" t="str">
            <v>钢筋工</v>
          </cell>
          <cell r="F128">
            <v>1523.38772727273</v>
          </cell>
          <cell r="G128">
            <v>1462.45221818182</v>
          </cell>
          <cell r="H128" t="str">
            <v>钢绞线</v>
          </cell>
        </row>
        <row r="128">
          <cell r="J128" t="str">
            <v>t</v>
          </cell>
          <cell r="K128">
            <v>1.06</v>
          </cell>
          <cell r="L128">
            <v>1648.34</v>
          </cell>
          <cell r="M128">
            <v>1582.4064</v>
          </cell>
          <cell r="N128">
            <v>1056.03</v>
          </cell>
          <cell r="O128">
            <v>1013.7888</v>
          </cell>
          <cell r="P128">
            <v>386.912659090909</v>
          </cell>
          <cell r="Q128">
            <v>371.436152727273</v>
          </cell>
          <cell r="R128">
            <v>257.941772727273</v>
          </cell>
          <cell r="S128">
            <v>247.624101818182</v>
          </cell>
          <cell r="T128">
            <v>4872.61215909091</v>
          </cell>
          <cell r="U128">
            <v>4677.70767272727</v>
          </cell>
        </row>
        <row r="129">
          <cell r="A129" t="str">
            <v>ZS01-B-108</v>
          </cell>
          <cell r="B129" t="str">
            <v>喷凝土混凝土 素喷</v>
          </cell>
          <cell r="C129" t="str">
            <v>1.喷凝类型:素喷混凝土
2.喷凝厚度:10cm
3.混凝土种类:商品混凝土【按实填写】
4.混凝土强度等级:C15【按实填写】
5.综合考虑:施工部位、修整边坡、操作平台安拆等费用</v>
          </cell>
          <cell r="D129" t="str">
            <v>m2</v>
          </cell>
          <cell r="E129" t="str">
            <v>混凝土工</v>
          </cell>
          <cell r="F129">
            <v>24.4484821428571</v>
          </cell>
          <cell r="G129">
            <v>23.4705428571429</v>
          </cell>
          <cell r="H129" t="str">
            <v>商品混凝土
C15</v>
          </cell>
        </row>
        <row r="129">
          <cell r="J129" t="str">
            <v>m3</v>
          </cell>
          <cell r="K129">
            <v>0.1045</v>
          </cell>
          <cell r="L129">
            <v>2.29</v>
          </cell>
          <cell r="M129">
            <v>2.1984</v>
          </cell>
          <cell r="N129">
            <v>14.88</v>
          </cell>
          <cell r="O129">
            <v>14.2848</v>
          </cell>
          <cell r="P129">
            <v>5.89927232142857</v>
          </cell>
          <cell r="Q129">
            <v>5.66330142857143</v>
          </cell>
          <cell r="R129">
            <v>3.93284821428571</v>
          </cell>
          <cell r="S129">
            <v>3.77553428571429</v>
          </cell>
          <cell r="T129">
            <v>51.4506026785714</v>
          </cell>
          <cell r="U129">
            <v>49.3925785714286</v>
          </cell>
        </row>
        <row r="130">
          <cell r="A130" t="str">
            <v>ZS01-B-109</v>
          </cell>
          <cell r="B130" t="str">
            <v>喷凝土混凝土 素喷增减1cm</v>
          </cell>
          <cell r="C130" t="str">
            <v>1.喷凝类型:素喷混凝土
2.增减厚度:1cm
3.混凝土种类:商品混凝土【按实填写】
4.混凝土强度等级:C15【按实填写】
5.综合考虑:施工部位、修整边坡、操作平台安拆等费用</v>
          </cell>
          <cell r="D130" t="str">
            <v>m2</v>
          </cell>
          <cell r="E130" t="str">
            <v>混凝土工</v>
          </cell>
          <cell r="F130">
            <v>1.739375</v>
          </cell>
          <cell r="G130">
            <v>1.6698</v>
          </cell>
          <cell r="H130" t="str">
            <v>商品混凝土
C15</v>
          </cell>
        </row>
        <row r="130">
          <cell r="J130" t="str">
            <v>m3</v>
          </cell>
          <cell r="K130">
            <v>0.0102</v>
          </cell>
          <cell r="L130">
            <v>0.18</v>
          </cell>
          <cell r="M130">
            <v>0.1728</v>
          </cell>
          <cell r="N130">
            <v>1.06</v>
          </cell>
          <cell r="O130">
            <v>1.0176</v>
          </cell>
          <cell r="P130">
            <v>0.41990625</v>
          </cell>
          <cell r="Q130">
            <v>0.40311</v>
          </cell>
          <cell r="R130">
            <v>0.2799375</v>
          </cell>
          <cell r="S130">
            <v>0.26874</v>
          </cell>
          <cell r="T130">
            <v>3.67921875</v>
          </cell>
          <cell r="U130">
            <v>3.53205</v>
          </cell>
        </row>
        <row r="131">
          <cell r="A131" t="str">
            <v>ZS01-B-110</v>
          </cell>
          <cell r="B131" t="str">
            <v>喷凝土混凝土 网喷</v>
          </cell>
          <cell r="C131" t="str">
            <v>1.喷凝类型:网喷混凝土
2.喷凝厚度:10cm
3.混凝土种类:商品混凝土【按实填写】
4.混凝土强度等级:C15【按实填写】
5.综合考虑:施工部位、修整边坡费用</v>
          </cell>
          <cell r="D131" t="str">
            <v>m2</v>
          </cell>
          <cell r="E131" t="str">
            <v>混凝土工</v>
          </cell>
          <cell r="F131">
            <v>34.9711607142857</v>
          </cell>
          <cell r="G131">
            <v>33.5723142857143</v>
          </cell>
          <cell r="H131" t="str">
            <v>商品混凝土
C15</v>
          </cell>
        </row>
        <row r="131">
          <cell r="J131" t="str">
            <v>m3</v>
          </cell>
          <cell r="K131">
            <v>0.1045</v>
          </cell>
          <cell r="L131">
            <v>2.34</v>
          </cell>
          <cell r="M131">
            <v>2.2464</v>
          </cell>
          <cell r="N131">
            <v>17.12</v>
          </cell>
          <cell r="O131">
            <v>16.4352</v>
          </cell>
          <cell r="P131">
            <v>7.81367410714286</v>
          </cell>
          <cell r="Q131">
            <v>7.50112714285714</v>
          </cell>
          <cell r="R131">
            <v>5.20911607142857</v>
          </cell>
          <cell r="S131">
            <v>5.00075142857143</v>
          </cell>
          <cell r="T131">
            <v>67.4539508928571</v>
          </cell>
          <cell r="U131">
            <v>64.7557928571429</v>
          </cell>
        </row>
        <row r="132">
          <cell r="A132" t="str">
            <v>ZS01-B-111</v>
          </cell>
          <cell r="B132" t="str">
            <v>喷凝土混凝土 网喷增减1cm</v>
          </cell>
          <cell r="C132" t="str">
            <v>1.喷凝类型:网喷混凝土
2.增减厚度:1cm
3.混凝土种类:商品混凝土【按实填写】
4.混凝土强度等级:C15【按实填写】
5.综合考虑:施工部位、修整边坡等费用</v>
          </cell>
          <cell r="D132" t="str">
            <v>m2</v>
          </cell>
          <cell r="E132" t="str">
            <v>混凝土工</v>
          </cell>
          <cell r="F132">
            <v>2.76571428571429</v>
          </cell>
          <cell r="G132">
            <v>2.65508571428571</v>
          </cell>
          <cell r="H132" t="str">
            <v>商品混凝土
C15</v>
          </cell>
        </row>
        <row r="132">
          <cell r="J132" t="str">
            <v>m3</v>
          </cell>
          <cell r="K132">
            <v>0.0102</v>
          </cell>
          <cell r="L132">
            <v>0.18</v>
          </cell>
          <cell r="M132">
            <v>0.1728</v>
          </cell>
          <cell r="N132">
            <v>1.31</v>
          </cell>
          <cell r="O132">
            <v>1.2576</v>
          </cell>
          <cell r="P132">
            <v>0.611357142857143</v>
          </cell>
          <cell r="Q132">
            <v>0.586902857142857</v>
          </cell>
          <cell r="R132">
            <v>0.407571428571429</v>
          </cell>
          <cell r="S132">
            <v>0.391268571428571</v>
          </cell>
          <cell r="T132">
            <v>5.27464285714286</v>
          </cell>
          <cell r="U132">
            <v>5.06365714285714</v>
          </cell>
        </row>
        <row r="133">
          <cell r="A133" t="str">
            <v>ZS01-B-112</v>
          </cell>
          <cell r="B133" t="str">
            <v>喷凝土混凝土 挂钢筋网</v>
          </cell>
          <cell r="C133" t="str">
            <v>1.钢筋种类:HPB300级/HRB400级/HRB400E级【按实填写】
2.钢筋规格及间距:6m×6m【按实填写】
3.施工部位:混凝土保护层或面层或找坡层
4.综合考虑:施工部位、绑扎/焊接方式等费用</v>
          </cell>
          <cell r="D133" t="str">
            <v>t</v>
          </cell>
          <cell r="E133" t="str">
            <v>混凝土工</v>
          </cell>
          <cell r="F133">
            <v>810.267857142857</v>
          </cell>
          <cell r="G133">
            <v>777.857142857143</v>
          </cell>
          <cell r="H133" t="str">
            <v>钢筋网</v>
          </cell>
        </row>
        <row r="133">
          <cell r="J133" t="str">
            <v>t</v>
          </cell>
          <cell r="K133">
            <v>1.03</v>
          </cell>
          <cell r="L133">
            <v>75.8</v>
          </cell>
          <cell r="M133">
            <v>72.768</v>
          </cell>
          <cell r="N133">
            <v>60.64</v>
          </cell>
          <cell r="O133">
            <v>58.2144</v>
          </cell>
          <cell r="P133">
            <v>130.636178571429</v>
          </cell>
          <cell r="Q133">
            <v>125.410731428571</v>
          </cell>
          <cell r="R133">
            <v>87.0907857142857</v>
          </cell>
          <cell r="S133">
            <v>83.6071542857143</v>
          </cell>
          <cell r="T133">
            <v>1164.43482142857</v>
          </cell>
          <cell r="U133">
            <v>1117.85742857143</v>
          </cell>
        </row>
        <row r="134">
          <cell r="A134" t="str">
            <v>ZS01-B-113</v>
          </cell>
          <cell r="B134" t="str">
            <v>钢花管制安</v>
          </cell>
          <cell r="C134" t="str">
            <v>1.钢花管规格尺寸:φ48mm×3.5mm【按实填写】
2.水泥强度等级:复合普通硅酸盐水泥P.0 42.5R【按实填写】
3.水泥掺量要求:水灰比0.5~0.6，单根不少于25kg/m【按实填写】
4.综合考虑:地质类型、成孔注浆、插入方式及深度等费用</v>
          </cell>
          <cell r="D134" t="str">
            <v>m</v>
          </cell>
          <cell r="E134" t="str">
            <v>机械工</v>
          </cell>
          <cell r="F134">
            <v>12.3122807017544</v>
          </cell>
          <cell r="G134">
            <v>11.8197894736842</v>
          </cell>
          <cell r="H134" t="str">
            <v>钢花管</v>
          </cell>
        </row>
        <row r="134">
          <cell r="J134" t="str">
            <v>kg</v>
          </cell>
          <cell r="K134">
            <v>0.00384</v>
          </cell>
          <cell r="L134">
            <v>0.36</v>
          </cell>
          <cell r="M134">
            <v>0.3456</v>
          </cell>
          <cell r="N134">
            <v>22.14</v>
          </cell>
          <cell r="O134">
            <v>21.2544</v>
          </cell>
          <cell r="P134">
            <v>5.16784210526316</v>
          </cell>
          <cell r="Q134">
            <v>4.96112842105263</v>
          </cell>
          <cell r="R134">
            <v>3.44522807017544</v>
          </cell>
          <cell r="S134">
            <v>3.30741894736842</v>
          </cell>
          <cell r="T134">
            <v>43.425350877193</v>
          </cell>
          <cell r="U134">
            <v>41.6883368421053</v>
          </cell>
        </row>
        <row r="135">
          <cell r="G135">
            <v>0</v>
          </cell>
          <cell r="H135" t="str">
            <v>复合普通硅酸盐水泥P.0 42.5R</v>
          </cell>
        </row>
        <row r="135">
          <cell r="J135" t="str">
            <v>t</v>
          </cell>
          <cell r="K135">
            <v>0.025</v>
          </cell>
        </row>
        <row r="135">
          <cell r="M135">
            <v>0</v>
          </cell>
        </row>
        <row r="135">
          <cell r="O135">
            <v>0</v>
          </cell>
          <cell r="P135">
            <v>0</v>
          </cell>
          <cell r="Q135">
            <v>0</v>
          </cell>
          <cell r="R135">
            <v>0</v>
          </cell>
          <cell r="S135">
            <v>0</v>
          </cell>
        </row>
        <row r="136">
          <cell r="A136" t="str">
            <v>ZS01-B-115</v>
          </cell>
          <cell r="B136" t="str">
            <v>泄水管</v>
          </cell>
          <cell r="C136" t="str">
            <v>1.材质及规格尺寸:φ50PVC泄水管【按实填写】
2.综合考虑:外包土工布、泄水孔尺寸、打入方式及深度等费用</v>
          </cell>
          <cell r="D136" t="str">
            <v>m</v>
          </cell>
          <cell r="E136" t="str">
            <v>普工</v>
          </cell>
          <cell r="F136">
            <v>5.27770833333333</v>
          </cell>
          <cell r="G136">
            <v>5.0666</v>
          </cell>
          <cell r="H136" t="str">
            <v>φ50PVC泄水管</v>
          </cell>
        </row>
        <row r="136">
          <cell r="J136" t="str">
            <v>m</v>
          </cell>
          <cell r="K136">
            <v>1.02</v>
          </cell>
          <cell r="L136">
            <v>0.08</v>
          </cell>
          <cell r="M136">
            <v>0.0768</v>
          </cell>
          <cell r="N136">
            <v>0</v>
          </cell>
          <cell r="O136">
            <v>0</v>
          </cell>
          <cell r="P136">
            <v>0.79165625</v>
          </cell>
          <cell r="Q136">
            <v>0.75999</v>
          </cell>
          <cell r="R136">
            <v>0.527770833333333</v>
          </cell>
          <cell r="S136">
            <v>0.50666</v>
          </cell>
          <cell r="T136">
            <v>6.67713541666667</v>
          </cell>
          <cell r="U136">
            <v>6.41005</v>
          </cell>
        </row>
        <row r="137">
          <cell r="A137" t="str">
            <v>（九）</v>
          </cell>
          <cell r="B137" t="str">
            <v>其他工程</v>
          </cell>
        </row>
        <row r="138">
          <cell r="A138" t="str">
            <v>ZS01-B-116</v>
          </cell>
          <cell r="B138" t="str">
            <v>基坑内护栏</v>
          </cell>
          <cell r="C138" t="str">
            <v>1.栏杆高度:1200mm以上
2.施工部位:基坑内栏杆
3.栏杆材料种类、规格:综合考虑
4.固定配件种类:浇筑C20砼基础,砖砌200高踢脚板
5.防护材料种类:满挂密目安全网
6.综合考虑:预埋铁件、基础模板、警示油漆、拆除及回收等费用</v>
          </cell>
          <cell r="D138" t="str">
            <v>m</v>
          </cell>
          <cell r="E138" t="str">
            <v>金属制品安装工</v>
          </cell>
          <cell r="F138">
            <v>19.60825</v>
          </cell>
          <cell r="G138">
            <v>18.82392</v>
          </cell>
          <cell r="H138" t="str">
            <v>-</v>
          </cell>
          <cell r="I138">
            <v>0</v>
          </cell>
          <cell r="J138" t="str">
            <v>-</v>
          </cell>
          <cell r="K138">
            <v>0</v>
          </cell>
          <cell r="L138">
            <v>53.48</v>
          </cell>
          <cell r="M138">
            <v>51.3408</v>
          </cell>
          <cell r="N138">
            <v>5.47</v>
          </cell>
          <cell r="O138">
            <v>5.2512</v>
          </cell>
          <cell r="P138">
            <v>3.7617375</v>
          </cell>
          <cell r="Q138">
            <v>3.611268</v>
          </cell>
          <cell r="R138">
            <v>2.507825</v>
          </cell>
          <cell r="S138">
            <v>2.407512</v>
          </cell>
          <cell r="T138">
            <v>84.8278125</v>
          </cell>
          <cell r="U138">
            <v>81.4347</v>
          </cell>
        </row>
        <row r="139">
          <cell r="A139" t="str">
            <v>ZS01-B-117</v>
          </cell>
          <cell r="B139" t="str">
            <v>回填砂袋</v>
          </cell>
          <cell r="C139" t="str">
            <v>1.材料种类:中砂【按实填写】
2.综合考虑:封包运输、堆筑夯实、纤维袋、拆除清理。</v>
          </cell>
          <cell r="D139" t="str">
            <v>m3</v>
          </cell>
          <cell r="E139" t="str">
            <v>普工</v>
          </cell>
          <cell r="F139">
            <v>157.912708333333</v>
          </cell>
          <cell r="G139">
            <v>151.5962</v>
          </cell>
          <cell r="H139" t="str">
            <v>中砂</v>
          </cell>
        </row>
        <row r="139">
          <cell r="J139" t="str">
            <v>m3</v>
          </cell>
          <cell r="K139">
            <v>0.93</v>
          </cell>
          <cell r="L139">
            <v>26.55</v>
          </cell>
          <cell r="M139">
            <v>25.488</v>
          </cell>
          <cell r="N139">
            <v>12.18</v>
          </cell>
          <cell r="O139">
            <v>11.6928</v>
          </cell>
          <cell r="P139">
            <v>25.51390625</v>
          </cell>
          <cell r="Q139">
            <v>24.49335</v>
          </cell>
          <cell r="R139">
            <v>17.0092708333333</v>
          </cell>
          <cell r="S139">
            <v>16.3289</v>
          </cell>
          <cell r="T139">
            <v>239.165885416667</v>
          </cell>
          <cell r="U139">
            <v>229.59925</v>
          </cell>
        </row>
        <row r="140">
          <cell r="A140" t="str">
            <v>ZS01-B-118</v>
          </cell>
          <cell r="B140" t="str">
            <v>砖砌排水沟</v>
          </cell>
          <cell r="C140" t="str">
            <v>1.沟内尺寸:300mm×300mm、 两边120砖墙
2.明沟材料种类、强度等级:灰砂砖【按实填写】
3.垫层材料种类、强度等级:100厚C15商品混凝土【按实填写】
4.砌筑砂浆强度等级:M5专用砌筑砂浆
5.抹灰砂浆强度等级及厚度:20mm厚M10抹灰水泥砂浆
6.综合考虑:土方开挖及回填、表面抹灰压光等费用</v>
          </cell>
          <cell r="D140" t="str">
            <v>m</v>
          </cell>
          <cell r="E140" t="str">
            <v>砖瓦工</v>
          </cell>
          <cell r="F140">
            <v>37.138064516129</v>
          </cell>
          <cell r="G140">
            <v>35.6525419354839</v>
          </cell>
          <cell r="H140" t="str">
            <v>灰砂砖</v>
          </cell>
        </row>
        <row r="140">
          <cell r="J140" t="str">
            <v>千块</v>
          </cell>
          <cell r="K140">
            <v>0.0381888</v>
          </cell>
          <cell r="L140">
            <v>15.13</v>
          </cell>
          <cell r="M140">
            <v>14.5248</v>
          </cell>
          <cell r="N140">
            <v>0</v>
          </cell>
          <cell r="O140">
            <v>0</v>
          </cell>
          <cell r="P140">
            <v>5.57070967741935</v>
          </cell>
          <cell r="Q140">
            <v>5.34788129032258</v>
          </cell>
          <cell r="R140">
            <v>3.7138064516129</v>
          </cell>
          <cell r="S140">
            <v>3.56525419354839</v>
          </cell>
          <cell r="T140">
            <v>61.5525806451613</v>
          </cell>
          <cell r="U140">
            <v>59.0904774193548</v>
          </cell>
        </row>
        <row r="141">
          <cell r="G141">
            <v>0</v>
          </cell>
          <cell r="H141" t="str">
            <v>混凝土</v>
          </cell>
        </row>
        <row r="141">
          <cell r="J141" t="str">
            <v>m3</v>
          </cell>
          <cell r="K141">
            <v>0.05508</v>
          </cell>
        </row>
        <row r="141">
          <cell r="M141">
            <v>0</v>
          </cell>
        </row>
        <row r="141">
          <cell r="O141">
            <v>0</v>
          </cell>
          <cell r="P141">
            <v>0</v>
          </cell>
          <cell r="Q141">
            <v>0</v>
          </cell>
          <cell r="R141">
            <v>0</v>
          </cell>
          <cell r="S141">
            <v>0</v>
          </cell>
        </row>
        <row r="142">
          <cell r="A142" t="str">
            <v>ZS01-B-120</v>
          </cell>
          <cell r="B142" t="str">
            <v>砖砌排水沟</v>
          </cell>
          <cell r="C142" t="str">
            <v>1.沟内尺寸:500mm×600mm、 两边180砖墙
2.明沟材料种类、强度等级:灰砂砖【按实填写】
3.垫层材料种类、强度等级:100厚C15商品混凝土【按实填写】
4.砌筑砂浆强度等级:M5专用砌筑砂浆
5.抹灰砂浆强度等级及厚度:20mm厚M10抹灰水泥砂浆
6.综合考虑:土方开挖及回填、表面抹灰压光等费用</v>
          </cell>
          <cell r="D142" t="str">
            <v>m</v>
          </cell>
          <cell r="E142" t="str">
            <v>砖瓦工</v>
          </cell>
          <cell r="F142">
            <v>55.0127419354839</v>
          </cell>
          <cell r="G142">
            <v>52.8122322580645</v>
          </cell>
          <cell r="H142" t="str">
            <v>灰砂砖</v>
          </cell>
        </row>
        <row r="142">
          <cell r="J142" t="str">
            <v>千块</v>
          </cell>
          <cell r="K142">
            <v>0.1145664</v>
          </cell>
          <cell r="L142">
            <v>22.1</v>
          </cell>
          <cell r="M142">
            <v>21.216</v>
          </cell>
          <cell r="N142">
            <v>0</v>
          </cell>
          <cell r="O142">
            <v>0</v>
          </cell>
          <cell r="P142">
            <v>8.25191129032258</v>
          </cell>
          <cell r="Q142">
            <v>7.92183483870968</v>
          </cell>
          <cell r="R142">
            <v>5.50127419354839</v>
          </cell>
          <cell r="S142">
            <v>5.28122322580645</v>
          </cell>
          <cell r="T142">
            <v>90.8659274193548</v>
          </cell>
          <cell r="U142">
            <v>87.2312903225806</v>
          </cell>
        </row>
        <row r="143">
          <cell r="G143">
            <v>0</v>
          </cell>
          <cell r="H143" t="str">
            <v>混凝土</v>
          </cell>
        </row>
        <row r="143">
          <cell r="J143" t="str">
            <v>m3</v>
          </cell>
          <cell r="K143">
            <v>0.07548</v>
          </cell>
        </row>
        <row r="143">
          <cell r="M143">
            <v>0</v>
          </cell>
        </row>
        <row r="143">
          <cell r="O143">
            <v>0</v>
          </cell>
          <cell r="P143">
            <v>0</v>
          </cell>
          <cell r="Q143">
            <v>0</v>
          </cell>
          <cell r="R143">
            <v>0</v>
          </cell>
          <cell r="S143">
            <v>0</v>
          </cell>
        </row>
        <row r="144">
          <cell r="A144" t="str">
            <v>ZS01-B-122</v>
          </cell>
          <cell r="B144" t="str">
            <v>砖砌集水井</v>
          </cell>
          <cell r="C144" t="str">
            <v>1.井外尺寸:1000×1000×1000  四边180砖墙
2.明沟材料种类、强度等级:灰砂砖【按实填写】
3.垫层材料种类、强度等级:120厚C15商品混凝土【按实填写】
4.钢筋网种类及规格:Φ6@200双向
4.砌筑砂浆强度等级:M5专用砌筑砂浆
5.抹灰砂浆强度等级及厚度:20mm厚M10抹灰水泥砂浆
6.综合考虑:土方开挖及回填、表面抹灰压光等费用</v>
          </cell>
          <cell r="D144" t="str">
            <v>座</v>
          </cell>
          <cell r="E144" t="str">
            <v>砖瓦工</v>
          </cell>
          <cell r="F144">
            <v>387.192096774194</v>
          </cell>
          <cell r="G144">
            <v>371.704412903226</v>
          </cell>
          <cell r="H144" t="str">
            <v>灰砂砖</v>
          </cell>
        </row>
        <row r="144">
          <cell r="J144" t="str">
            <v>千块</v>
          </cell>
          <cell r="K144">
            <v>0.30712608</v>
          </cell>
          <cell r="L144">
            <v>84.23</v>
          </cell>
          <cell r="M144">
            <v>80.8608</v>
          </cell>
          <cell r="N144">
            <v>0</v>
          </cell>
          <cell r="O144">
            <v>0</v>
          </cell>
          <cell r="P144">
            <v>58.078814516129</v>
          </cell>
          <cell r="Q144">
            <v>55.7556619354839</v>
          </cell>
          <cell r="R144">
            <v>38.7192096774194</v>
          </cell>
          <cell r="S144">
            <v>37.1704412903226</v>
          </cell>
          <cell r="T144">
            <v>568.220120967742</v>
          </cell>
          <cell r="U144">
            <v>545.491316129032</v>
          </cell>
        </row>
        <row r="145">
          <cell r="G145">
            <v>0</v>
          </cell>
          <cell r="H145" t="str">
            <v>混凝土</v>
          </cell>
        </row>
        <row r="145">
          <cell r="J145" t="str">
            <v>m3</v>
          </cell>
          <cell r="K145">
            <v>0.121</v>
          </cell>
        </row>
        <row r="145">
          <cell r="M145">
            <v>0</v>
          </cell>
        </row>
        <row r="145">
          <cell r="O145">
            <v>0</v>
          </cell>
          <cell r="P145">
            <v>0</v>
          </cell>
          <cell r="Q145">
            <v>0</v>
          </cell>
          <cell r="R145">
            <v>0</v>
          </cell>
          <cell r="S145">
            <v>0</v>
          </cell>
        </row>
        <row r="146">
          <cell r="A146" t="str">
            <v>ZS01-B-124</v>
          </cell>
          <cell r="B146" t="str">
            <v>圆木桩</v>
          </cell>
          <cell r="C146" t="str">
            <v>1.桩截面尺寸:φ200mm【按实填写】
2.综合考虑:地层情况、打桩方式及支架、防腐涂料等费用</v>
          </cell>
          <cell r="D146" t="str">
            <v>m</v>
          </cell>
          <cell r="E146" t="str">
            <v>机械工</v>
          </cell>
          <cell r="F146">
            <v>6.3015789473684</v>
          </cell>
          <cell r="G146">
            <v>6.04951578947366</v>
          </cell>
          <cell r="H146" t="str">
            <v>松杂原木桩</v>
          </cell>
        </row>
        <row r="146">
          <cell r="J146" t="str">
            <v>m</v>
          </cell>
          <cell r="K146">
            <v>1.05</v>
          </cell>
          <cell r="L146">
            <v>0.09</v>
          </cell>
          <cell r="M146">
            <v>0.0864</v>
          </cell>
          <cell r="N146">
            <v>1.49</v>
          </cell>
          <cell r="O146">
            <v>1.4304</v>
          </cell>
          <cell r="P146">
            <v>1.16873684210526</v>
          </cell>
          <cell r="Q146">
            <v>1.12198736842105</v>
          </cell>
          <cell r="R146">
            <v>0.77915789473684</v>
          </cell>
          <cell r="S146">
            <v>0.747991578947366</v>
          </cell>
          <cell r="T146">
            <v>9.82947368421049</v>
          </cell>
          <cell r="U146">
            <v>9.43629473684207</v>
          </cell>
        </row>
        <row r="147">
          <cell r="A147" t="str">
            <v>ZS01-B-125</v>
          </cell>
          <cell r="B147" t="str">
            <v>降水井</v>
          </cell>
          <cell r="C147" t="str">
            <v>1.填充材料种类:瓜米石、砂砾等【按实填写】
2.滤水网材料种类：40目钢丝网
3.综合考虑:土方开挖、成孔、滤层填充等费用</v>
          </cell>
          <cell r="D147" t="str">
            <v>m3</v>
          </cell>
          <cell r="E147" t="str">
            <v>机械工</v>
          </cell>
          <cell r="F147">
            <v>66.5052631578945</v>
          </cell>
          <cell r="G147">
            <v>63.8450526315787</v>
          </cell>
          <cell r="H147" t="str">
            <v>瓜米石</v>
          </cell>
        </row>
        <row r="147">
          <cell r="J147" t="str">
            <v>m3</v>
          </cell>
          <cell r="K147">
            <v>1.02</v>
          </cell>
          <cell r="L147">
            <v>10.63</v>
          </cell>
          <cell r="M147">
            <v>10.2048</v>
          </cell>
          <cell r="N147">
            <v>59.4</v>
          </cell>
          <cell r="O147">
            <v>57.024</v>
          </cell>
          <cell r="P147">
            <v>18.8857894736842</v>
          </cell>
          <cell r="Q147">
            <v>18.1303578947368</v>
          </cell>
          <cell r="R147">
            <v>12.5905263157894</v>
          </cell>
          <cell r="S147">
            <v>12.0869052631579</v>
          </cell>
          <cell r="T147">
            <v>168.011578947368</v>
          </cell>
          <cell r="U147">
            <v>161.291115789473</v>
          </cell>
        </row>
        <row r="148">
          <cell r="A148" t="str">
            <v>三</v>
          </cell>
          <cell r="B148" t="str">
            <v>地基处理</v>
          </cell>
        </row>
        <row r="149">
          <cell r="A149" t="str">
            <v>（一）</v>
          </cell>
          <cell r="B149" t="str">
            <v>换填加固</v>
          </cell>
        </row>
        <row r="150">
          <cell r="A150" t="str">
            <v>ZS01-B-126</v>
          </cell>
          <cell r="B150" t="str">
            <v>回填砂</v>
          </cell>
          <cell r="C150" t="str">
            <v>1.材料种类:中砂【按实填写】
2.回填方式:人机配合
3.夯填（碾压）:分层碾压夯实
4.综合考虑:施工部位、整理基底、密实度要求等费用</v>
          </cell>
          <cell r="D150" t="str">
            <v>m3</v>
          </cell>
          <cell r="E150" t="str">
            <v>机械工</v>
          </cell>
          <cell r="F150">
            <v>5.80587719298246</v>
          </cell>
          <cell r="G150">
            <v>5.57364210526316</v>
          </cell>
          <cell r="H150" t="str">
            <v>中砂</v>
          </cell>
        </row>
        <row r="150">
          <cell r="J150" t="str">
            <v>m3</v>
          </cell>
          <cell r="K150">
            <v>1.29</v>
          </cell>
          <cell r="L150">
            <v>0.87</v>
          </cell>
          <cell r="M150">
            <v>0.8352</v>
          </cell>
          <cell r="N150">
            <v>6.19</v>
          </cell>
          <cell r="O150">
            <v>5.9424</v>
          </cell>
          <cell r="P150">
            <v>1.79938157894737</v>
          </cell>
          <cell r="Q150">
            <v>1.72740631578947</v>
          </cell>
          <cell r="R150">
            <v>1.19958771929825</v>
          </cell>
          <cell r="S150">
            <v>1.15160421052632</v>
          </cell>
          <cell r="T150">
            <v>15.8648464912281</v>
          </cell>
          <cell r="U150">
            <v>15.2302526315789</v>
          </cell>
        </row>
        <row r="151">
          <cell r="A151" t="str">
            <v>ZS01-B-127</v>
          </cell>
          <cell r="B151" t="str">
            <v>回填石屑/石粉</v>
          </cell>
          <cell r="C151" t="str">
            <v>1.材料种类:石屑/石粉【按实填写】
2.回填方式:人机配合
3.夯填（碾压）:分层碾压夯实
4.综合考虑:施工部位、整理基底、密实度要求等费用</v>
          </cell>
          <cell r="D151" t="str">
            <v>m3</v>
          </cell>
          <cell r="E151" t="str">
            <v>机械工</v>
          </cell>
          <cell r="F151">
            <v>6.3259649122807</v>
          </cell>
          <cell r="G151">
            <v>6.07292631578947</v>
          </cell>
          <cell r="H151" t="str">
            <v>石屑</v>
          </cell>
        </row>
        <row r="151">
          <cell r="J151" t="str">
            <v>m3</v>
          </cell>
          <cell r="K151">
            <v>1.34</v>
          </cell>
          <cell r="L151">
            <v>0.83</v>
          </cell>
          <cell r="M151">
            <v>0.7968</v>
          </cell>
          <cell r="N151">
            <v>7.41</v>
          </cell>
          <cell r="O151">
            <v>7.1136</v>
          </cell>
          <cell r="P151">
            <v>2.06039473684211</v>
          </cell>
          <cell r="Q151">
            <v>1.97797894736842</v>
          </cell>
          <cell r="R151">
            <v>1.37359649122807</v>
          </cell>
          <cell r="S151">
            <v>1.31865263157895</v>
          </cell>
          <cell r="T151">
            <v>17.9999561403509</v>
          </cell>
          <cell r="U151">
            <v>17.2799578947368</v>
          </cell>
        </row>
        <row r="152">
          <cell r="A152" t="str">
            <v>ZS01-B-128</v>
          </cell>
          <cell r="B152" t="str">
            <v>回填砖渣</v>
          </cell>
          <cell r="C152" t="str">
            <v>1.材料种类:砖渣【按实填写】
2.回填方式:人机配合
3.夯填（碾压）:分层碾压夯实
4.综合考虑:施工部位、整理基底、密实度要求等费用</v>
          </cell>
          <cell r="D152" t="str">
            <v>m3</v>
          </cell>
          <cell r="E152" t="str">
            <v>机械工</v>
          </cell>
          <cell r="F152">
            <v>7.22815789473684</v>
          </cell>
          <cell r="G152">
            <v>6.93903157894737</v>
          </cell>
          <cell r="H152" t="str">
            <v>砖渣</v>
          </cell>
        </row>
        <row r="152">
          <cell r="J152" t="str">
            <v>m3</v>
          </cell>
          <cell r="K152">
            <v>1.34</v>
          </cell>
          <cell r="L152">
            <v>0.95</v>
          </cell>
          <cell r="M152">
            <v>0.912</v>
          </cell>
          <cell r="N152">
            <v>8.47</v>
          </cell>
          <cell r="O152">
            <v>8.1312</v>
          </cell>
          <cell r="P152">
            <v>2.35472368421053</v>
          </cell>
          <cell r="Q152">
            <v>2.2605347368421</v>
          </cell>
          <cell r="R152">
            <v>1.56981578947368</v>
          </cell>
          <cell r="S152">
            <v>1.50702315789474</v>
          </cell>
          <cell r="T152">
            <v>20.572697368421</v>
          </cell>
          <cell r="U152">
            <v>19.7497894736842</v>
          </cell>
        </row>
        <row r="153">
          <cell r="A153" t="str">
            <v>ZS01-B-129</v>
          </cell>
          <cell r="B153" t="str">
            <v>回填砂（碎）石</v>
          </cell>
          <cell r="C153" t="str">
            <v>1.材料种类:碎石、中砂组合【按实填写】
2.回填方式:人机配合
3.夯填（碾压）:分层碾压夯实
4.综合考虑:施工部位、整理基底、密实度要求等费用</v>
          </cell>
          <cell r="D153" t="str">
            <v>m3</v>
          </cell>
          <cell r="E153" t="str">
            <v>机械工</v>
          </cell>
          <cell r="F153">
            <v>6.3259649122807</v>
          </cell>
          <cell r="G153">
            <v>6.07292631578947</v>
          </cell>
          <cell r="H153" t="str">
            <v>中砂</v>
          </cell>
        </row>
        <row r="153">
          <cell r="J153" t="str">
            <v>m3</v>
          </cell>
          <cell r="K153">
            <v>1.167</v>
          </cell>
          <cell r="L153">
            <v>0.93</v>
          </cell>
          <cell r="M153">
            <v>0.8928</v>
          </cell>
          <cell r="N153">
            <v>7.41</v>
          </cell>
          <cell r="O153">
            <v>7.1136</v>
          </cell>
          <cell r="P153">
            <v>2.06039473684211</v>
          </cell>
          <cell r="Q153">
            <v>1.97797894736842</v>
          </cell>
          <cell r="R153">
            <v>1.37359649122807</v>
          </cell>
          <cell r="S153">
            <v>1.31865263157895</v>
          </cell>
          <cell r="T153">
            <v>18.0999561403509</v>
          </cell>
          <cell r="U153">
            <v>17.3759578947368</v>
          </cell>
        </row>
        <row r="154">
          <cell r="G154">
            <v>0</v>
          </cell>
          <cell r="H154" t="str">
            <v>碎石</v>
          </cell>
        </row>
        <row r="154">
          <cell r="J154" t="str">
            <v>m3</v>
          </cell>
          <cell r="K154">
            <v>0.295</v>
          </cell>
        </row>
        <row r="154">
          <cell r="M154">
            <v>0</v>
          </cell>
        </row>
        <row r="154">
          <cell r="O154">
            <v>0</v>
          </cell>
          <cell r="P154">
            <v>0</v>
          </cell>
          <cell r="Q154">
            <v>0</v>
          </cell>
          <cell r="R154">
            <v>0</v>
          </cell>
          <cell r="S154">
            <v>0</v>
          </cell>
        </row>
        <row r="155">
          <cell r="A155" t="str">
            <v>ZS01-B-131</v>
          </cell>
          <cell r="B155" t="str">
            <v>抛石挤淤</v>
          </cell>
          <cell r="C155" t="str">
            <v>1.材料种类:毛石、石渣等【按实填写】
2.回填方式:人机配合
3.夯填（碾压）:分层碾压夯实
4.综合考虑:施工部位、整理基底、密实度要求等费用</v>
          </cell>
          <cell r="D155" t="str">
            <v>m3</v>
          </cell>
          <cell r="E155" t="str">
            <v>机械工</v>
          </cell>
          <cell r="F155">
            <v>1.71947368421053</v>
          </cell>
          <cell r="G155">
            <v>1.65069473684211</v>
          </cell>
          <cell r="H155" t="str">
            <v>毛石</v>
          </cell>
        </row>
        <row r="155">
          <cell r="J155" t="str">
            <v>m3</v>
          </cell>
          <cell r="K155">
            <v>1.02</v>
          </cell>
          <cell r="L155">
            <v>0.56</v>
          </cell>
          <cell r="M155">
            <v>0.5376</v>
          </cell>
          <cell r="N155">
            <v>3.51</v>
          </cell>
          <cell r="O155">
            <v>3.3696</v>
          </cell>
          <cell r="P155">
            <v>0.784421052631579</v>
          </cell>
          <cell r="Q155">
            <v>0.753044210526316</v>
          </cell>
          <cell r="R155">
            <v>0.522947368421053</v>
          </cell>
          <cell r="S155">
            <v>0.502029473684211</v>
          </cell>
          <cell r="T155">
            <v>7.09684210526316</v>
          </cell>
          <cell r="U155">
            <v>6.81296842105263</v>
          </cell>
        </row>
        <row r="156">
          <cell r="A156" t="str">
            <v>ZS01-B-132</v>
          </cell>
          <cell r="B156" t="str">
            <v>水泥稳定土垫层</v>
          </cell>
          <cell r="C156" t="str">
            <v>1.材料种类:复合普通硅酸盐水泥 P.C 32.5【按实填写】
2.水泥含量:5%
3.垫层厚度:150mm
4.拌合方式:人机配合
5.综合考虑:施工部位、整理基底、密实度要求等费用</v>
          </cell>
          <cell r="D156" t="str">
            <v>m2</v>
          </cell>
          <cell r="E156" t="str">
            <v>机械工</v>
          </cell>
          <cell r="F156">
            <v>4.53219298245614</v>
          </cell>
          <cell r="G156">
            <v>4.35090526315789</v>
          </cell>
          <cell r="H156" t="str">
            <v>复合普通硅酸盐水泥 P.C 32.5</v>
          </cell>
        </row>
        <row r="156">
          <cell r="J156" t="str">
            <v>t</v>
          </cell>
          <cell r="K156">
            <v>0.0129</v>
          </cell>
          <cell r="L156">
            <v>3.12</v>
          </cell>
          <cell r="M156">
            <v>2.9952</v>
          </cell>
          <cell r="N156">
            <v>4.35</v>
          </cell>
          <cell r="O156">
            <v>4.176</v>
          </cell>
          <cell r="P156">
            <v>1.33232894736842</v>
          </cell>
          <cell r="Q156">
            <v>1.27903578947368</v>
          </cell>
          <cell r="R156">
            <v>0.888219298245614</v>
          </cell>
          <cell r="S156">
            <v>0.852690526315789</v>
          </cell>
          <cell r="T156">
            <v>14.2227412280702</v>
          </cell>
          <cell r="U156">
            <v>13.6538315789474</v>
          </cell>
        </row>
        <row r="157">
          <cell r="A157" t="str">
            <v>ZS01-B-133</v>
          </cell>
          <cell r="B157" t="str">
            <v>水泥稳定土垫层增减1cm</v>
          </cell>
          <cell r="C157" t="str">
            <v>1.材料种类:复合普通硅酸盐水泥 P.C 32.5【按实填写】
2.水泥含量:5%
3.垫层厚度:10mm
4.拌合方式:人机配合
5.综合考虑:施工部位、整理基底、密实度要求等费用</v>
          </cell>
          <cell r="D157" t="str">
            <v>m2</v>
          </cell>
          <cell r="E157" t="str">
            <v>机械工</v>
          </cell>
          <cell r="F157">
            <v>0.222894736842105</v>
          </cell>
          <cell r="G157">
            <v>0.213978947368421</v>
          </cell>
          <cell r="H157" t="str">
            <v>复合普通硅酸盐水泥 P.C 32.5</v>
          </cell>
        </row>
        <row r="157">
          <cell r="J157" t="str">
            <v>t</v>
          </cell>
          <cell r="K157">
            <v>0.0009</v>
          </cell>
          <cell r="L157">
            <v>0.21</v>
          </cell>
          <cell r="M157">
            <v>0.2016</v>
          </cell>
          <cell r="N157">
            <v>0</v>
          </cell>
          <cell r="O157">
            <v>0</v>
          </cell>
          <cell r="P157">
            <v>0.0334342105263158</v>
          </cell>
          <cell r="Q157">
            <v>0.0320968421052632</v>
          </cell>
          <cell r="R157">
            <v>0.0222894736842105</v>
          </cell>
          <cell r="S157">
            <v>0.0213978947368421</v>
          </cell>
          <cell r="T157">
            <v>0.488618421052632</v>
          </cell>
          <cell r="U157">
            <v>0.469073684210526</v>
          </cell>
        </row>
        <row r="158">
          <cell r="A158" t="str">
            <v>ZS01-B-134</v>
          </cell>
          <cell r="B158" t="str">
            <v>混凝土地面硬化</v>
          </cell>
          <cell r="C158" t="str">
            <v>1.混凝土种类:商品混凝土【按实填写】
2.混凝土强度等级:C20【按实填写】
3.厚度:100mm
4.综合考虑:施工部位、整理基底、抹面压光等增加费用</v>
          </cell>
          <cell r="D158" t="str">
            <v>m2</v>
          </cell>
          <cell r="E158" t="str">
            <v>机械工</v>
          </cell>
          <cell r="F158">
            <v>10.0939473684211</v>
          </cell>
          <cell r="G158">
            <v>9.69018947368421</v>
          </cell>
          <cell r="H158" t="str">
            <v>商品混凝土
C20</v>
          </cell>
        </row>
        <row r="158">
          <cell r="J158" t="str">
            <v>m3</v>
          </cell>
          <cell r="K158">
            <v>0.102</v>
          </cell>
          <cell r="L158">
            <v>0.06</v>
          </cell>
          <cell r="M158">
            <v>0.0576</v>
          </cell>
          <cell r="N158">
            <v>0.15</v>
          </cell>
          <cell r="O158">
            <v>0.144</v>
          </cell>
          <cell r="P158">
            <v>1.53659210526316</v>
          </cell>
          <cell r="Q158">
            <v>1.47512842105263</v>
          </cell>
          <cell r="R158">
            <v>1.02439473684211</v>
          </cell>
          <cell r="S158">
            <v>0.983418947368421</v>
          </cell>
          <cell r="T158">
            <v>12.8649342105263</v>
          </cell>
          <cell r="U158">
            <v>12.3503368421053</v>
          </cell>
        </row>
        <row r="159">
          <cell r="A159" t="str">
            <v>ZS01-B-135</v>
          </cell>
          <cell r="B159" t="str">
            <v>混凝土地面硬化 增减10mm</v>
          </cell>
          <cell r="C159" t="str">
            <v>1.混凝土种类:商品混凝土【按实填写】
2.混凝土强度等级:C20【按实填写】
3.增减厚度:±10mm
4.综合考虑:施工部位、整理基底、抹面压光等增加费用</v>
          </cell>
          <cell r="D159" t="str">
            <v>m2</v>
          </cell>
          <cell r="E159" t="str">
            <v>机械工</v>
          </cell>
          <cell r="F159">
            <v>0.435175438596491</v>
          </cell>
          <cell r="G159">
            <v>0.417768421052632</v>
          </cell>
          <cell r="H159" t="str">
            <v>商品混凝土
C20</v>
          </cell>
        </row>
        <row r="159">
          <cell r="J159" t="str">
            <v>m3</v>
          </cell>
          <cell r="K159">
            <v>0.0102</v>
          </cell>
          <cell r="L159">
            <v>0.01</v>
          </cell>
          <cell r="M159">
            <v>0.0096</v>
          </cell>
          <cell r="N159">
            <v>0</v>
          </cell>
          <cell r="O159">
            <v>0</v>
          </cell>
          <cell r="P159">
            <v>0.0652763157894737</v>
          </cell>
          <cell r="Q159">
            <v>0.0626652631578947</v>
          </cell>
          <cell r="R159">
            <v>0.0435175438596491</v>
          </cell>
          <cell r="S159">
            <v>0.0417768421052632</v>
          </cell>
          <cell r="T159">
            <v>0.553969298245614</v>
          </cell>
          <cell r="U159">
            <v>0.531810526315789</v>
          </cell>
        </row>
        <row r="160">
          <cell r="A160" t="str">
            <v>ZS01-B-136</v>
          </cell>
          <cell r="B160" t="str">
            <v>溶洞、土洞、探洞钻孔</v>
          </cell>
          <cell r="C160" t="str">
            <v>1.定位、布眼、钻孔、安放就位
2.注浆孔开孔口径为110mm
3.钻机规格及型号综合考虑
4.岩土级别及入岩长度综合考虑
5.制作、放置注浆管:PVC袖阀管Φ48*3</v>
          </cell>
          <cell r="D160" t="str">
            <v>m</v>
          </cell>
          <cell r="E160" t="str">
            <v>机械工</v>
          </cell>
          <cell r="F160">
            <v>12.5</v>
          </cell>
          <cell r="G160">
            <v>12</v>
          </cell>
          <cell r="H160" t="str">
            <v>PVC管Φ48*3</v>
          </cell>
        </row>
        <row r="160">
          <cell r="J160" t="str">
            <v>m</v>
          </cell>
          <cell r="K160">
            <v>1.01</v>
          </cell>
          <cell r="L160">
            <v>0.35</v>
          </cell>
          <cell r="M160">
            <v>0.336</v>
          </cell>
          <cell r="N160">
            <v>46</v>
          </cell>
          <cell r="O160">
            <v>44.16</v>
          </cell>
          <cell r="P160">
            <v>8.775</v>
          </cell>
          <cell r="Q160">
            <v>8.424</v>
          </cell>
          <cell r="R160">
            <v>5.85</v>
          </cell>
          <cell r="S160">
            <v>5.616</v>
          </cell>
          <cell r="T160">
            <v>73.475</v>
          </cell>
          <cell r="U160">
            <v>70.536</v>
          </cell>
        </row>
        <row r="161">
          <cell r="A161" t="str">
            <v>ZS01-B-137</v>
          </cell>
          <cell r="B161" t="str">
            <v>土洞、溶洞压力注素水泥浆</v>
          </cell>
          <cell r="C161" t="str">
            <v>1.土洞溶洞压力注水泥浆液
2.水泥液浆制作（水泥42.5R，配合比为水：水泥=1：1）
3.综合考虑灌注方式、灌注机械；包括制浆、运输、作压浆封头、压浆、注浆等一切相关费用</v>
          </cell>
          <cell r="D161" t="str">
            <v>m3</v>
          </cell>
          <cell r="E161" t="str">
            <v>机械工</v>
          </cell>
          <cell r="F161">
            <v>15.34</v>
          </cell>
          <cell r="G161">
            <v>14.7264</v>
          </cell>
          <cell r="H161" t="str">
            <v>复合普通硅酸盐水泥 P.C 32.5</v>
          </cell>
        </row>
        <row r="161">
          <cell r="J161" t="str">
            <v>t</v>
          </cell>
          <cell r="K161">
            <v>1.01</v>
          </cell>
          <cell r="L161">
            <v>6.2</v>
          </cell>
          <cell r="M161">
            <v>5.952</v>
          </cell>
          <cell r="N161">
            <v>69.62</v>
          </cell>
          <cell r="O161">
            <v>66.8352</v>
          </cell>
          <cell r="P161">
            <v>12.744</v>
          </cell>
          <cell r="Q161">
            <v>12.23424</v>
          </cell>
          <cell r="R161">
            <v>8.496</v>
          </cell>
          <cell r="S161">
            <v>8.15616</v>
          </cell>
          <cell r="T161">
            <v>112.4</v>
          </cell>
          <cell r="U161">
            <v>107.904</v>
          </cell>
        </row>
        <row r="162">
          <cell r="A162" t="str">
            <v>（二）</v>
          </cell>
          <cell r="B162" t="str">
            <v>土工布、滤水层</v>
          </cell>
        </row>
        <row r="163">
          <cell r="A163" t="str">
            <v>ZS01-B-138</v>
          </cell>
          <cell r="B163" t="str">
            <v>铺设土工布</v>
          </cell>
          <cell r="C163" t="str">
            <v>1.材料种类:土工布
2.综合考虑:基层类型、缝合及锚固等费用</v>
          </cell>
          <cell r="D163" t="str">
            <v>m2</v>
          </cell>
          <cell r="E163" t="str">
            <v>普工</v>
          </cell>
          <cell r="F163">
            <v>1.42916666666667</v>
          </cell>
          <cell r="G163">
            <v>1.372</v>
          </cell>
          <cell r="H163" t="str">
            <v>土工布</v>
          </cell>
        </row>
        <row r="163">
          <cell r="J163" t="str">
            <v>m2</v>
          </cell>
          <cell r="K163">
            <v>1.0818</v>
          </cell>
          <cell r="L163">
            <v>0.05</v>
          </cell>
          <cell r="M163">
            <v>0.048</v>
          </cell>
          <cell r="N163">
            <v>0</v>
          </cell>
          <cell r="O163">
            <v>0</v>
          </cell>
          <cell r="P163">
            <v>0.214375</v>
          </cell>
          <cell r="Q163">
            <v>0.2058</v>
          </cell>
          <cell r="R163">
            <v>0.142916666666667</v>
          </cell>
          <cell r="S163">
            <v>0.1372</v>
          </cell>
          <cell r="T163">
            <v>1.83645833333333</v>
          </cell>
          <cell r="U163">
            <v>1.763</v>
          </cell>
        </row>
        <row r="164">
          <cell r="A164" t="str">
            <v>ZS01-B-139</v>
          </cell>
          <cell r="B164" t="str">
            <v>铺设土工格栅</v>
          </cell>
          <cell r="C164" t="str">
            <v>1.材料种类:土工格栅
2.综合考虑:基层类型、缝合及锚固等费用</v>
          </cell>
          <cell r="D164" t="str">
            <v>m2</v>
          </cell>
          <cell r="E164" t="str">
            <v>普工</v>
          </cell>
          <cell r="F164">
            <v>3.04208333333333</v>
          </cell>
          <cell r="G164">
            <v>2.9204</v>
          </cell>
          <cell r="H164" t="str">
            <v>土工格栅</v>
          </cell>
        </row>
        <row r="164">
          <cell r="J164" t="str">
            <v>m2</v>
          </cell>
          <cell r="K164">
            <v>1.0944</v>
          </cell>
          <cell r="L164">
            <v>0.05</v>
          </cell>
          <cell r="M164">
            <v>0.048</v>
          </cell>
          <cell r="N164">
            <v>0</v>
          </cell>
          <cell r="O164">
            <v>0</v>
          </cell>
          <cell r="P164">
            <v>0.4563125</v>
          </cell>
          <cell r="Q164">
            <v>0.43806</v>
          </cell>
          <cell r="R164">
            <v>0.304208333333333</v>
          </cell>
          <cell r="S164">
            <v>0.29204</v>
          </cell>
          <cell r="T164">
            <v>3.85260416666667</v>
          </cell>
          <cell r="U164">
            <v>3.6985</v>
          </cell>
        </row>
        <row r="165">
          <cell r="A165" t="str">
            <v>四</v>
          </cell>
          <cell r="B165" t="str">
            <v>桩基工程</v>
          </cell>
        </row>
        <row r="166">
          <cell r="A166" t="str">
            <v>（一）</v>
          </cell>
          <cell r="B166" t="str">
            <v>预应力混凝土管桩</v>
          </cell>
        </row>
        <row r="167">
          <cell r="A167" t="str">
            <v>ZS01-B-140</v>
          </cell>
          <cell r="B167" t="str">
            <v>锤击混凝土管桩 PHC/PRC400</v>
          </cell>
          <cell r="C167" t="str">
            <v>1.沉桩方法:锤击
2.桩型号: A型/AB型【按实填写】
3.桩外径、壁厚:φ300mm×75mm/φ400mm×95mm【按实填写】
4.综合考虑:地质类型、试验桩增加费、接桩数量等费用</v>
          </cell>
          <cell r="D167" t="str">
            <v>m</v>
          </cell>
          <cell r="E167" t="str">
            <v>机械工</v>
          </cell>
          <cell r="F167">
            <v>6.3790350877193</v>
          </cell>
          <cell r="G167">
            <v>6.12387368421053</v>
          </cell>
          <cell r="H167" t="str">
            <v>钢筋混凝土预制管桩</v>
          </cell>
        </row>
        <row r="167">
          <cell r="J167" t="str">
            <v>m</v>
          </cell>
          <cell r="K167">
            <v>1.01</v>
          </cell>
          <cell r="L167">
            <v>1.16</v>
          </cell>
          <cell r="M167">
            <v>1.1136</v>
          </cell>
          <cell r="N167">
            <v>15.32</v>
          </cell>
          <cell r="O167">
            <v>14.7072</v>
          </cell>
          <cell r="P167">
            <v>3.25485526315789</v>
          </cell>
          <cell r="Q167">
            <v>3.12466105263158</v>
          </cell>
          <cell r="R167">
            <v>2.16990350877193</v>
          </cell>
          <cell r="S167">
            <v>2.08310736842105</v>
          </cell>
          <cell r="T167">
            <v>28.2837938596491</v>
          </cell>
          <cell r="U167">
            <v>27.1524421052632</v>
          </cell>
        </row>
        <row r="168">
          <cell r="A168" t="str">
            <v>ZS01-B-141</v>
          </cell>
          <cell r="B168" t="str">
            <v>锤击混凝土管桩 PHC/PRC500</v>
          </cell>
          <cell r="C168" t="str">
            <v>1.沉桩方法:锤击
2.桩型号: A型/AB型【按实填写】
3.桩外径、壁厚:φ500mm×100mm/φ500mm×125mm【按实填写】
4.综合考虑:地质类型、试验桩增加费、接桩数量等费用</v>
          </cell>
          <cell r="D168" t="str">
            <v>m</v>
          </cell>
          <cell r="E168" t="str">
            <v>机械工</v>
          </cell>
          <cell r="F168">
            <v>6.82482456140351</v>
          </cell>
          <cell r="G168">
            <v>6.55183157894737</v>
          </cell>
          <cell r="H168" t="str">
            <v>钢筋混凝土预制管桩</v>
          </cell>
        </row>
        <row r="168">
          <cell r="J168" t="str">
            <v>m</v>
          </cell>
          <cell r="K168">
            <v>1.01</v>
          </cell>
          <cell r="L168">
            <v>1.22</v>
          </cell>
          <cell r="M168">
            <v>1.1712</v>
          </cell>
          <cell r="N168">
            <v>18.92</v>
          </cell>
          <cell r="O168">
            <v>18.1632</v>
          </cell>
          <cell r="P168">
            <v>3.86172368421053</v>
          </cell>
          <cell r="Q168">
            <v>3.7072547368421</v>
          </cell>
          <cell r="R168">
            <v>2.57448245614035</v>
          </cell>
          <cell r="S168">
            <v>2.47150315789474</v>
          </cell>
          <cell r="T168">
            <v>33.4010307017544</v>
          </cell>
          <cell r="U168">
            <v>32.0649894736842</v>
          </cell>
        </row>
        <row r="169">
          <cell r="A169" t="str">
            <v>ZS01-B-142</v>
          </cell>
          <cell r="B169" t="str">
            <v>锤击混凝土管桩 PHC/PRC600</v>
          </cell>
          <cell r="C169" t="str">
            <v>1.沉桩方法:锤击
2.桩型号: A型/AB型【按实填写】
3.桩外径、壁厚:φ600mm×110mm/φ600mm×130mm【按实填写】
4.综合考虑:地质类型、试验桩增加费、接桩数量等费用</v>
          </cell>
          <cell r="D169" t="str">
            <v>m</v>
          </cell>
          <cell r="E169" t="str">
            <v>机械工</v>
          </cell>
          <cell r="F169">
            <v>7.89684210526316</v>
          </cell>
          <cell r="G169">
            <v>7.58096842105263</v>
          </cell>
          <cell r="H169" t="str">
            <v>钢筋混凝土预制管桩</v>
          </cell>
        </row>
        <row r="169">
          <cell r="J169" t="str">
            <v>m</v>
          </cell>
          <cell r="K169">
            <v>1.01</v>
          </cell>
          <cell r="L169">
            <v>1.28</v>
          </cell>
          <cell r="M169">
            <v>1.2288</v>
          </cell>
          <cell r="N169">
            <v>21.13</v>
          </cell>
          <cell r="O169">
            <v>20.2848</v>
          </cell>
          <cell r="P169">
            <v>4.35402631578947</v>
          </cell>
          <cell r="Q169">
            <v>4.17986526315789</v>
          </cell>
          <cell r="R169">
            <v>2.90268421052632</v>
          </cell>
          <cell r="S169">
            <v>2.78657684210526</v>
          </cell>
          <cell r="T169">
            <v>37.563552631579</v>
          </cell>
          <cell r="U169">
            <v>36.0610105263158</v>
          </cell>
        </row>
        <row r="170">
          <cell r="A170" t="str">
            <v>ZS01-B-143</v>
          </cell>
          <cell r="B170" t="str">
            <v>锤击混凝土管桩 送桩</v>
          </cell>
          <cell r="C170" t="str">
            <v>1.沉桩方法:锤击
2.桩型号: A型/AB型
3.桩外径、壁厚:综合考虑
4.综合考虑:送桩器的运输、吊装及拆卸等所需的准备工作等费用</v>
          </cell>
          <cell r="D170" t="str">
            <v>m</v>
          </cell>
          <cell r="E170" t="str">
            <v>机械工</v>
          </cell>
          <cell r="F170">
            <v>6.25166666666667</v>
          </cell>
          <cell r="G170">
            <v>6.0016</v>
          </cell>
          <cell r="H170" t="str">
            <v>——</v>
          </cell>
        </row>
        <row r="170">
          <cell r="J170" t="str">
            <v>——</v>
          </cell>
        </row>
        <row r="170">
          <cell r="L170">
            <v>1.14</v>
          </cell>
          <cell r="M170">
            <v>1.0944</v>
          </cell>
          <cell r="N170">
            <v>15.01</v>
          </cell>
          <cell r="O170">
            <v>14.4096</v>
          </cell>
          <cell r="P170">
            <v>3.18925</v>
          </cell>
          <cell r="Q170">
            <v>3.06168</v>
          </cell>
          <cell r="R170">
            <v>2.12616666666667</v>
          </cell>
          <cell r="S170">
            <v>2.04112</v>
          </cell>
          <cell r="T170">
            <v>27.7170833333333</v>
          </cell>
          <cell r="U170">
            <v>26.6084</v>
          </cell>
        </row>
        <row r="171">
          <cell r="A171" t="str">
            <v>ZS01-B-144</v>
          </cell>
          <cell r="B171" t="str">
            <v>静压混凝土管桩 PHC/PRC400</v>
          </cell>
          <cell r="C171" t="str">
            <v>1.沉桩方法:静压
2.桩型号: A型/AB型
3.桩外径、壁厚:φ300mm×75mm/φ400mm×95mm【按实填写】
4.综合考虑:地质类型、试验桩增加费、接桩数量等费用</v>
          </cell>
          <cell r="D171" t="str">
            <v>m</v>
          </cell>
          <cell r="E171" t="str">
            <v>机械工</v>
          </cell>
          <cell r="F171">
            <v>6.49578947368421</v>
          </cell>
          <cell r="G171">
            <v>6.23595789473684</v>
          </cell>
          <cell r="H171" t="str">
            <v>钢筋混凝土预制管桩</v>
          </cell>
        </row>
        <row r="171">
          <cell r="J171" t="str">
            <v>m</v>
          </cell>
          <cell r="K171">
            <v>1.01</v>
          </cell>
          <cell r="L171">
            <v>1.28</v>
          </cell>
          <cell r="M171">
            <v>1.2288</v>
          </cell>
          <cell r="N171">
            <v>19.11</v>
          </cell>
          <cell r="O171">
            <v>18.3456</v>
          </cell>
          <cell r="P171">
            <v>3.84086842105263</v>
          </cell>
          <cell r="Q171">
            <v>3.68723368421053</v>
          </cell>
          <cell r="R171">
            <v>2.56057894736842</v>
          </cell>
          <cell r="S171">
            <v>2.45815578947368</v>
          </cell>
          <cell r="T171">
            <v>33.2872368421053</v>
          </cell>
          <cell r="U171">
            <v>31.9557473684211</v>
          </cell>
        </row>
        <row r="172">
          <cell r="A172" t="str">
            <v>ZS01-B-145</v>
          </cell>
          <cell r="B172" t="str">
            <v>静压混凝土管桩 PHC/PRC500</v>
          </cell>
          <cell r="C172" t="str">
            <v>1.沉桩方法:静压
2.桩型号: A型/AB型
3.桩外径、壁厚:φ500mm×100mm/φ500mm×125mm【按实填写】
4.综合考虑:地质类型、试验桩增加费、接桩数量等费用</v>
          </cell>
          <cell r="D172" t="str">
            <v>m</v>
          </cell>
          <cell r="E172" t="str">
            <v>机械工</v>
          </cell>
          <cell r="F172">
            <v>7.13263157894737</v>
          </cell>
          <cell r="G172">
            <v>6.84732631578947</v>
          </cell>
          <cell r="H172" t="str">
            <v>钢筋混凝土预制管桩</v>
          </cell>
        </row>
        <row r="172">
          <cell r="J172" t="str">
            <v>m</v>
          </cell>
          <cell r="K172">
            <v>1.01</v>
          </cell>
          <cell r="L172">
            <v>1.34</v>
          </cell>
          <cell r="M172">
            <v>1.2864</v>
          </cell>
          <cell r="N172">
            <v>22.32</v>
          </cell>
          <cell r="O172">
            <v>21.4272</v>
          </cell>
          <cell r="P172">
            <v>4.41789473684211</v>
          </cell>
          <cell r="Q172">
            <v>4.24117894736842</v>
          </cell>
          <cell r="R172">
            <v>2.94526315789474</v>
          </cell>
          <cell r="S172">
            <v>2.82745263157895</v>
          </cell>
          <cell r="T172">
            <v>38.1557894736842</v>
          </cell>
          <cell r="U172">
            <v>36.6295578947368</v>
          </cell>
        </row>
        <row r="173">
          <cell r="A173" t="str">
            <v>ZS01-B-146</v>
          </cell>
          <cell r="B173" t="str">
            <v>静压混凝土管桩 PHC/PRC600</v>
          </cell>
          <cell r="C173" t="str">
            <v>1.沉桩方法:静压
2.桩型号: A型/AB型
3.桩外径、壁厚:φ600mm×110mm/φ600mm×130mm【按实填写】
4.综合考虑:地质类型、试验桩增加费、接桩数量等费用</v>
          </cell>
          <cell r="D173" t="str">
            <v>m</v>
          </cell>
          <cell r="E173" t="str">
            <v>机械工</v>
          </cell>
          <cell r="F173">
            <v>9.58447368421053</v>
          </cell>
          <cell r="G173">
            <v>9.2010947368421</v>
          </cell>
          <cell r="H173" t="str">
            <v>钢筋混凝土预制管桩</v>
          </cell>
        </row>
        <row r="173">
          <cell r="J173" t="str">
            <v>m</v>
          </cell>
          <cell r="K173">
            <v>1.01</v>
          </cell>
          <cell r="L173">
            <v>1.41</v>
          </cell>
          <cell r="M173">
            <v>1.3536</v>
          </cell>
          <cell r="N173">
            <v>24.14</v>
          </cell>
          <cell r="O173">
            <v>23.1744</v>
          </cell>
          <cell r="P173">
            <v>5.05867105263158</v>
          </cell>
          <cell r="Q173">
            <v>4.85632421052631</v>
          </cell>
          <cell r="R173">
            <v>3.37244736842105</v>
          </cell>
          <cell r="S173">
            <v>3.23754947368421</v>
          </cell>
          <cell r="T173">
            <v>43.5655921052632</v>
          </cell>
          <cell r="U173">
            <v>41.8229684210526</v>
          </cell>
        </row>
        <row r="174">
          <cell r="A174" t="str">
            <v>ZS01-B-147</v>
          </cell>
          <cell r="B174" t="str">
            <v>静压混凝土管桩 送桩</v>
          </cell>
          <cell r="C174" t="str">
            <v>1.沉桩方法:静压
2.桩型号: A型/AB型
3.桩外径、壁厚:综合考虑
4.综合考虑:送桩器的运输、吊装及拆卸等所需的准备工作等费用</v>
          </cell>
          <cell r="D174" t="str">
            <v>m</v>
          </cell>
          <cell r="E174" t="str">
            <v>机械工</v>
          </cell>
          <cell r="F174">
            <v>6.36842105263158</v>
          </cell>
          <cell r="G174">
            <v>6.11368421052632</v>
          </cell>
          <cell r="H174" t="str">
            <v>——</v>
          </cell>
        </row>
        <row r="174">
          <cell r="J174" t="str">
            <v>——</v>
          </cell>
        </row>
        <row r="174">
          <cell r="L174">
            <v>1.25</v>
          </cell>
          <cell r="M174">
            <v>1.2</v>
          </cell>
          <cell r="N174">
            <v>18.73</v>
          </cell>
          <cell r="O174">
            <v>17.9808</v>
          </cell>
          <cell r="P174">
            <v>3.76476315789474</v>
          </cell>
          <cell r="Q174">
            <v>3.61417263157895</v>
          </cell>
          <cell r="R174">
            <v>2.50984210526316</v>
          </cell>
          <cell r="S174">
            <v>2.40944842105263</v>
          </cell>
          <cell r="T174">
            <v>32.6230263157895</v>
          </cell>
          <cell r="U174">
            <v>31.3181052631579</v>
          </cell>
        </row>
        <row r="175">
          <cell r="A175" t="str">
            <v>ZS01-B-148</v>
          </cell>
          <cell r="B175" t="str">
            <v>潜孔锤引孔 PHC/PRC400 </v>
          </cell>
          <cell r="C175" t="str">
            <v>1.引孔方法:潜孔锤引孔
2.引孔尺寸:φ400mm
3.综合考虑:含引孔所遇到的地下障碍物如石块（需要爆破的大型孤石除外）、混凝土、砖块、垃圾、木材、旧基础、管线及强风化岩层等费用</v>
          </cell>
          <cell r="D175" t="str">
            <v>m</v>
          </cell>
          <cell r="E175" t="str">
            <v>机械工</v>
          </cell>
          <cell r="F175">
            <v>48.4636842105263</v>
          </cell>
          <cell r="G175">
            <v>46.5251368421053</v>
          </cell>
          <cell r="H175" t="str">
            <v>——</v>
          </cell>
        </row>
        <row r="175">
          <cell r="J175" t="str">
            <v>——</v>
          </cell>
        </row>
        <row r="175">
          <cell r="L175">
            <v>9.87</v>
          </cell>
          <cell r="M175">
            <v>9.4752</v>
          </cell>
          <cell r="N175">
            <v>74.75</v>
          </cell>
          <cell r="O175">
            <v>71.76</v>
          </cell>
          <cell r="P175">
            <v>18.4820526315789</v>
          </cell>
          <cell r="Q175">
            <v>17.7427705263158</v>
          </cell>
          <cell r="R175">
            <v>12.3213684210526</v>
          </cell>
          <cell r="S175">
            <v>11.8285136842105</v>
          </cell>
          <cell r="T175">
            <v>163.887105263158</v>
          </cell>
          <cell r="U175">
            <v>157.331621052632</v>
          </cell>
        </row>
        <row r="176">
          <cell r="A176" t="str">
            <v>ZS01-B-149</v>
          </cell>
          <cell r="B176" t="str">
            <v>潜孔锤引孔 PHC/PRC500   </v>
          </cell>
          <cell r="C176" t="str">
            <v>1.引孔方法:潜孔锤引孔
2.引孔尺寸:φ500mm
3.综合考虑:含引孔所遇到的地下障碍物如石块（需要爆破的大型孤石除外）、混凝土、砖块、垃圾、木材、旧基础、管线及强风化岩层等费用</v>
          </cell>
          <cell r="D176" t="str">
            <v>m</v>
          </cell>
          <cell r="E176" t="str">
            <v>机械工</v>
          </cell>
          <cell r="F176">
            <v>54.789649122807</v>
          </cell>
          <cell r="G176">
            <v>52.5980631578947</v>
          </cell>
          <cell r="H176" t="str">
            <v>——</v>
          </cell>
        </row>
        <row r="176">
          <cell r="J176" t="str">
            <v>——</v>
          </cell>
        </row>
        <row r="176">
          <cell r="L176">
            <v>7.43</v>
          </cell>
          <cell r="M176">
            <v>7.1328</v>
          </cell>
          <cell r="N176">
            <v>84.51</v>
          </cell>
          <cell r="O176">
            <v>81.1296</v>
          </cell>
          <cell r="P176">
            <v>20.8949473684211</v>
          </cell>
          <cell r="Q176">
            <v>20.0591494736842</v>
          </cell>
          <cell r="R176">
            <v>13.9299649122807</v>
          </cell>
          <cell r="S176">
            <v>13.3727663157895</v>
          </cell>
          <cell r="T176">
            <v>181.554561403509</v>
          </cell>
          <cell r="U176">
            <v>174.292378947368</v>
          </cell>
        </row>
        <row r="177">
          <cell r="A177" t="str">
            <v>ZS01-B-150</v>
          </cell>
          <cell r="B177" t="str">
            <v>潜孔锤引孔 PHC/PRC600  </v>
          </cell>
          <cell r="C177" t="str">
            <v>1.引孔方法:潜孔锤引孔
2.引孔尺寸:φ600mm
4.综合考虑:含引孔所遇到的地下障碍物如石块（需要爆破的大型孤石除外）、混凝土、砖块、垃圾、木材、旧基础、管线及强风化岩层等费用</v>
          </cell>
          <cell r="D177" t="str">
            <v>m</v>
          </cell>
          <cell r="E177" t="str">
            <v>机械工</v>
          </cell>
          <cell r="F177">
            <v>61.105</v>
          </cell>
          <cell r="G177">
            <v>58.6608</v>
          </cell>
          <cell r="H177" t="str">
            <v>——</v>
          </cell>
        </row>
        <row r="177">
          <cell r="J177" t="str">
            <v>——</v>
          </cell>
        </row>
        <row r="177">
          <cell r="L177">
            <v>8.29</v>
          </cell>
          <cell r="M177">
            <v>7.9584</v>
          </cell>
          <cell r="N177">
            <v>94.27</v>
          </cell>
          <cell r="O177">
            <v>90.4992</v>
          </cell>
          <cell r="P177">
            <v>23.30625</v>
          </cell>
          <cell r="Q177">
            <v>22.374</v>
          </cell>
          <cell r="R177">
            <v>15.5375</v>
          </cell>
          <cell r="S177">
            <v>14.916</v>
          </cell>
          <cell r="T177">
            <v>202.50875</v>
          </cell>
          <cell r="U177">
            <v>194.4084</v>
          </cell>
        </row>
        <row r="178">
          <cell r="A178" t="str">
            <v>ZS01-B-151</v>
          </cell>
          <cell r="B178" t="str">
            <v>长螺旋钻机引孔 PHC/PRC400  </v>
          </cell>
          <cell r="C178" t="str">
            <v>1.引孔方法:长螺旋机钻引孔
2.引孔尺寸:φ400mm
3.综合考虑:含引孔所遇到的地下障碍物如石块（需要爆破的大型孤石除外）、混凝土、砖块、垃圾、木材、旧基础、管线及强风化岩层等费用</v>
          </cell>
          <cell r="D178" t="str">
            <v>m</v>
          </cell>
          <cell r="E178" t="str">
            <v>机械工</v>
          </cell>
          <cell r="F178">
            <v>5.76342105263158</v>
          </cell>
          <cell r="G178">
            <v>5.53288421052631</v>
          </cell>
          <cell r="H178" t="str">
            <v>——</v>
          </cell>
        </row>
        <row r="178">
          <cell r="J178" t="str">
            <v>——</v>
          </cell>
        </row>
        <row r="178">
          <cell r="L178">
            <v>0.25</v>
          </cell>
          <cell r="M178">
            <v>0.24</v>
          </cell>
          <cell r="N178">
            <v>24.31</v>
          </cell>
          <cell r="O178">
            <v>23.3376</v>
          </cell>
          <cell r="P178">
            <v>4.51101315789474</v>
          </cell>
          <cell r="Q178">
            <v>4.33057263157895</v>
          </cell>
          <cell r="R178">
            <v>3.00734210526316</v>
          </cell>
          <cell r="S178">
            <v>2.88704842105263</v>
          </cell>
          <cell r="T178">
            <v>37.8417763157895</v>
          </cell>
          <cell r="U178">
            <v>36.3281052631579</v>
          </cell>
        </row>
        <row r="179">
          <cell r="A179" t="str">
            <v>ZS01-B-152</v>
          </cell>
          <cell r="B179" t="str">
            <v>长螺旋钻机引孔 PHC/PRC500  </v>
          </cell>
          <cell r="C179" t="str">
            <v>1.引孔方法::长螺旋机引孔
2.引孔尺寸:φ500mm
3.综合考虑:含引孔所遇到的地下障碍物如石块（需要爆破的大型孤石除外）、混凝土、砖块、垃圾、木材、旧基础、管线及强风化岩层等费用</v>
          </cell>
          <cell r="D179" t="str">
            <v>m</v>
          </cell>
          <cell r="E179" t="str">
            <v>机械工</v>
          </cell>
          <cell r="F179">
            <v>6.40026315789474</v>
          </cell>
          <cell r="G179">
            <v>6.14425263157895</v>
          </cell>
          <cell r="H179" t="str">
            <v>——</v>
          </cell>
        </row>
        <row r="179">
          <cell r="J179" t="str">
            <v>——</v>
          </cell>
        </row>
        <row r="179">
          <cell r="L179">
            <v>0.28</v>
          </cell>
          <cell r="M179">
            <v>0.2688</v>
          </cell>
          <cell r="N179">
            <v>27.01</v>
          </cell>
          <cell r="O179">
            <v>25.9296</v>
          </cell>
          <cell r="P179">
            <v>5.01153947368421</v>
          </cell>
          <cell r="Q179">
            <v>4.81107789473684</v>
          </cell>
          <cell r="R179">
            <v>3.34102631578947</v>
          </cell>
          <cell r="S179">
            <v>3.20738526315789</v>
          </cell>
          <cell r="T179">
            <v>42.0428289473684</v>
          </cell>
          <cell r="U179">
            <v>40.3611157894737</v>
          </cell>
        </row>
        <row r="180">
          <cell r="A180" t="str">
            <v>ZS01-B-153</v>
          </cell>
          <cell r="B180" t="str">
            <v>长螺旋钻机引孔 PHC/PRC600  </v>
          </cell>
          <cell r="C180" t="str">
            <v>1.引孔方法::长螺旋机引孔
2.引孔尺寸:φ600mm
3.综合考虑:含引孔所遇到的地下障碍物如石块（需要爆破的大型孤石除外）、混凝土、砖块、垃圾、木材、旧基础、管线及强风化岩层等费用</v>
          </cell>
          <cell r="D180" t="str">
            <v>m</v>
          </cell>
          <cell r="E180" t="str">
            <v>机械工</v>
          </cell>
          <cell r="F180">
            <v>7.04771929824561</v>
          </cell>
          <cell r="G180">
            <v>6.76581052631579</v>
          </cell>
          <cell r="H180" t="str">
            <v>——</v>
          </cell>
        </row>
        <row r="180">
          <cell r="J180" t="str">
            <v>——</v>
          </cell>
        </row>
        <row r="180">
          <cell r="L180">
            <v>0.31</v>
          </cell>
          <cell r="M180">
            <v>0.2976</v>
          </cell>
          <cell r="N180">
            <v>29.71</v>
          </cell>
          <cell r="O180">
            <v>28.5216</v>
          </cell>
          <cell r="P180">
            <v>5.51365789473684</v>
          </cell>
          <cell r="Q180">
            <v>5.29311157894737</v>
          </cell>
          <cell r="R180">
            <v>3.67577192982456</v>
          </cell>
          <cell r="S180">
            <v>3.52874105263158</v>
          </cell>
          <cell r="T180">
            <v>46.257149122807</v>
          </cell>
          <cell r="U180">
            <v>44.4068631578947</v>
          </cell>
        </row>
        <row r="181">
          <cell r="A181" t="str">
            <v>ZS01-B-154</v>
          </cell>
          <cell r="B181" t="str">
            <v>钢桩尖 PHC/PRC400</v>
          </cell>
          <cell r="C181" t="str">
            <v>1.桩尖材质、规格:φ400钢制桩尖
2.桩尖类型:符合设计图纸要求</v>
          </cell>
          <cell r="D181" t="str">
            <v>个</v>
          </cell>
          <cell r="E181" t="str">
            <v>机械工</v>
          </cell>
          <cell r="F181">
            <v>23.3402631578947</v>
          </cell>
          <cell r="G181">
            <v>22.4066526315789</v>
          </cell>
          <cell r="H181" t="str">
            <v>桩尖</v>
          </cell>
        </row>
        <row r="181">
          <cell r="J181" t="str">
            <v>kg</v>
          </cell>
          <cell r="K181">
            <v>9.83</v>
          </cell>
          <cell r="L181">
            <v>0.22</v>
          </cell>
          <cell r="M181">
            <v>0.2112</v>
          </cell>
          <cell r="N181">
            <v>0.44</v>
          </cell>
          <cell r="O181">
            <v>0.4224</v>
          </cell>
          <cell r="P181">
            <v>3.56703947368421</v>
          </cell>
          <cell r="Q181">
            <v>3.42435789473684</v>
          </cell>
          <cell r="R181">
            <v>2.37802631578947</v>
          </cell>
          <cell r="S181">
            <v>2.28290526315789</v>
          </cell>
          <cell r="T181">
            <v>29.9453289473684</v>
          </cell>
          <cell r="U181">
            <v>28.7475157894737</v>
          </cell>
        </row>
        <row r="182">
          <cell r="A182" t="str">
            <v>ZS01-B-155</v>
          </cell>
          <cell r="B182" t="str">
            <v>钢桩尖 PHC/PRC500</v>
          </cell>
          <cell r="C182" t="str">
            <v>1.桩尖材质、规格:φ500钢制桩尖
2.桩尖类型:符合设计图纸要求</v>
          </cell>
          <cell r="D182" t="str">
            <v>个</v>
          </cell>
          <cell r="E182" t="str">
            <v>机械工</v>
          </cell>
          <cell r="F182">
            <v>28.8277192982456</v>
          </cell>
          <cell r="G182">
            <v>27.6746105263158</v>
          </cell>
          <cell r="H182" t="str">
            <v>桩尖</v>
          </cell>
        </row>
        <row r="182">
          <cell r="J182" t="str">
            <v>kg</v>
          </cell>
          <cell r="K182">
            <v>16.72</v>
          </cell>
          <cell r="L182">
            <v>0.27</v>
          </cell>
          <cell r="M182">
            <v>0.2592</v>
          </cell>
          <cell r="N182">
            <v>0.54</v>
          </cell>
          <cell r="O182">
            <v>0.5184</v>
          </cell>
          <cell r="P182">
            <v>4.40515789473684</v>
          </cell>
          <cell r="Q182">
            <v>4.22895157894737</v>
          </cell>
          <cell r="R182">
            <v>2.93677192982456</v>
          </cell>
          <cell r="S182">
            <v>2.81930105263158</v>
          </cell>
          <cell r="T182">
            <v>36.979649122807</v>
          </cell>
          <cell r="U182">
            <v>35.5004631578947</v>
          </cell>
        </row>
        <row r="183">
          <cell r="A183" t="str">
            <v>ZS01-B-156</v>
          </cell>
          <cell r="B183" t="str">
            <v>钢桩尖 PHC/PRC600</v>
          </cell>
          <cell r="C183" t="str">
            <v>1.桩尖材质、规格:φ600钢制桩尖
2.桩尖类型:符合设计图纸要求</v>
          </cell>
          <cell r="D183" t="str">
            <v>个</v>
          </cell>
          <cell r="E183" t="str">
            <v>机械工</v>
          </cell>
          <cell r="F183">
            <v>34.0285964912281</v>
          </cell>
          <cell r="G183">
            <v>32.6674526315789</v>
          </cell>
          <cell r="H183" t="str">
            <v>桩尖</v>
          </cell>
        </row>
        <row r="183">
          <cell r="J183" t="str">
            <v>kg</v>
          </cell>
          <cell r="K183">
            <v>37.08</v>
          </cell>
          <cell r="L183">
            <v>0.32</v>
          </cell>
          <cell r="M183">
            <v>0.3072</v>
          </cell>
          <cell r="N183">
            <v>0.64</v>
          </cell>
          <cell r="O183">
            <v>0.6144</v>
          </cell>
          <cell r="P183">
            <v>5.20028947368421</v>
          </cell>
          <cell r="Q183">
            <v>4.99227789473684</v>
          </cell>
          <cell r="R183">
            <v>3.46685964912281</v>
          </cell>
          <cell r="S183">
            <v>3.32818526315789</v>
          </cell>
          <cell r="T183">
            <v>43.6557456140351</v>
          </cell>
          <cell r="U183">
            <v>41.9095157894737</v>
          </cell>
        </row>
        <row r="184">
          <cell r="A184" t="str">
            <v>ZS01-B-157</v>
          </cell>
          <cell r="B184" t="str">
            <v>桩芯混凝土</v>
          </cell>
          <cell r="C184" t="str">
            <v>1.混凝土种类:微膨胀商品混凝土
2.混凝土强度等级:C35【按实填写】
4.综合考虑:桩身长度、填充部位、泵送增加费等费用</v>
          </cell>
          <cell r="D184" t="str">
            <v>m3</v>
          </cell>
          <cell r="E184" t="str">
            <v>机械工</v>
          </cell>
          <cell r="F184">
            <v>60.4787719298246</v>
          </cell>
          <cell r="G184">
            <v>58.0596210526316</v>
          </cell>
          <cell r="H184" t="str">
            <v>商品混凝土
C35</v>
          </cell>
        </row>
        <row r="184">
          <cell r="J184" t="str">
            <v>m3</v>
          </cell>
          <cell r="K184">
            <v>1.2</v>
          </cell>
          <cell r="L184">
            <v>0</v>
          </cell>
          <cell r="M184">
            <v>0</v>
          </cell>
          <cell r="N184">
            <v>0</v>
          </cell>
          <cell r="O184">
            <v>0</v>
          </cell>
          <cell r="P184">
            <v>9.07181578947368</v>
          </cell>
          <cell r="Q184">
            <v>8.70894315789474</v>
          </cell>
          <cell r="R184">
            <v>6.04787719298246</v>
          </cell>
          <cell r="S184">
            <v>5.80596210526316</v>
          </cell>
          <cell r="T184">
            <v>75.5984649122807</v>
          </cell>
          <cell r="U184">
            <v>72.5745263157895</v>
          </cell>
        </row>
        <row r="185">
          <cell r="A185" t="str">
            <v>ZS01-B-158</v>
          </cell>
          <cell r="B185" t="str">
            <v>管桩截桩头</v>
          </cell>
          <cell r="C185" t="str">
            <v>1.桩头类型:预应力高强混凝土管桩【按实填写】
2.综合考虑:材料类型、截面尺寸等费用</v>
          </cell>
          <cell r="D185" t="str">
            <v>个</v>
          </cell>
          <cell r="E185" t="str">
            <v>机械工</v>
          </cell>
          <cell r="F185">
            <v>26.8959649122807</v>
          </cell>
          <cell r="G185">
            <v>25.8201263157895</v>
          </cell>
          <cell r="H185" t="str">
            <v>——</v>
          </cell>
        </row>
        <row r="185">
          <cell r="J185" t="str">
            <v>——</v>
          </cell>
        </row>
        <row r="185">
          <cell r="L185">
            <v>0</v>
          </cell>
          <cell r="M185">
            <v>0</v>
          </cell>
          <cell r="N185">
            <v>22.52</v>
          </cell>
          <cell r="O185">
            <v>21.6192</v>
          </cell>
          <cell r="P185">
            <v>7.4123947368421</v>
          </cell>
          <cell r="Q185">
            <v>7.11589894736842</v>
          </cell>
          <cell r="R185">
            <v>4.94159649122807</v>
          </cell>
          <cell r="S185">
            <v>4.74393263157895</v>
          </cell>
          <cell r="T185">
            <v>61.7699561403509</v>
          </cell>
          <cell r="U185">
            <v>59.2991578947368</v>
          </cell>
        </row>
        <row r="186">
          <cell r="A186" t="str">
            <v>ZS01-B-159</v>
          </cell>
          <cell r="B186" t="str">
            <v>桩头插筋</v>
          </cell>
          <cell r="C186" t="str">
            <v>1.钢筋种类:HPB300级/HRB400级/HRB400E级【按实填写】
2.钢筋规格:Φ16以内【按实填写】
3.综合考虑:地质情况、插入深度及方式等费用</v>
          </cell>
          <cell r="D186" t="str">
            <v>t</v>
          </cell>
          <cell r="E186" t="str">
            <v>钢筋工</v>
          </cell>
          <cell r="F186">
            <v>790.363636363636</v>
          </cell>
          <cell r="G186">
            <v>758.749090909091</v>
          </cell>
          <cell r="H186" t="str">
            <v>钢筋</v>
          </cell>
        </row>
        <row r="186">
          <cell r="J186" t="str">
            <v>t</v>
          </cell>
          <cell r="K186">
            <v>1.02</v>
          </cell>
          <cell r="L186">
            <v>8.8</v>
          </cell>
          <cell r="M186">
            <v>8.448</v>
          </cell>
          <cell r="N186">
            <v>4.35</v>
          </cell>
          <cell r="O186">
            <v>4.176</v>
          </cell>
          <cell r="P186">
            <v>119.207045454545</v>
          </cell>
          <cell r="Q186">
            <v>114.438763636364</v>
          </cell>
          <cell r="R186">
            <v>79.4713636363636</v>
          </cell>
          <cell r="S186">
            <v>76.2925090909091</v>
          </cell>
          <cell r="T186">
            <v>1002.19204545455</v>
          </cell>
          <cell r="U186">
            <v>962.104363636364</v>
          </cell>
        </row>
        <row r="187">
          <cell r="A187" t="str">
            <v>（二）</v>
          </cell>
          <cell r="B187" t="str">
            <v>成孔灌注桩（基础桩）</v>
          </cell>
        </row>
        <row r="188">
          <cell r="A188" t="str">
            <v>ZS01-B-160</v>
          </cell>
          <cell r="B188" t="str">
            <v>钻孔灌注桩 成孔</v>
          </cell>
          <cell r="C188" t="str">
            <v>1.成孔方法:钻孔
2.桩径:φ800mm（含）以内
3.综合考虑:地质类型、成孔长度、清底置换、泥浆护壁及泥浆池设置、泥浆及渣土场内运等费用</v>
          </cell>
          <cell r="D188" t="str">
            <v>m3</v>
          </cell>
          <cell r="E188" t="str">
            <v>机械工</v>
          </cell>
          <cell r="F188">
            <v>94.8257894736842</v>
          </cell>
          <cell r="G188">
            <v>91.0327578947368</v>
          </cell>
          <cell r="H188" t="str">
            <v>——</v>
          </cell>
        </row>
        <row r="188">
          <cell r="J188" t="str">
            <v>——</v>
          </cell>
        </row>
        <row r="188">
          <cell r="L188">
            <v>31.17</v>
          </cell>
          <cell r="M188">
            <v>29.9232</v>
          </cell>
          <cell r="N188">
            <v>196.77</v>
          </cell>
          <cell r="O188">
            <v>188.8992</v>
          </cell>
          <cell r="P188">
            <v>43.7393684210526</v>
          </cell>
          <cell r="Q188">
            <v>41.9897936842105</v>
          </cell>
          <cell r="R188">
            <v>29.1595789473684</v>
          </cell>
          <cell r="S188">
            <v>27.9931957894737</v>
          </cell>
          <cell r="T188">
            <v>395.664736842105</v>
          </cell>
          <cell r="U188">
            <v>379.838147368421</v>
          </cell>
        </row>
        <row r="189">
          <cell r="A189" t="str">
            <v>ZS01-B-161</v>
          </cell>
          <cell r="B189" t="str">
            <v>钻孔灌注桩 成孔</v>
          </cell>
          <cell r="C189" t="str">
            <v>1.成孔方法:钻孔
2.桩径:φ1200mm（含）以内
3.综合考虑:地质类型、成孔长度、清底置换、泥浆护壁及泥浆池设置、泥浆及渣土场内运等费用</v>
          </cell>
          <cell r="D189" t="str">
            <v>m3</v>
          </cell>
          <cell r="E189" t="str">
            <v>机械工</v>
          </cell>
          <cell r="F189">
            <v>79.6689473684211</v>
          </cell>
          <cell r="G189">
            <v>76.4821894736842</v>
          </cell>
          <cell r="H189" t="str">
            <v>——</v>
          </cell>
        </row>
        <row r="189">
          <cell r="J189" t="str">
            <v>——</v>
          </cell>
        </row>
        <row r="189">
          <cell r="L189">
            <v>29.02</v>
          </cell>
          <cell r="M189">
            <v>27.8592</v>
          </cell>
          <cell r="N189">
            <v>163.6</v>
          </cell>
          <cell r="O189">
            <v>157.056</v>
          </cell>
          <cell r="P189">
            <v>36.4903421052632</v>
          </cell>
          <cell r="Q189">
            <v>35.0307284210526</v>
          </cell>
          <cell r="R189">
            <v>24.3268947368421</v>
          </cell>
          <cell r="S189">
            <v>23.3538189473684</v>
          </cell>
          <cell r="T189">
            <v>333.106184210526</v>
          </cell>
          <cell r="U189">
            <v>319.781936842105</v>
          </cell>
        </row>
        <row r="190">
          <cell r="A190" t="str">
            <v>ZS01-B-162</v>
          </cell>
          <cell r="B190" t="str">
            <v>钻孔灌注桩 成孔</v>
          </cell>
          <cell r="C190" t="str">
            <v>1.成孔方法:钻孔
2.桩径:φ1500mm（含）以内
3.综合考虑:地质类型、成孔长度、清底置换、泥浆护壁及泥浆池设置、泥浆及渣土场内运等费用</v>
          </cell>
          <cell r="D190" t="str">
            <v>m3</v>
          </cell>
          <cell r="E190" t="str">
            <v>机械工</v>
          </cell>
          <cell r="F190">
            <v>64.5333333333333</v>
          </cell>
          <cell r="G190">
            <v>61.952</v>
          </cell>
          <cell r="H190" t="str">
            <v>——</v>
          </cell>
        </row>
        <row r="190">
          <cell r="J190" t="str">
            <v>——</v>
          </cell>
        </row>
        <row r="190">
          <cell r="L190">
            <v>20.57</v>
          </cell>
          <cell r="M190">
            <v>19.7472</v>
          </cell>
          <cell r="N190">
            <v>140.35</v>
          </cell>
          <cell r="O190">
            <v>134.736</v>
          </cell>
          <cell r="P190">
            <v>30.7325</v>
          </cell>
          <cell r="Q190">
            <v>29.5032</v>
          </cell>
          <cell r="R190">
            <v>20.4883333333333</v>
          </cell>
          <cell r="S190">
            <v>19.6688</v>
          </cell>
          <cell r="T190">
            <v>276.674166666667</v>
          </cell>
          <cell r="U190">
            <v>265.6072</v>
          </cell>
        </row>
        <row r="191">
          <cell r="A191" t="str">
            <v>ZS01-B-163</v>
          </cell>
          <cell r="B191" t="str">
            <v>钻孔灌注桩 成孔</v>
          </cell>
          <cell r="C191" t="str">
            <v>1.成孔方法:钻孔
2.桩径:φ2000mm（含）以内
3.综合考虑:地质类型、成孔长度、清底置换、泥浆护壁及泥浆池设置、泥浆及渣土场内运等费用</v>
          </cell>
          <cell r="D191" t="str">
            <v>m3</v>
          </cell>
          <cell r="E191" t="str">
            <v>机械工</v>
          </cell>
          <cell r="F191">
            <v>52.6774561403509</v>
          </cell>
          <cell r="G191">
            <v>50.5703578947368</v>
          </cell>
          <cell r="H191" t="str">
            <v>——</v>
          </cell>
        </row>
        <row r="191">
          <cell r="J191" t="str">
            <v>——</v>
          </cell>
        </row>
        <row r="191">
          <cell r="L191">
            <v>19.05</v>
          </cell>
          <cell r="M191">
            <v>18.288</v>
          </cell>
          <cell r="N191">
            <v>121.15</v>
          </cell>
          <cell r="O191">
            <v>116.304</v>
          </cell>
          <cell r="P191">
            <v>26.0741184210526</v>
          </cell>
          <cell r="Q191">
            <v>25.0311536842105</v>
          </cell>
          <cell r="R191">
            <v>17.3827456140351</v>
          </cell>
          <cell r="S191">
            <v>16.6874357894737</v>
          </cell>
          <cell r="T191">
            <v>236.334320175439</v>
          </cell>
          <cell r="U191">
            <v>226.880947368421</v>
          </cell>
        </row>
        <row r="192">
          <cell r="A192" t="str">
            <v>ZS01-B-164</v>
          </cell>
          <cell r="B192" t="str">
            <v>冲孔灌注桩 成孔</v>
          </cell>
          <cell r="C192" t="str">
            <v>1.成孔方法:冲孔
2.桩径:φ800mm（含）以内
3.综合考虑:地质类型、成孔长度、清底置换、泥浆护壁及泥浆池设置、泥浆及渣土场内运等费用</v>
          </cell>
          <cell r="D192" t="str">
            <v>m3</v>
          </cell>
          <cell r="E192" t="str">
            <v>机械工</v>
          </cell>
          <cell r="F192">
            <v>151.71701754386</v>
          </cell>
          <cell r="G192">
            <v>145.648336842105</v>
          </cell>
          <cell r="H192" t="str">
            <v>——</v>
          </cell>
        </row>
        <row r="192">
          <cell r="J192" t="str">
            <v>——</v>
          </cell>
        </row>
        <row r="192">
          <cell r="L192">
            <v>41.84</v>
          </cell>
          <cell r="M192">
            <v>40.1664</v>
          </cell>
          <cell r="N192">
            <v>184.23</v>
          </cell>
          <cell r="O192">
            <v>176.8608</v>
          </cell>
          <cell r="P192">
            <v>50.3920526315789</v>
          </cell>
          <cell r="Q192">
            <v>48.3763705263158</v>
          </cell>
          <cell r="R192">
            <v>33.594701754386</v>
          </cell>
          <cell r="S192">
            <v>32.2509136842105</v>
          </cell>
          <cell r="T192">
            <v>461.773771929825</v>
          </cell>
          <cell r="U192">
            <v>443.302821052632</v>
          </cell>
        </row>
        <row r="193">
          <cell r="A193" t="str">
            <v>ZS01-B-165</v>
          </cell>
          <cell r="B193" t="str">
            <v>冲孔灌注桩 成孔</v>
          </cell>
          <cell r="C193" t="str">
            <v>1.成孔方法:冲孔
2.桩径:φ1200mm（含）以内
3.综合考虑:地质类型、成孔长度、清底置换、泥浆护壁及泥浆池设置、泥浆及渣土场内运等费用</v>
          </cell>
          <cell r="D193" t="str">
            <v>m3</v>
          </cell>
          <cell r="E193" t="str">
            <v>机械工</v>
          </cell>
          <cell r="F193">
            <v>127.485175438596</v>
          </cell>
          <cell r="G193">
            <v>122.385768421053</v>
          </cell>
          <cell r="H193" t="str">
            <v>——</v>
          </cell>
        </row>
        <row r="193">
          <cell r="J193" t="str">
            <v>——</v>
          </cell>
        </row>
        <row r="193">
          <cell r="L193">
            <v>40.51</v>
          </cell>
          <cell r="M193">
            <v>38.8896</v>
          </cell>
          <cell r="N193">
            <v>154.82</v>
          </cell>
          <cell r="O193">
            <v>148.6272</v>
          </cell>
          <cell r="P193">
            <v>42.3457763157895</v>
          </cell>
          <cell r="Q193">
            <v>40.6519452631579</v>
          </cell>
          <cell r="R193">
            <v>28.2305175438597</v>
          </cell>
          <cell r="S193">
            <v>27.1012968421053</v>
          </cell>
          <cell r="T193">
            <v>393.391469298246</v>
          </cell>
          <cell r="U193">
            <v>377.655810526316</v>
          </cell>
        </row>
        <row r="194">
          <cell r="A194" t="str">
            <v>ZS01-B-166</v>
          </cell>
          <cell r="B194" t="str">
            <v>冲孔灌注桩 成孔</v>
          </cell>
          <cell r="C194" t="str">
            <v>1.成孔方法:冲孔
2.桩径:φ1500mm（含）以内
3.综合考虑:地质类型、成孔长度、清底置换、泥浆护壁及泥浆池设置、泥浆及渣土场内运等费用</v>
          </cell>
          <cell r="D194" t="str">
            <v>m3</v>
          </cell>
          <cell r="E194" t="str">
            <v>机械工</v>
          </cell>
          <cell r="F194">
            <v>103.263947368421</v>
          </cell>
          <cell r="G194">
            <v>99.1333894736842</v>
          </cell>
          <cell r="H194" t="str">
            <v>——</v>
          </cell>
        </row>
        <row r="194">
          <cell r="J194" t="str">
            <v>——</v>
          </cell>
        </row>
        <row r="194">
          <cell r="L194">
            <v>32.47</v>
          </cell>
          <cell r="M194">
            <v>31.1712</v>
          </cell>
          <cell r="N194">
            <v>125.48</v>
          </cell>
          <cell r="O194">
            <v>120.4608</v>
          </cell>
          <cell r="P194">
            <v>34.3115921052632</v>
          </cell>
          <cell r="Q194">
            <v>32.9391284210526</v>
          </cell>
          <cell r="R194">
            <v>22.8743947368421</v>
          </cell>
          <cell r="S194">
            <v>21.9594189473684</v>
          </cell>
          <cell r="T194">
            <v>318.399934210526</v>
          </cell>
          <cell r="U194">
            <v>305.663936842105</v>
          </cell>
        </row>
        <row r="195">
          <cell r="A195" t="str">
            <v>ZS01-B-167</v>
          </cell>
          <cell r="B195" t="str">
            <v>冲孔灌注桩 成孔</v>
          </cell>
          <cell r="C195" t="str">
            <v>1.成孔方法:冲孔
2.桩径:φ2000mm（含）以内
3.综合考虑:地质类型、成孔长度、清底置换、泥浆护壁及泥浆池设置、泥浆及渣土场内运等费用</v>
          </cell>
          <cell r="D195" t="str">
            <v>m3</v>
          </cell>
          <cell r="E195" t="str">
            <v>机械工</v>
          </cell>
          <cell r="F195">
            <v>84.5301754385965</v>
          </cell>
          <cell r="G195">
            <v>81.1489684210526</v>
          </cell>
          <cell r="H195" t="str">
            <v>——</v>
          </cell>
        </row>
        <row r="195">
          <cell r="J195" t="str">
            <v>——</v>
          </cell>
        </row>
        <row r="195">
          <cell r="L195">
            <v>31.14</v>
          </cell>
          <cell r="M195">
            <v>29.8944</v>
          </cell>
          <cell r="N195">
            <v>102.44</v>
          </cell>
          <cell r="O195">
            <v>98.3424</v>
          </cell>
          <cell r="P195">
            <v>28.0455263157895</v>
          </cell>
          <cell r="Q195">
            <v>26.9237052631579</v>
          </cell>
          <cell r="R195">
            <v>18.6970175438596</v>
          </cell>
          <cell r="S195">
            <v>17.9491368421053</v>
          </cell>
          <cell r="T195">
            <v>264.852719298246</v>
          </cell>
          <cell r="U195">
            <v>254.258610526316</v>
          </cell>
        </row>
        <row r="196">
          <cell r="A196" t="str">
            <v>ZS01-B-168</v>
          </cell>
          <cell r="B196" t="str">
            <v>旋挖灌注桩 成孔</v>
          </cell>
          <cell r="C196" t="str">
            <v>1.成孔方法:旋挖成孔
2.桩径:φ1000mm（含）以内
3.综合考虑:地质类型、成孔长度、清底置换、泥浆护壁及泥浆池设置、泥浆及渣土场内运等费用</v>
          </cell>
          <cell r="D196" t="str">
            <v>m3</v>
          </cell>
          <cell r="E196" t="str">
            <v>机械工</v>
          </cell>
          <cell r="F196">
            <v>57.6129824561404</v>
          </cell>
          <cell r="G196">
            <v>55.3084631578947</v>
          </cell>
          <cell r="H196" t="str">
            <v>——</v>
          </cell>
        </row>
        <row r="196">
          <cell r="J196" t="str">
            <v>——</v>
          </cell>
        </row>
        <row r="196">
          <cell r="L196">
            <v>8.43</v>
          </cell>
          <cell r="M196">
            <v>8.0928</v>
          </cell>
          <cell r="N196">
            <v>206.86</v>
          </cell>
          <cell r="O196">
            <v>198.5856</v>
          </cell>
          <cell r="P196">
            <v>39.6709473684211</v>
          </cell>
          <cell r="Q196">
            <v>38.0841094736842</v>
          </cell>
          <cell r="R196">
            <v>26.447298245614</v>
          </cell>
          <cell r="S196">
            <v>25.3894063157895</v>
          </cell>
          <cell r="T196">
            <v>339.021228070175</v>
          </cell>
          <cell r="U196">
            <v>325.460378947368</v>
          </cell>
        </row>
        <row r="197">
          <cell r="A197" t="str">
            <v>ZS01-B-169</v>
          </cell>
          <cell r="B197" t="str">
            <v>旋挖灌注桩 成孔</v>
          </cell>
          <cell r="C197" t="str">
            <v>1.成孔方法:旋挖成孔
2.桩径:φ1500mm（含）以内
3.综合考虑:地质类型、成孔长度、清底置换、泥浆护壁及泥浆池设置、泥浆及渣土场内运等费用</v>
          </cell>
          <cell r="D197" t="str">
            <v>m3</v>
          </cell>
          <cell r="E197" t="str">
            <v>机械工</v>
          </cell>
          <cell r="F197">
            <v>42.5304385964912</v>
          </cell>
          <cell r="G197">
            <v>40.8292210526316</v>
          </cell>
          <cell r="H197" t="str">
            <v>——</v>
          </cell>
        </row>
        <row r="197">
          <cell r="J197" t="str">
            <v>——</v>
          </cell>
        </row>
        <row r="197">
          <cell r="L197">
            <v>8.02</v>
          </cell>
          <cell r="M197">
            <v>7.6992</v>
          </cell>
          <cell r="N197">
            <v>173.45</v>
          </cell>
          <cell r="O197">
            <v>166.512</v>
          </cell>
          <cell r="P197">
            <v>32.3970657894737</v>
          </cell>
          <cell r="Q197">
            <v>31.1011831578947</v>
          </cell>
          <cell r="R197">
            <v>21.5980438596491</v>
          </cell>
          <cell r="S197">
            <v>20.7341221052632</v>
          </cell>
          <cell r="T197">
            <v>277.995548245614</v>
          </cell>
          <cell r="U197">
            <v>266.875726315789</v>
          </cell>
        </row>
        <row r="198">
          <cell r="A198" t="str">
            <v>ZS01-B-170</v>
          </cell>
          <cell r="B198" t="str">
            <v>旋挖灌注桩 成孔</v>
          </cell>
          <cell r="C198" t="str">
            <v>1.成孔方法:旋挖成孔
2.桩径:φ2000mm（含）以内
3.综合考虑:地质类型、成孔长度、清底置换、泥浆护壁及泥浆池设置、泥浆及渣土场内运等费用</v>
          </cell>
          <cell r="D198" t="str">
            <v>m3</v>
          </cell>
          <cell r="E198" t="str">
            <v>机械工</v>
          </cell>
          <cell r="F198">
            <v>27.9679824561404</v>
          </cell>
          <cell r="G198">
            <v>26.8492631578947</v>
          </cell>
          <cell r="H198" t="str">
            <v>——</v>
          </cell>
        </row>
        <row r="198">
          <cell r="J198" t="str">
            <v>——</v>
          </cell>
        </row>
        <row r="198">
          <cell r="L198">
            <v>7.82</v>
          </cell>
          <cell r="M198">
            <v>7.5072</v>
          </cell>
          <cell r="N198">
            <v>170.45</v>
          </cell>
          <cell r="O198">
            <v>163.632</v>
          </cell>
          <cell r="P198">
            <v>29.7626973684211</v>
          </cell>
          <cell r="Q198">
            <v>28.5721894736842</v>
          </cell>
          <cell r="R198">
            <v>19.841798245614</v>
          </cell>
          <cell r="S198">
            <v>19.0481263157895</v>
          </cell>
          <cell r="T198">
            <v>255.842478070175</v>
          </cell>
          <cell r="U198">
            <v>245.608778947368</v>
          </cell>
        </row>
        <row r="199">
          <cell r="A199" t="str">
            <v>ZS01-B-171</v>
          </cell>
          <cell r="B199" t="str">
            <v>桩身混凝土浇筑</v>
          </cell>
          <cell r="C199" t="str">
            <v>1.混凝土种类:水下商品混凝土【按实填写】
2.混凝土强度等级:C40【按实填写】
3.综合考虑:地质类型、地质类型、地质类型、泵送增加费、导管安拆、外溢泥浆清理及运输等费用</v>
          </cell>
          <cell r="D199" t="str">
            <v>m3</v>
          </cell>
          <cell r="E199" t="str">
            <v>混凝土工</v>
          </cell>
          <cell r="F199">
            <v>23.3357142857143</v>
          </cell>
          <cell r="G199">
            <v>22.4022857142857</v>
          </cell>
          <cell r="H199" t="str">
            <v>水下商品混凝土
C40</v>
          </cell>
        </row>
        <row r="199">
          <cell r="J199" t="str">
            <v>m3</v>
          </cell>
          <cell r="K199">
            <v>1.2</v>
          </cell>
          <cell r="L199">
            <v>2.5</v>
          </cell>
          <cell r="M199">
            <v>2.4</v>
          </cell>
          <cell r="N199">
            <v>9.01</v>
          </cell>
          <cell r="O199">
            <v>8.6496</v>
          </cell>
          <cell r="P199">
            <v>4.85185714285714</v>
          </cell>
          <cell r="Q199">
            <v>4.65778285714286</v>
          </cell>
          <cell r="R199">
            <v>3.23457142857143</v>
          </cell>
          <cell r="S199">
            <v>3.10518857142857</v>
          </cell>
          <cell r="T199">
            <v>42.9321428571429</v>
          </cell>
          <cell r="U199">
            <v>41.2148571428571</v>
          </cell>
        </row>
        <row r="200">
          <cell r="A200" t="str">
            <v>ZS01-B-172</v>
          </cell>
          <cell r="B200" t="str">
            <v>素砼桩(CFG桩) </v>
          </cell>
          <cell r="C200" t="str">
            <v>1.成孔方法:钻孔成桩
2.桩径:φ500mm以内
3.混凝土种类:商品混凝土【按实填写】
4.混凝土强度等级:C25【按实填写】
5.综合考虑:地质类型、成孔深度、混凝土浇筑、泵送费用、余泥渣土场内运等费用</v>
          </cell>
          <cell r="D200" t="str">
            <v>m3</v>
          </cell>
          <cell r="E200" t="str">
            <v>机械工</v>
          </cell>
          <cell r="F200">
            <v>100.132807017544</v>
          </cell>
          <cell r="G200">
            <v>96.1274947368421</v>
          </cell>
          <cell r="H200" t="str">
            <v>商品混凝土</v>
          </cell>
        </row>
        <row r="200">
          <cell r="J200" t="str">
            <v>m3</v>
          </cell>
          <cell r="K200">
            <v>1.2</v>
          </cell>
          <cell r="L200">
            <v>2.25</v>
          </cell>
          <cell r="M200">
            <v>2.16</v>
          </cell>
          <cell r="N200">
            <v>88.72</v>
          </cell>
          <cell r="O200">
            <v>85.1712</v>
          </cell>
          <cell r="P200">
            <v>28.3279210526316</v>
          </cell>
          <cell r="Q200">
            <v>27.1948042105263</v>
          </cell>
          <cell r="R200">
            <v>18.8852807017544</v>
          </cell>
          <cell r="S200">
            <v>18.1298694736842</v>
          </cell>
          <cell r="T200">
            <v>238.31600877193</v>
          </cell>
          <cell r="U200">
            <v>228.783368421053</v>
          </cell>
        </row>
        <row r="201">
          <cell r="A201" t="str">
            <v>ZS01-B-173</v>
          </cell>
          <cell r="B201" t="str">
            <v>钢护筒埋设、拆除</v>
          </cell>
          <cell r="C201" t="str">
            <v>1.护筒类型:钢护筒
2.截面及长度:结合图纸及现场确认情况计算
3.综合考虑:钢护筒制作安装、拆除及回收等费用</v>
          </cell>
          <cell r="D201" t="str">
            <v>t</v>
          </cell>
          <cell r="E201" t="str">
            <v>机械工</v>
          </cell>
          <cell r="F201">
            <v>757.92701754386</v>
          </cell>
          <cell r="G201">
            <v>727.609936842105</v>
          </cell>
          <cell r="H201" t="str">
            <v>钢护筒</v>
          </cell>
        </row>
        <row r="201">
          <cell r="J201" t="str">
            <v>t</v>
          </cell>
          <cell r="K201">
            <v>0.1</v>
          </cell>
          <cell r="L201">
            <v>41.4</v>
          </cell>
          <cell r="M201">
            <v>39.744</v>
          </cell>
          <cell r="N201">
            <v>108.27</v>
          </cell>
          <cell r="O201">
            <v>103.9392</v>
          </cell>
          <cell r="P201">
            <v>129.929552631579</v>
          </cell>
          <cell r="Q201">
            <v>124.732370526316</v>
          </cell>
          <cell r="R201">
            <v>86.619701754386</v>
          </cell>
          <cell r="S201">
            <v>83.1549136842105</v>
          </cell>
          <cell r="T201">
            <v>1124.14627192982</v>
          </cell>
          <cell r="U201">
            <v>1079.18042105263</v>
          </cell>
        </row>
        <row r="202">
          <cell r="A202" t="str">
            <v>ZS01-B-174</v>
          </cell>
          <cell r="B202" t="str">
            <v>钢护筒埋设、不拆除</v>
          </cell>
          <cell r="C202" t="str">
            <v>1.护筒类型:钢护筒
2.截面及长度:结合图纸及现场确认情况计算
3.综合考虑:钢护筒制制作安装等费用</v>
          </cell>
          <cell r="D202" t="str">
            <v>t</v>
          </cell>
          <cell r="E202" t="str">
            <v>机械工</v>
          </cell>
          <cell r="F202">
            <v>644.240087719298</v>
          </cell>
          <cell r="G202">
            <v>618.470484210526</v>
          </cell>
          <cell r="H202" t="str">
            <v>钢护筒</v>
          </cell>
        </row>
        <row r="202">
          <cell r="J202" t="str">
            <v>t</v>
          </cell>
          <cell r="K202">
            <v>1.01</v>
          </cell>
          <cell r="L202">
            <v>35.19</v>
          </cell>
          <cell r="M202">
            <v>33.7824</v>
          </cell>
          <cell r="N202">
            <v>92.03</v>
          </cell>
          <cell r="O202">
            <v>88.3488</v>
          </cell>
          <cell r="P202">
            <v>110.440513157895</v>
          </cell>
          <cell r="Q202">
            <v>106.022892631579</v>
          </cell>
          <cell r="R202">
            <v>73.6270087719298</v>
          </cell>
          <cell r="S202">
            <v>70.6819284210526</v>
          </cell>
          <cell r="T202">
            <v>955.527609649123</v>
          </cell>
          <cell r="U202">
            <v>917.306505263158</v>
          </cell>
        </row>
        <row r="203">
          <cell r="A203" t="str">
            <v>ZS01-B-175</v>
          </cell>
          <cell r="B203" t="str">
            <v>灌注桩入岩增加费</v>
          </cell>
          <cell r="C203" t="str">
            <v>1.桩径、深度:综合考虑
2.地层类型:中风化岩层
3.综合考虑:出渣清孔、泥浆护壁、泥浆池设置浆等费用</v>
          </cell>
          <cell r="D203" t="str">
            <v>m3</v>
          </cell>
          <cell r="E203" t="str">
            <v>机械工</v>
          </cell>
          <cell r="F203">
            <v>112.933333333333</v>
          </cell>
          <cell r="G203">
            <v>108.416</v>
          </cell>
          <cell r="H203" t="str">
            <v>——</v>
          </cell>
        </row>
        <row r="203">
          <cell r="J203" t="str">
            <v>——</v>
          </cell>
        </row>
        <row r="203">
          <cell r="L203">
            <v>0</v>
          </cell>
          <cell r="M203">
            <v>0</v>
          </cell>
          <cell r="N203">
            <v>391.1</v>
          </cell>
          <cell r="O203">
            <v>375.456</v>
          </cell>
          <cell r="P203">
            <v>75.605</v>
          </cell>
          <cell r="Q203">
            <v>72.5808</v>
          </cell>
          <cell r="R203">
            <v>50.4033333333333</v>
          </cell>
          <cell r="S203">
            <v>48.3872</v>
          </cell>
          <cell r="T203">
            <v>630.041666666667</v>
          </cell>
          <cell r="U203">
            <v>604.84</v>
          </cell>
        </row>
        <row r="204">
          <cell r="A204" t="str">
            <v>ZS01-B-176</v>
          </cell>
          <cell r="B204" t="str">
            <v>灌注桩入岩增加费</v>
          </cell>
          <cell r="C204" t="str">
            <v>1.桩径、深度:综合考虑
2.地层类型:微风化岩层
3.综合考虑:出渣清孔、泥浆护壁、泥浆池设置浆等费用</v>
          </cell>
          <cell r="D204" t="str">
            <v>m3</v>
          </cell>
          <cell r="E204" t="str">
            <v>机械工</v>
          </cell>
          <cell r="F204">
            <v>161.333333333333</v>
          </cell>
          <cell r="G204">
            <v>154.88</v>
          </cell>
          <cell r="H204" t="str">
            <v>——</v>
          </cell>
        </row>
        <row r="204">
          <cell r="J204" t="str">
            <v>——</v>
          </cell>
        </row>
        <row r="204">
          <cell r="L204">
            <v>0</v>
          </cell>
          <cell r="M204">
            <v>0</v>
          </cell>
          <cell r="N204">
            <v>558.71</v>
          </cell>
          <cell r="O204">
            <v>536.3616</v>
          </cell>
          <cell r="P204">
            <v>108.0065</v>
          </cell>
          <cell r="Q204">
            <v>103.68624</v>
          </cell>
          <cell r="R204">
            <v>72.0043333333333</v>
          </cell>
          <cell r="S204">
            <v>69.12416</v>
          </cell>
          <cell r="T204">
            <v>900.054166666667</v>
          </cell>
          <cell r="U204">
            <v>864.052</v>
          </cell>
        </row>
        <row r="205">
          <cell r="A205" t="str">
            <v>ZS01-B-177</v>
          </cell>
          <cell r="B205" t="str">
            <v>灌注桩凿桩头</v>
          </cell>
          <cell r="C205" t="str">
            <v>1.桩头类型:混凝土灌注桩
2.综合考虑:材料类型、截面尺寸、清理桩头表面等费用</v>
          </cell>
          <cell r="D205" t="str">
            <v>m3</v>
          </cell>
          <cell r="E205" t="str">
            <v>机械工</v>
          </cell>
          <cell r="F205">
            <v>231.608859649123</v>
          </cell>
          <cell r="G205">
            <v>222.344505263158</v>
          </cell>
          <cell r="H205" t="str">
            <v>——</v>
          </cell>
        </row>
        <row r="205">
          <cell r="J205" t="str">
            <v>——</v>
          </cell>
        </row>
        <row r="205">
          <cell r="L205">
            <v>27.18</v>
          </cell>
          <cell r="M205">
            <v>26.0928</v>
          </cell>
          <cell r="N205">
            <v>0</v>
          </cell>
          <cell r="O205">
            <v>0</v>
          </cell>
          <cell r="P205">
            <v>34.7413289473684</v>
          </cell>
          <cell r="Q205">
            <v>33.3516757894737</v>
          </cell>
          <cell r="R205">
            <v>23.1608859649123</v>
          </cell>
          <cell r="S205">
            <v>22.2344505263158</v>
          </cell>
          <cell r="T205">
            <v>316.691074561403</v>
          </cell>
          <cell r="U205">
            <v>304.023431578947</v>
          </cell>
        </row>
        <row r="206">
          <cell r="A206" t="str">
            <v>ZS01-B-178</v>
          </cell>
          <cell r="B206" t="str">
            <v>钢筋笼</v>
          </cell>
          <cell r="C206" t="str">
            <v>1.钢筋种类:HPB300级/HRB400级/HRB400E级【按实填写】
2.钢筋规格:Φ25以外【按实填写】
3.综合考虑:场内运距、钢筋笼制作、吊装方式等费用</v>
          </cell>
          <cell r="D206" t="str">
            <v>t</v>
          </cell>
          <cell r="E206" t="str">
            <v>机械工</v>
          </cell>
          <cell r="F206">
            <v>449.98201754386</v>
          </cell>
          <cell r="G206">
            <v>431.982736842105</v>
          </cell>
          <cell r="H206" t="str">
            <v>钢筋</v>
          </cell>
        </row>
        <row r="206">
          <cell r="J206" t="str">
            <v>t</v>
          </cell>
          <cell r="K206">
            <v>1.03</v>
          </cell>
          <cell r="L206">
            <v>87.06</v>
          </cell>
          <cell r="M206">
            <v>83.5776</v>
          </cell>
          <cell r="N206">
            <v>377.25</v>
          </cell>
          <cell r="O206">
            <v>362.16</v>
          </cell>
          <cell r="P206">
            <v>124.084802631579</v>
          </cell>
          <cell r="Q206">
            <v>119.121410526316</v>
          </cell>
          <cell r="R206">
            <v>82.723201754386</v>
          </cell>
          <cell r="S206">
            <v>79.4142736842105</v>
          </cell>
          <cell r="T206">
            <v>1121.10002192982</v>
          </cell>
          <cell r="U206">
            <v>1076.25602105263</v>
          </cell>
        </row>
        <row r="207">
          <cell r="A207" t="str">
            <v>ZS01-B-179</v>
          </cell>
          <cell r="B207" t="str">
            <v>桩头钢筋截断</v>
          </cell>
          <cell r="C207" t="str">
            <v>1.钢筋种类、规格:综合考虑
2.综合考虑:清理桩头表面等费用</v>
          </cell>
          <cell r="D207" t="str">
            <v>根</v>
          </cell>
          <cell r="E207" t="str">
            <v>机械工</v>
          </cell>
          <cell r="F207">
            <v>5.1159649122807</v>
          </cell>
          <cell r="G207">
            <v>4.91132631578947</v>
          </cell>
          <cell r="H207" t="str">
            <v>——</v>
          </cell>
        </row>
        <row r="207">
          <cell r="J207" t="str">
            <v>——</v>
          </cell>
        </row>
        <row r="207">
          <cell r="L207">
            <v>0</v>
          </cell>
          <cell r="M207">
            <v>0</v>
          </cell>
          <cell r="N207">
            <v>0</v>
          </cell>
          <cell r="O207">
            <v>0</v>
          </cell>
          <cell r="P207">
            <v>0.767394736842105</v>
          </cell>
          <cell r="Q207">
            <v>0.736698947368421</v>
          </cell>
          <cell r="R207">
            <v>0.51159649122807</v>
          </cell>
          <cell r="S207">
            <v>0.491132631578947</v>
          </cell>
          <cell r="T207">
            <v>6.39495614035088</v>
          </cell>
          <cell r="U207">
            <v>6.13915789473684</v>
          </cell>
        </row>
        <row r="208">
          <cell r="A208" t="str">
            <v>ZS01-B-180</v>
          </cell>
          <cell r="B208" t="str">
            <v>声测管</v>
          </cell>
          <cell r="C208" t="str">
            <v>1.材质种类:镀锌钢管【按实填写】
2.规格型号:φ57mm×3mm【按实填写】
2.综合考虑:切割、封头、接长、吊装入孔等费用</v>
          </cell>
          <cell r="D208" t="str">
            <v>m</v>
          </cell>
          <cell r="E208" t="str">
            <v>机械工</v>
          </cell>
          <cell r="F208">
            <v>3.18421052631579</v>
          </cell>
          <cell r="G208">
            <v>3.05684210526316</v>
          </cell>
          <cell r="H208" t="str">
            <v>镀锌钢管</v>
          </cell>
        </row>
        <row r="208">
          <cell r="J208" t="str">
            <v>m</v>
          </cell>
          <cell r="K208">
            <v>1.015</v>
          </cell>
          <cell r="L208">
            <v>0.2</v>
          </cell>
          <cell r="M208">
            <v>0.192</v>
          </cell>
          <cell r="N208">
            <v>0.8</v>
          </cell>
          <cell r="O208">
            <v>0.768</v>
          </cell>
          <cell r="P208">
            <v>0.597631578947368</v>
          </cell>
          <cell r="Q208">
            <v>0.573726315789474</v>
          </cell>
          <cell r="R208">
            <v>0.398421052631579</v>
          </cell>
          <cell r="S208">
            <v>0.382484210526316</v>
          </cell>
          <cell r="T208">
            <v>5.18026315789474</v>
          </cell>
          <cell r="U208">
            <v>4.97305263157895</v>
          </cell>
        </row>
        <row r="209">
          <cell r="A209" t="str">
            <v>（三）</v>
          </cell>
          <cell r="B209" t="str">
            <v>抗浮锚杆</v>
          </cell>
        </row>
        <row r="210">
          <cell r="A210" t="str">
            <v>ZS01-B-181</v>
          </cell>
          <cell r="B210" t="str">
            <v>锚杆成孔、灌浆</v>
          </cell>
          <cell r="C210" t="str">
            <v>1.成孔直径:200mm以内
2.浆液种类、强度等级:M30水泥砂浆【按实填写】
3.综合考虑:施工部位、成孔方式及深度、清孔及注浆、端头锚固件保护混凝土等费用</v>
          </cell>
          <cell r="D210" t="str">
            <v>m</v>
          </cell>
          <cell r="E210" t="str">
            <v>机械工</v>
          </cell>
          <cell r="F210">
            <v>15.5177192982456</v>
          </cell>
          <cell r="G210">
            <v>14.8970105263158</v>
          </cell>
          <cell r="H210" t="str">
            <v>M30水泥砂浆</v>
          </cell>
        </row>
        <row r="210">
          <cell r="J210" t="str">
            <v>m3</v>
          </cell>
          <cell r="K210">
            <v>0.0427</v>
          </cell>
          <cell r="L210">
            <v>1.57</v>
          </cell>
          <cell r="M210">
            <v>1.5072</v>
          </cell>
          <cell r="N210">
            <v>32.72</v>
          </cell>
          <cell r="O210">
            <v>31.4112</v>
          </cell>
          <cell r="P210">
            <v>7.23565789473684</v>
          </cell>
          <cell r="Q210">
            <v>6.94623157894737</v>
          </cell>
          <cell r="R210">
            <v>4.82377192982456</v>
          </cell>
          <cell r="S210">
            <v>4.63082105263158</v>
          </cell>
          <cell r="T210">
            <v>61.867149122807</v>
          </cell>
          <cell r="U210">
            <v>59.3924631578947</v>
          </cell>
        </row>
        <row r="211">
          <cell r="A211" t="str">
            <v>ZS01-B-182</v>
          </cell>
          <cell r="B211" t="str">
            <v>锚杆成孔、灌浆</v>
          </cell>
          <cell r="C211" t="str">
            <v>1.成孔直径:250mm以内
2.浆液种类、强度等级:M30水泥砂浆【按实填写】
3.综合考虑:施工部位、成孔方式及深度、清孔及注浆、端头锚固件保护混凝土等费用</v>
          </cell>
          <cell r="D211" t="str">
            <v>m</v>
          </cell>
          <cell r="E211" t="str">
            <v>机械工</v>
          </cell>
          <cell r="F211">
            <v>17.1098245614035</v>
          </cell>
          <cell r="G211">
            <v>16.4254315789474</v>
          </cell>
          <cell r="H211" t="str">
            <v>M30水泥砂浆</v>
          </cell>
        </row>
        <row r="211">
          <cell r="J211" t="str">
            <v>m3</v>
          </cell>
          <cell r="K211">
            <v>0.0589</v>
          </cell>
          <cell r="L211">
            <v>1.7</v>
          </cell>
          <cell r="M211">
            <v>1.632</v>
          </cell>
          <cell r="N211">
            <v>35.36</v>
          </cell>
          <cell r="O211">
            <v>33.9456</v>
          </cell>
          <cell r="P211">
            <v>7.87047368421053</v>
          </cell>
          <cell r="Q211">
            <v>7.5556547368421</v>
          </cell>
          <cell r="R211">
            <v>5.24698245614035</v>
          </cell>
          <cell r="S211">
            <v>5.03710315789474</v>
          </cell>
          <cell r="T211">
            <v>67.2872807017544</v>
          </cell>
          <cell r="U211">
            <v>64.5957894736842</v>
          </cell>
        </row>
        <row r="212">
          <cell r="A212" t="str">
            <v>ZS01-B-183</v>
          </cell>
          <cell r="B212" t="str">
            <v>锚杆成孔、灌浆</v>
          </cell>
          <cell r="C212" t="str">
            <v>1.成孔直径:300mm以内
2.浆液种类、强度等级:M30水泥砂浆【按实填写】
3.综合考虑:施工部位、成孔方式及深度、清孔及注浆、端头锚固件保护混凝土等费用</v>
          </cell>
          <cell r="D212" t="str">
            <v>m</v>
          </cell>
          <cell r="E212" t="str">
            <v>机械工</v>
          </cell>
          <cell r="F212">
            <v>6.36842105263158</v>
          </cell>
          <cell r="G212">
            <v>6.11368421052632</v>
          </cell>
          <cell r="H212" t="str">
            <v>M30水泥砂浆</v>
          </cell>
        </row>
        <row r="212">
          <cell r="J212" t="str">
            <v>m3</v>
          </cell>
          <cell r="K212">
            <v>0.0776</v>
          </cell>
          <cell r="L212">
            <v>2.07</v>
          </cell>
          <cell r="M212">
            <v>1.9872</v>
          </cell>
          <cell r="N212">
            <v>36.68</v>
          </cell>
          <cell r="O212">
            <v>35.2128</v>
          </cell>
          <cell r="P212">
            <v>6.45726315789474</v>
          </cell>
          <cell r="Q212">
            <v>6.19897263157895</v>
          </cell>
          <cell r="R212">
            <v>4.30484210526316</v>
          </cell>
          <cell r="S212">
            <v>4.13264842105263</v>
          </cell>
          <cell r="T212">
            <v>55.8805263157895</v>
          </cell>
          <cell r="U212">
            <v>53.6453052631579</v>
          </cell>
        </row>
        <row r="213">
          <cell r="A213" t="str">
            <v>ZS01-B-184</v>
          </cell>
          <cell r="B213" t="str">
            <v>锚杆入岩增加费 微风化</v>
          </cell>
          <cell r="C213" t="str">
            <v>1.锚杆直径:150mm以外
2.地层类型:微风化岩层
3.综合考虑:施工部位、锚杆类型、入岩方式及深度等费用</v>
          </cell>
          <cell r="D213" t="str">
            <v>m</v>
          </cell>
          <cell r="E213" t="str">
            <v>机械工</v>
          </cell>
          <cell r="F213">
            <v>42.7214912280702</v>
          </cell>
          <cell r="G213">
            <v>41.0126315789474</v>
          </cell>
          <cell r="H213" t="str">
            <v>——</v>
          </cell>
        </row>
        <row r="213">
          <cell r="J213" t="str">
            <v>——</v>
          </cell>
        </row>
        <row r="213">
          <cell r="L213">
            <v>2.04</v>
          </cell>
          <cell r="M213">
            <v>1.9584</v>
          </cell>
          <cell r="N213">
            <v>9.48</v>
          </cell>
          <cell r="O213">
            <v>9.1008</v>
          </cell>
          <cell r="P213">
            <v>7.83022368421052</v>
          </cell>
          <cell r="Q213">
            <v>7.5170147368421</v>
          </cell>
          <cell r="R213">
            <v>5.22014912280702</v>
          </cell>
          <cell r="S213">
            <v>5.01134315789474</v>
          </cell>
          <cell r="T213">
            <v>67.2918640350877</v>
          </cell>
          <cell r="U213">
            <v>64.6001894736842</v>
          </cell>
        </row>
        <row r="214">
          <cell r="A214" t="str">
            <v>ZS01-B-185</v>
          </cell>
          <cell r="B214" t="str">
            <v>锚杆入岩增加费 中风化</v>
          </cell>
          <cell r="C214" t="str">
            <v>1.锚杆直径:150mm以外
2.地层类型:中风化岩层
3.综合考虑:施工部位、锚杆类型、入岩方式及深度等费用</v>
          </cell>
          <cell r="D214" t="str">
            <v>m</v>
          </cell>
          <cell r="E214" t="str">
            <v>机械工</v>
          </cell>
          <cell r="F214">
            <v>29.910350877193</v>
          </cell>
          <cell r="G214">
            <v>28.7139368421053</v>
          </cell>
          <cell r="H214" t="str">
            <v>——</v>
          </cell>
        </row>
        <row r="214">
          <cell r="J214" t="str">
            <v>——</v>
          </cell>
        </row>
        <row r="214">
          <cell r="L214">
            <v>1.43</v>
          </cell>
          <cell r="M214">
            <v>1.3728</v>
          </cell>
          <cell r="N214">
            <v>6.64</v>
          </cell>
          <cell r="O214">
            <v>6.3744</v>
          </cell>
          <cell r="P214">
            <v>5.48255263157895</v>
          </cell>
          <cell r="Q214">
            <v>5.26325052631579</v>
          </cell>
          <cell r="R214">
            <v>3.6550350877193</v>
          </cell>
          <cell r="S214">
            <v>3.50883368421053</v>
          </cell>
          <cell r="T214">
            <v>47.1179385964912</v>
          </cell>
          <cell r="U214">
            <v>45.2332210526316</v>
          </cell>
        </row>
        <row r="215">
          <cell r="A215" t="str">
            <v>ZS01-B-186</v>
          </cell>
          <cell r="B215" t="str">
            <v>锚杆钢筋制作及安装</v>
          </cell>
          <cell r="C215" t="str">
            <v>1.钢筋种类:HPB300级/HRB400级/HRB400E级【按实填写】
2.钢筋规格:Φ16以内【按实填写】
3.制作方式:非预应力
4.综合考虑:综合考虑:锚具及套管、导向帽、紧固环、每组钢筋数量、锚杆孔数及深度等费用</v>
          </cell>
          <cell r="D215" t="str">
            <v>t</v>
          </cell>
          <cell r="E215" t="str">
            <v>机械工</v>
          </cell>
          <cell r="F215">
            <v>765.059649122807</v>
          </cell>
          <cell r="G215">
            <v>734.457263157895</v>
          </cell>
          <cell r="H215" t="str">
            <v>钢筋</v>
          </cell>
        </row>
        <row r="215">
          <cell r="J215" t="str">
            <v>t</v>
          </cell>
          <cell r="K215">
            <v>1.06</v>
          </cell>
          <cell r="L215">
            <v>168.85</v>
          </cell>
          <cell r="M215">
            <v>162.096</v>
          </cell>
          <cell r="N215">
            <v>38.07</v>
          </cell>
          <cell r="O215">
            <v>36.5472</v>
          </cell>
          <cell r="P215">
            <v>120.469447368421</v>
          </cell>
          <cell r="Q215">
            <v>115.650669473684</v>
          </cell>
          <cell r="R215">
            <v>80.3129649122807</v>
          </cell>
          <cell r="S215">
            <v>77.1004463157895</v>
          </cell>
          <cell r="T215">
            <v>1172.76206140351</v>
          </cell>
          <cell r="U215">
            <v>1125.85157894737</v>
          </cell>
        </row>
        <row r="216">
          <cell r="A216" t="str">
            <v>Ⅱ</v>
          </cell>
          <cell r="B216" t="str">
            <v>措施及其他项目</v>
          </cell>
        </row>
        <row r="217">
          <cell r="A217" t="str">
            <v>一</v>
          </cell>
          <cell r="B217" t="str">
            <v>按系数计算措施及其他费</v>
          </cell>
        </row>
        <row r="218">
          <cell r="A218" t="str">
            <v>ZS01-B-187</v>
          </cell>
          <cell r="B218" t="str">
            <v>绿色安全文明施工费</v>
          </cell>
          <cell r="C218" t="str">
            <v>1.计价规则：作为不可竞争费用，参照《广东省建设工程计价依据（2018）》中各专业工程定额规定，以模拟清单报价分部分项工程费中“人工费+机械费”之和基数，乘以19%计算。
2.投标人负责本合同所有项目的安全文明施工，具体工作内容及要求详见合同专用条件及投标报价说明。
3.除按实物量计算部分、以及施工总承包管理及配合内容明确可以与分包人分摊收取或由分包人自行承担的的绿色安全文明外，施工现场发生的全部绿色安全文明措施均按此费率包干。
4.若由专业分包实施临时开路口工程、洗车槽等绿色施工安全防护措施，须在绿色施工安全防护措施费中按分包结算金额扣回相应费用。</v>
          </cell>
          <cell r="D218" t="str">
            <v>元</v>
          </cell>
          <cell r="E218" t="str">
            <v>以人工费+机械费合计金额为基数，执行定额费率（不可竞争）为：</v>
          </cell>
        </row>
        <row r="218">
          <cell r="U218">
            <v>0.19</v>
          </cell>
        </row>
        <row r="219">
          <cell r="A219" t="str">
            <v>ZS01-B-188</v>
          </cell>
          <cell r="B219" t="str">
            <v>预算包干费</v>
          </cell>
          <cell r="C219" t="str">
            <v>1.计价规则：以模拟清单报价分部分项工程费中“人工费+机械费”之和基数，乘以投标报价费率计算。
2.投标人负责模拟清单报价范围的预算包干内容，具体工作内容及要求详见合同专用条件及投标报价说明。</v>
          </cell>
          <cell r="D219" t="str">
            <v>元</v>
          </cell>
          <cell r="E219" t="str">
            <v>以人工费+机械费合计金额为基数，费率为：</v>
          </cell>
        </row>
        <row r="219">
          <cell r="U219">
            <v>0.065</v>
          </cell>
        </row>
        <row r="220">
          <cell r="A220" t="str">
            <v>ZS01-B-189</v>
          </cell>
          <cell r="B220" t="str">
            <v>检验试验费</v>
          </cell>
          <cell r="C220" t="str">
            <v>1.计价规则：以分部分项工程费（不含土石方工程、工程变更费用）为计算基数，乘以投标报价费率计算。
2.投标人负责对检测范围及工作内容详见合同专用条件及投标报价说明。</v>
          </cell>
          <cell r="D220" t="str">
            <v>元</v>
          </cell>
          <cell r="E220" t="str">
            <v>以分部分项合计(不含土石方工程和工程变更及签证）金额为基数，费率为：</v>
          </cell>
        </row>
        <row r="220">
          <cell r="U220">
            <v>0.0015</v>
          </cell>
        </row>
        <row r="221">
          <cell r="A221" t="str">
            <v>二</v>
          </cell>
          <cell r="B221" t="str">
            <v>按实物量计算措施及其他费</v>
          </cell>
        </row>
        <row r="222">
          <cell r="A222" t="str">
            <v>（一）</v>
          </cell>
          <cell r="B222" t="str">
            <v>木模板及支架</v>
          </cell>
        </row>
        <row r="223">
          <cell r="A223" t="str">
            <v>ZS01-B-190</v>
          </cell>
          <cell r="B223" t="str">
            <v>砖胎膜</v>
          </cell>
          <cell r="C223" t="str">
            <v>1.砌块种类、强度等级:蒸压灰砂砖
2.砌块规格尺寸:240mm×115mm×53mm
3.砌筑砂浆及强度等级:M7.5专用砌筑砂浆
4.抹面砂浆及强度等级:M20预拌水泥砂浆（WP）
5.综合考虑:施工部位、地下施工降效等费用</v>
          </cell>
          <cell r="D223" t="str">
            <v>m3</v>
          </cell>
          <cell r="E223" t="str">
            <v>砌筑工</v>
          </cell>
          <cell r="F223">
            <v>317.137096774194</v>
          </cell>
          <cell r="G223">
            <v>304.451612903226</v>
          </cell>
          <cell r="H223" t="str">
            <v>灰砂砖</v>
          </cell>
        </row>
        <row r="223">
          <cell r="J223" t="str">
            <v>千块</v>
          </cell>
          <cell r="K223">
            <v>0.558</v>
          </cell>
          <cell r="L223">
            <v>149.18</v>
          </cell>
          <cell r="M223">
            <v>143.2128</v>
          </cell>
          <cell r="N223">
            <v>1.5</v>
          </cell>
          <cell r="O223">
            <v>1.44</v>
          </cell>
          <cell r="P223">
            <v>47.795564516129</v>
          </cell>
          <cell r="Q223">
            <v>45.8837419354839</v>
          </cell>
          <cell r="R223">
            <v>31.8637096774194</v>
          </cell>
          <cell r="S223">
            <v>30.5891612903226</v>
          </cell>
          <cell r="T223">
            <v>547.476370967742</v>
          </cell>
          <cell r="U223">
            <v>525.577316129032</v>
          </cell>
        </row>
        <row r="224">
          <cell r="A224" t="str">
            <v>ZS01-B-191</v>
          </cell>
          <cell r="B224" t="str">
            <v>基础预制模板</v>
          </cell>
          <cell r="C224" t="str">
            <v>1.砌块种类、强度等级:水泥空心预制板
2.规格尺寸:100mm厚
3.砌筑砂浆及强度等级:M7.5专用砌筑砂浆
4.抹面砂浆及强度等级:M20预拌水泥砂浆（WP）
5.综合考虑:施工部位、地下施工降效等费用</v>
          </cell>
          <cell r="D224" t="str">
            <v>m2</v>
          </cell>
          <cell r="E224" t="str">
            <v>砌筑工</v>
          </cell>
          <cell r="F224">
            <v>28.5423387096774</v>
          </cell>
          <cell r="G224">
            <v>27.4006451612903</v>
          </cell>
          <cell r="H224" t="str">
            <v>预制装胎膜</v>
          </cell>
        </row>
        <row r="224">
          <cell r="J224" t="str">
            <v>m2</v>
          </cell>
          <cell r="K224">
            <v>1.005</v>
          </cell>
          <cell r="L224">
            <v>3.43</v>
          </cell>
          <cell r="M224">
            <v>3.2928</v>
          </cell>
          <cell r="N224">
            <v>1.5</v>
          </cell>
          <cell r="O224">
            <v>1.44</v>
          </cell>
          <cell r="P224">
            <v>4.50635080645161</v>
          </cell>
          <cell r="Q224">
            <v>4.32609677419355</v>
          </cell>
          <cell r="R224">
            <v>3.00423387096774</v>
          </cell>
          <cell r="S224">
            <v>2.88406451612903</v>
          </cell>
          <cell r="T224">
            <v>40.9829233870968</v>
          </cell>
          <cell r="U224">
            <v>39.3436064516129</v>
          </cell>
        </row>
        <row r="225">
          <cell r="A225" t="str">
            <v>ZS01-B-192</v>
          </cell>
          <cell r="B225" t="str">
            <v>木模板及支架 基础及垫层</v>
          </cell>
          <cell r="C225" t="str">
            <v>1.构件类型:包括基础、桩承台、满堂基础、电梯坑、基础梁、垫层等与地面接触的混凝土构件
2.模板高度:综合考虑
3.综合考虑:施工部位、止水螺栓、模板及支架搭设及拆除、施工期间的加固维修和安全管理、场内外运输等费用</v>
          </cell>
          <cell r="D225" t="str">
            <v>m2</v>
          </cell>
          <cell r="E225" t="str">
            <v>架子工</v>
          </cell>
          <cell r="F225">
            <v>37.9602272727273</v>
          </cell>
          <cell r="G225">
            <v>36.4418181818182</v>
          </cell>
          <cell r="H225" t="str">
            <v>——</v>
          </cell>
        </row>
        <row r="225">
          <cell r="J225" t="str">
            <v>——</v>
          </cell>
        </row>
        <row r="225">
          <cell r="L225">
            <v>9.2225</v>
          </cell>
          <cell r="M225">
            <v>8.8536</v>
          </cell>
          <cell r="N225">
            <v>0.68</v>
          </cell>
          <cell r="O225">
            <v>0.6528</v>
          </cell>
          <cell r="P225">
            <v>5.79603409090909</v>
          </cell>
          <cell r="Q225">
            <v>5.56419272727272</v>
          </cell>
          <cell r="R225">
            <v>3.86402272727273</v>
          </cell>
          <cell r="S225">
            <v>3.70946181818182</v>
          </cell>
          <cell r="T225">
            <v>57.5227840909091</v>
          </cell>
          <cell r="U225">
            <v>55.2218727272727</v>
          </cell>
        </row>
        <row r="226">
          <cell r="A226" t="str">
            <v>ZS01-B-193</v>
          </cell>
          <cell r="B226" t="str">
            <v>木模板及支架 内支撑结构</v>
          </cell>
          <cell r="C226" t="str">
            <v>1.构件类型:包括冠梁、腰梁、支撑梁、格栅梁、角撑板等内支撑体系混凝土构件
2.模板高度:综合考虑
3.综合考虑:施工部位、止水螺栓、模板及支架搭设及拆除、施工期间的加固维修和安全管理、场内外运输等费用</v>
          </cell>
          <cell r="D226" t="str">
            <v>m2</v>
          </cell>
          <cell r="E226" t="str">
            <v>架子工</v>
          </cell>
          <cell r="F226">
            <v>44.6590909090909</v>
          </cell>
          <cell r="G226">
            <v>42.8727272727273</v>
          </cell>
          <cell r="H226" t="str">
            <v>——</v>
          </cell>
        </row>
        <row r="226">
          <cell r="J226" t="str">
            <v>——</v>
          </cell>
        </row>
        <row r="226">
          <cell r="L226">
            <v>10.85</v>
          </cell>
          <cell r="M226">
            <v>10.416</v>
          </cell>
          <cell r="N226">
            <v>0.8</v>
          </cell>
          <cell r="O226">
            <v>0.768</v>
          </cell>
          <cell r="P226">
            <v>6.81886363636364</v>
          </cell>
          <cell r="Q226">
            <v>6.54610909090909</v>
          </cell>
          <cell r="R226">
            <v>4.54590909090909</v>
          </cell>
          <cell r="S226">
            <v>4.36407272727273</v>
          </cell>
          <cell r="T226">
            <v>67.6738636363636</v>
          </cell>
          <cell r="U226">
            <v>64.9669090909091</v>
          </cell>
        </row>
        <row r="227">
          <cell r="A227" t="str">
            <v>（二）</v>
          </cell>
          <cell r="B227" t="str">
            <v>大型机械设备 Ⅱ类</v>
          </cell>
        </row>
        <row r="228">
          <cell r="A228" t="str">
            <v>ZS01-B-194</v>
          </cell>
          <cell r="B228" t="str">
            <v>履带式挖掘机每次场外运费</v>
          </cell>
          <cell r="C228" t="str">
            <v>1.机械设备名称:履带式挖掘机
2.机械设备规格型号:1m3内
3.综合考虑:场内外运距、安装及拆除等费用
4.单台设备进场后累计完成工程费用超出20万元，不再单独计取此费用</v>
          </cell>
          <cell r="D228" t="str">
            <v>台次</v>
          </cell>
          <cell r="E228" t="str">
            <v>机械工</v>
          </cell>
          <cell r="F228">
            <v>50.9473684210526</v>
          </cell>
          <cell r="G228">
            <v>48.9094736842105</v>
          </cell>
          <cell r="H228" t="str">
            <v>——</v>
          </cell>
        </row>
        <row r="228">
          <cell r="J228" t="str">
            <v>——</v>
          </cell>
        </row>
        <row r="228">
          <cell r="L228">
            <v>0</v>
          </cell>
          <cell r="M228">
            <v>0</v>
          </cell>
          <cell r="N228">
            <v>432</v>
          </cell>
          <cell r="O228">
            <v>414.72</v>
          </cell>
          <cell r="P228">
            <v>72.4421052631579</v>
          </cell>
          <cell r="Q228">
            <v>69.5444210526316</v>
          </cell>
          <cell r="R228">
            <v>48.2947368421053</v>
          </cell>
          <cell r="S228">
            <v>46.3629473684211</v>
          </cell>
          <cell r="T228">
            <v>603.684210526316</v>
          </cell>
          <cell r="U228">
            <v>579.536842105263</v>
          </cell>
        </row>
        <row r="229">
          <cell r="A229" t="str">
            <v>ZS01-B-195</v>
          </cell>
          <cell r="B229" t="str">
            <v>履带式挖掘机每次场外运费</v>
          </cell>
          <cell r="C229" t="str">
            <v>1.机械设备名称:
2.机械设备规格型号:1m3外
3.综合考虑:场内外运距、安装及拆除等费用
4.单台设备进场后累计完成工程费用超出20万元，不再单独计取此费用</v>
          </cell>
          <cell r="D229" t="str">
            <v>台次</v>
          </cell>
          <cell r="E229" t="str">
            <v>机械工</v>
          </cell>
          <cell r="F229">
            <v>63.6842105263158</v>
          </cell>
          <cell r="G229">
            <v>61.1368421052632</v>
          </cell>
          <cell r="H229" t="str">
            <v>——</v>
          </cell>
        </row>
        <row r="229">
          <cell r="J229" t="str">
            <v>——</v>
          </cell>
        </row>
        <row r="229">
          <cell r="L229">
            <v>0</v>
          </cell>
          <cell r="M229">
            <v>0</v>
          </cell>
          <cell r="N229">
            <v>540</v>
          </cell>
          <cell r="O229">
            <v>518.4</v>
          </cell>
          <cell r="P229">
            <v>90.5526315789474</v>
          </cell>
          <cell r="Q229">
            <v>86.9305263157895</v>
          </cell>
          <cell r="R229">
            <v>60.3684210526316</v>
          </cell>
          <cell r="S229">
            <v>57.9536842105263</v>
          </cell>
          <cell r="T229">
            <v>754.605263157895</v>
          </cell>
          <cell r="U229">
            <v>724.421052631579</v>
          </cell>
        </row>
        <row r="230">
          <cell r="A230" t="str">
            <v>ZS01-B-196</v>
          </cell>
          <cell r="B230" t="str">
            <v>履带式起重机每次场外运费</v>
          </cell>
          <cell r="C230" t="str">
            <v>1.机械设备名称:履带式起重机
2.机械设备规格型号: 30t以内
3.综合考虑:场内外运距、安装及拆除等费用
4.单台设备进场后累计完成工程费用超出100万元，不再单独计取此费用</v>
          </cell>
          <cell r="D230" t="str">
            <v>台次</v>
          </cell>
          <cell r="E230" t="str">
            <v>机械工</v>
          </cell>
          <cell r="F230">
            <v>77.5461403508772</v>
          </cell>
          <cell r="G230">
            <v>74.4442947368421</v>
          </cell>
          <cell r="H230" t="str">
            <v>——</v>
          </cell>
        </row>
        <row r="230">
          <cell r="J230" t="str">
            <v>——</v>
          </cell>
        </row>
        <row r="230">
          <cell r="L230">
            <v>0</v>
          </cell>
          <cell r="M230">
            <v>0</v>
          </cell>
          <cell r="N230">
            <v>657.53</v>
          </cell>
          <cell r="O230">
            <v>631.2288</v>
          </cell>
          <cell r="P230">
            <v>110.261421052632</v>
          </cell>
          <cell r="Q230">
            <v>105.850964210526</v>
          </cell>
          <cell r="R230">
            <v>73.5076140350877</v>
          </cell>
          <cell r="S230">
            <v>70.5673094736842</v>
          </cell>
          <cell r="T230">
            <v>918.845175438596</v>
          </cell>
          <cell r="U230">
            <v>882.091368421053</v>
          </cell>
        </row>
        <row r="231">
          <cell r="A231" t="str">
            <v>ZS01-B-197</v>
          </cell>
          <cell r="B231" t="str">
            <v>履带式起重机每次场外运费</v>
          </cell>
          <cell r="C231" t="str">
            <v>1.机械设备名称:履带式起重机
2.机械设备规格型号:30t以外
3.综合考虑:场内外运距、安装及拆除等费用
4.单台设备进场后累计完成工程费用超出100万元，不再单独计取此费用</v>
          </cell>
          <cell r="D231" t="str">
            <v>台次</v>
          </cell>
          <cell r="E231" t="str">
            <v>机械工</v>
          </cell>
          <cell r="F231">
            <v>110.778684210526</v>
          </cell>
          <cell r="G231">
            <v>106.347536842105</v>
          </cell>
          <cell r="H231" t="str">
            <v>——</v>
          </cell>
        </row>
        <row r="231">
          <cell r="J231" t="str">
            <v>——</v>
          </cell>
        </row>
        <row r="231">
          <cell r="L231">
            <v>0</v>
          </cell>
          <cell r="M231">
            <v>0</v>
          </cell>
          <cell r="N231">
            <v>939.33</v>
          </cell>
          <cell r="O231">
            <v>901.7568</v>
          </cell>
          <cell r="P231">
            <v>157.516302631579</v>
          </cell>
          <cell r="Q231">
            <v>151.215650526316</v>
          </cell>
          <cell r="R231">
            <v>105.010868421053</v>
          </cell>
          <cell r="S231">
            <v>100.810433684211</v>
          </cell>
          <cell r="T231">
            <v>1312.63585526316</v>
          </cell>
          <cell r="U231">
            <v>1260.13042105263</v>
          </cell>
        </row>
        <row r="232">
          <cell r="A232" t="str">
            <v>ZS01-B-198</v>
          </cell>
          <cell r="B232" t="str">
            <v>履带式推土机每次场外运费</v>
          </cell>
          <cell r="C232" t="str">
            <v>1.机械设备名称:履带式推土机
2.机械设备规格型号:90KW以内
3.综合考虑:场内外运距、安装及拆除等费用
4.单台设备进场后累计完成工程费用超出20万元，不再单独计取此费用</v>
          </cell>
          <cell r="D232" t="str">
            <v>台次</v>
          </cell>
          <cell r="E232" t="str">
            <v>机械工</v>
          </cell>
          <cell r="F232">
            <v>44.3242105263158</v>
          </cell>
          <cell r="G232">
            <v>42.5512421052632</v>
          </cell>
          <cell r="H232" t="str">
            <v>——</v>
          </cell>
        </row>
        <row r="232">
          <cell r="J232" t="str">
            <v>——</v>
          </cell>
        </row>
        <row r="232">
          <cell r="L232">
            <v>0</v>
          </cell>
          <cell r="M232">
            <v>0</v>
          </cell>
          <cell r="N232">
            <v>375.84</v>
          </cell>
          <cell r="O232">
            <v>360.8064</v>
          </cell>
          <cell r="P232">
            <v>63.0246315789474</v>
          </cell>
          <cell r="Q232">
            <v>60.5036463157895</v>
          </cell>
          <cell r="R232">
            <v>42.0164210526316</v>
          </cell>
          <cell r="S232">
            <v>40.3357642105263</v>
          </cell>
          <cell r="T232">
            <v>525.205263157895</v>
          </cell>
          <cell r="U232">
            <v>504.197052631579</v>
          </cell>
        </row>
        <row r="233">
          <cell r="A233" t="str">
            <v>ZS01-B-199</v>
          </cell>
          <cell r="B233" t="str">
            <v>履带式推土机每次场外运费</v>
          </cell>
          <cell r="C233" t="str">
            <v>1.机械设备名称:履带式推土机
2.机械设备规格型号:90KW以外
3.综合考虑:场内外运距、安装及拆除等费用
4.单台设备进场后累计完成工程费用超出20万元，不再单独计取此费用</v>
          </cell>
          <cell r="D233" t="str">
            <v>台次</v>
          </cell>
          <cell r="E233" t="str">
            <v>机械工</v>
          </cell>
          <cell r="F233">
            <v>49.4720175438596</v>
          </cell>
          <cell r="G233">
            <v>47.4931368421053</v>
          </cell>
          <cell r="H233" t="str">
            <v>——</v>
          </cell>
        </row>
        <row r="233">
          <cell r="J233" t="str">
            <v>——</v>
          </cell>
        </row>
        <row r="233">
          <cell r="L233">
            <v>0</v>
          </cell>
          <cell r="M233">
            <v>0</v>
          </cell>
          <cell r="N233">
            <v>419.46</v>
          </cell>
          <cell r="O233">
            <v>402.6816</v>
          </cell>
          <cell r="P233">
            <v>70.3398026315789</v>
          </cell>
          <cell r="Q233">
            <v>67.5262105263158</v>
          </cell>
          <cell r="R233">
            <v>46.893201754386</v>
          </cell>
          <cell r="S233">
            <v>45.0174736842105</v>
          </cell>
          <cell r="T233">
            <v>586.165021929824</v>
          </cell>
          <cell r="U233">
            <v>562.718421052632</v>
          </cell>
        </row>
        <row r="234">
          <cell r="A234" t="str">
            <v>ZS01-B-200</v>
          </cell>
          <cell r="B234" t="str">
            <v>静力压桩机每次进出场及安拆</v>
          </cell>
          <cell r="C234" t="str">
            <v>1.机械设备名称:静力压桩机
2.机械设备规格型号:综合考虑
3.综合考虑:场内外运距、安装及拆除等费用
4.单台设备进场后累计完成工程费用超出100万元，不再单独计取此费用</v>
          </cell>
          <cell r="D234" t="str">
            <v>台次</v>
          </cell>
          <cell r="E234" t="str">
            <v>机械工</v>
          </cell>
          <cell r="F234">
            <v>5429.32307017544</v>
          </cell>
          <cell r="G234">
            <v>5212.15014736842</v>
          </cell>
          <cell r="H234" t="str">
            <v>——</v>
          </cell>
        </row>
        <row r="234">
          <cell r="J234" t="str">
            <v>——</v>
          </cell>
        </row>
        <row r="234">
          <cell r="L234">
            <v>0</v>
          </cell>
          <cell r="M234">
            <v>0</v>
          </cell>
          <cell r="N234">
            <v>11935.54</v>
          </cell>
          <cell r="O234">
            <v>11458.1184</v>
          </cell>
          <cell r="P234">
            <v>2604.72946052632</v>
          </cell>
          <cell r="Q234">
            <v>2500.54028210526</v>
          </cell>
          <cell r="R234">
            <v>1736.48630701754</v>
          </cell>
          <cell r="S234">
            <v>1667.02685473684</v>
          </cell>
          <cell r="T234">
            <v>21706.0788377193</v>
          </cell>
          <cell r="U234">
            <v>20837.8356842105</v>
          </cell>
        </row>
        <row r="235">
          <cell r="A235" t="str">
            <v>ZS01-B-201</v>
          </cell>
          <cell r="B235" t="str">
            <v>锤击压桩机每次进出场及安拆</v>
          </cell>
          <cell r="C235" t="str">
            <v>1.机械设备名称:锤击压桩机
2.机械设备规格型号:综合考虑
3.综合考虑:场内外运距、安装及拆除等费用
4.单台设备进场后累计完成工程费用超出100万元，不再单独计取此费用</v>
          </cell>
          <cell r="D235" t="str">
            <v>台次</v>
          </cell>
          <cell r="E235" t="str">
            <v>机械工</v>
          </cell>
          <cell r="F235">
            <v>4413.07166666667</v>
          </cell>
          <cell r="G235">
            <v>4236.5488</v>
          </cell>
          <cell r="H235" t="str">
            <v>——</v>
          </cell>
        </row>
        <row r="235">
          <cell r="J235" t="str">
            <v>——</v>
          </cell>
        </row>
        <row r="235">
          <cell r="L235">
            <v>0</v>
          </cell>
          <cell r="M235">
            <v>0</v>
          </cell>
          <cell r="N235">
            <v>9701.46</v>
          </cell>
          <cell r="O235">
            <v>9313.4016</v>
          </cell>
          <cell r="P235">
            <v>2117.17975</v>
          </cell>
          <cell r="Q235">
            <v>2032.49256</v>
          </cell>
          <cell r="R235">
            <v>1411.45316666667</v>
          </cell>
          <cell r="S235">
            <v>1354.99504</v>
          </cell>
          <cell r="T235">
            <v>17643.1645833333</v>
          </cell>
          <cell r="U235">
            <v>16937.438</v>
          </cell>
        </row>
        <row r="236">
          <cell r="A236" t="str">
            <v>ZS01-B-202</v>
          </cell>
          <cell r="B236" t="str">
            <v> 旋挖钻机每次进出场及安拆</v>
          </cell>
          <cell r="C236" t="str">
            <v>1.机械设备名称: 旋挖钻机
2.机械设备规格型号:综合考虑
3.综合考虑:场内外运距、安装及拆除等费用
4.单台设备进场后累计完成工程费用超出100万元，不再单独计取此费用</v>
          </cell>
          <cell r="D236" t="str">
            <v>台次</v>
          </cell>
          <cell r="E236" t="str">
            <v>机械工</v>
          </cell>
          <cell r="F236">
            <v>6125.99649122807</v>
          </cell>
          <cell r="G236">
            <v>5880.95663157895</v>
          </cell>
          <cell r="H236" t="str">
            <v>——</v>
          </cell>
        </row>
        <row r="236">
          <cell r="J236" t="str">
            <v>——</v>
          </cell>
        </row>
        <row r="236">
          <cell r="L236">
            <v>0</v>
          </cell>
          <cell r="M236">
            <v>0</v>
          </cell>
          <cell r="N236">
            <v>13467.07</v>
          </cell>
          <cell r="O236">
            <v>12928.3872</v>
          </cell>
          <cell r="P236">
            <v>2938.95997368421</v>
          </cell>
          <cell r="Q236">
            <v>2821.40157473684</v>
          </cell>
          <cell r="R236">
            <v>1959.30664912281</v>
          </cell>
          <cell r="S236">
            <v>1880.93438315789</v>
          </cell>
          <cell r="T236">
            <v>24491.3331140351</v>
          </cell>
          <cell r="U236">
            <v>23511.6797894737</v>
          </cell>
        </row>
        <row r="237">
          <cell r="A237" t="str">
            <v>ZS01-B-203</v>
          </cell>
          <cell r="B237" t="str">
            <v>潜孔钻机每次进出场及安拆</v>
          </cell>
          <cell r="C237" t="str">
            <v>1.机械设备名称:潜水钻孔机
2.机械设备规格型号:综合考虑
3.综合考虑:场内外运距、安装及拆除等费用
4.单台设备进场后累计完成工程费用超出100万元，不再单独计取此费用</v>
          </cell>
          <cell r="D237" t="str">
            <v>台次</v>
          </cell>
          <cell r="E237" t="str">
            <v>机械工</v>
          </cell>
          <cell r="F237">
            <v>3714.91228070175</v>
          </cell>
          <cell r="G237">
            <v>3566.31578947368</v>
          </cell>
          <cell r="H237" t="str">
            <v>——</v>
          </cell>
        </row>
        <row r="237">
          <cell r="J237" t="str">
            <v>——</v>
          </cell>
        </row>
        <row r="237">
          <cell r="L237">
            <v>0</v>
          </cell>
          <cell r="M237">
            <v>0</v>
          </cell>
          <cell r="N237">
            <v>4729.92</v>
          </cell>
          <cell r="O237">
            <v>4540.7232</v>
          </cell>
          <cell r="P237">
            <v>1266.72484210526</v>
          </cell>
          <cell r="Q237">
            <v>1216.05584842105</v>
          </cell>
          <cell r="R237">
            <v>844.483228070175</v>
          </cell>
          <cell r="S237">
            <v>810.703898947369</v>
          </cell>
          <cell r="T237">
            <v>10556.0403508772</v>
          </cell>
          <cell r="U237">
            <v>10133.7987368421</v>
          </cell>
        </row>
        <row r="238">
          <cell r="A238" t="str">
            <v>ZS01-B-204</v>
          </cell>
          <cell r="B238" t="str">
            <v>铣槽机费每次进出场及安拆费</v>
          </cell>
          <cell r="C238" t="str">
            <v>1.机械设备名称:铣槽机
2.机械设备规格型号:综合考虑
3.综合考虑:场内外运距、安装及拆除等费用
4.单台设备进场后累计完成工程费用超出100万元，不再单独计取此费用</v>
          </cell>
          <cell r="D238" t="str">
            <v>台次</v>
          </cell>
          <cell r="E238" t="str">
            <v>机械工</v>
          </cell>
          <cell r="F238">
            <v>35663.1578947368</v>
          </cell>
          <cell r="G238">
            <v>34236.6315789474</v>
          </cell>
          <cell r="H238" t="str">
            <v>——</v>
          </cell>
        </row>
        <row r="238">
          <cell r="J238" t="str">
            <v>——</v>
          </cell>
        </row>
        <row r="238">
          <cell r="L238">
            <v>0</v>
          </cell>
          <cell r="M238">
            <v>0</v>
          </cell>
          <cell r="N238">
            <v>78400</v>
          </cell>
          <cell r="O238">
            <v>75264</v>
          </cell>
          <cell r="P238">
            <v>17109.4736842105</v>
          </cell>
          <cell r="Q238">
            <v>16425.0947368421</v>
          </cell>
          <cell r="R238">
            <v>11406.3157894737</v>
          </cell>
          <cell r="S238">
            <v>10950.0631578947</v>
          </cell>
          <cell r="T238">
            <v>142578.947368421</v>
          </cell>
          <cell r="U238">
            <v>136875.789473684</v>
          </cell>
        </row>
        <row r="239">
          <cell r="A239" t="str">
            <v>（三）</v>
          </cell>
          <cell r="B239" t="str">
            <v>自发电增加费</v>
          </cell>
        </row>
        <row r="240">
          <cell r="A240" t="str">
            <v>ZS01-B-205</v>
          </cell>
          <cell r="B240" t="str">
            <v>旋挖灌注桩自发电增加费</v>
          </cell>
          <cell r="C240" t="str">
            <v>1.综合考虑：发电机设备使用费及燃料动力费，包括但不限于机上人工费、租赁费、折旧费、检修费、维护费、运输费、燃料动力费等。</v>
          </cell>
          <cell r="D240" t="str">
            <v>m3</v>
          </cell>
          <cell r="E240" t="str">
            <v>-</v>
          </cell>
          <cell r="F240">
            <v>0</v>
          </cell>
          <cell r="G240">
            <v>0</v>
          </cell>
          <cell r="H240" t="str">
            <v>——</v>
          </cell>
        </row>
        <row r="240">
          <cell r="J240" t="str">
            <v>——</v>
          </cell>
        </row>
        <row r="240">
          <cell r="L240">
            <v>20</v>
          </cell>
          <cell r="M240">
            <v>19.2</v>
          </cell>
          <cell r="N240">
            <v>0</v>
          </cell>
          <cell r="O240">
            <v>0</v>
          </cell>
          <cell r="P240">
            <v>0</v>
          </cell>
          <cell r="Q240">
            <v>0</v>
          </cell>
          <cell r="R240">
            <v>0</v>
          </cell>
          <cell r="S240">
            <v>0</v>
          </cell>
          <cell r="T240">
            <v>20</v>
          </cell>
          <cell r="U240">
            <v>19.2</v>
          </cell>
        </row>
        <row r="241">
          <cell r="A241" t="str">
            <v>ZS01-B-206</v>
          </cell>
          <cell r="B241" t="str">
            <v>冲孔灌注桩自发电增加费</v>
          </cell>
          <cell r="C241" t="str">
            <v>1.综合考虑：发电机设备使用费及燃料动力费，包括但不限于机上人工费、租赁费、折旧费、检修费、维护费、运输费、燃料动力费等。</v>
          </cell>
          <cell r="D241" t="str">
            <v>m3</v>
          </cell>
          <cell r="E241" t="str">
            <v>-</v>
          </cell>
          <cell r="F241">
            <v>0</v>
          </cell>
          <cell r="G241">
            <v>0</v>
          </cell>
          <cell r="H241" t="str">
            <v>——</v>
          </cell>
        </row>
        <row r="241">
          <cell r="J241" t="str">
            <v>——</v>
          </cell>
        </row>
        <row r="241">
          <cell r="L241">
            <v>100</v>
          </cell>
          <cell r="M241">
            <v>96</v>
          </cell>
          <cell r="N241">
            <v>0</v>
          </cell>
          <cell r="O241">
            <v>0</v>
          </cell>
          <cell r="P241">
            <v>0</v>
          </cell>
          <cell r="Q241">
            <v>0</v>
          </cell>
          <cell r="R241">
            <v>0</v>
          </cell>
          <cell r="S241">
            <v>0</v>
          </cell>
          <cell r="T241">
            <v>100</v>
          </cell>
          <cell r="U241">
            <v>96</v>
          </cell>
        </row>
        <row r="242">
          <cell r="A242" t="str">
            <v>ZS01-B-207</v>
          </cell>
          <cell r="B242" t="str">
            <v>单轴搅拌桩自发电增加费</v>
          </cell>
          <cell r="C242" t="str">
            <v>1.综合考虑：发电机设备使用费及燃料动力费，包括但不限于机上人工费、租赁费、折旧费、检修费、维护费、运输费、燃料动力费等。</v>
          </cell>
          <cell r="D242" t="str">
            <v>m</v>
          </cell>
          <cell r="E242" t="str">
            <v>-</v>
          </cell>
          <cell r="F242">
            <v>0</v>
          </cell>
          <cell r="G242">
            <v>0</v>
          </cell>
          <cell r="H242" t="str">
            <v>——</v>
          </cell>
        </row>
        <row r="242">
          <cell r="J242" t="str">
            <v>——</v>
          </cell>
        </row>
        <row r="242">
          <cell r="L242">
            <v>9</v>
          </cell>
          <cell r="M242">
            <v>8.64</v>
          </cell>
          <cell r="N242">
            <v>0</v>
          </cell>
          <cell r="O242">
            <v>0</v>
          </cell>
          <cell r="P242">
            <v>0</v>
          </cell>
          <cell r="Q242">
            <v>0</v>
          </cell>
          <cell r="R242">
            <v>0</v>
          </cell>
          <cell r="S242">
            <v>0</v>
          </cell>
          <cell r="T242">
            <v>9</v>
          </cell>
          <cell r="U242">
            <v>8.64</v>
          </cell>
        </row>
        <row r="243">
          <cell r="A243" t="str">
            <v>ZS01-B-208</v>
          </cell>
          <cell r="B243" t="str">
            <v>三轴搅拌桩自发电增加费</v>
          </cell>
          <cell r="C243" t="str">
            <v>1.综合考虑：发电机设备使用费及燃料动力费，包括但不限于机上人工费、租赁费、折旧费、检修费、维护费、运输费、燃料动力费等。</v>
          </cell>
          <cell r="D243" t="str">
            <v>m</v>
          </cell>
          <cell r="E243" t="str">
            <v>-</v>
          </cell>
          <cell r="F243">
            <v>0</v>
          </cell>
          <cell r="G243">
            <v>0</v>
          </cell>
          <cell r="H243" t="str">
            <v>——</v>
          </cell>
        </row>
        <row r="243">
          <cell r="J243" t="str">
            <v>——</v>
          </cell>
        </row>
        <row r="243">
          <cell r="L243">
            <v>18</v>
          </cell>
          <cell r="M243">
            <v>17.28</v>
          </cell>
          <cell r="N243">
            <v>0</v>
          </cell>
          <cell r="O243">
            <v>0</v>
          </cell>
          <cell r="P243">
            <v>0</v>
          </cell>
          <cell r="Q243">
            <v>0</v>
          </cell>
          <cell r="R243">
            <v>0</v>
          </cell>
          <cell r="S243">
            <v>0</v>
          </cell>
          <cell r="T243">
            <v>18</v>
          </cell>
          <cell r="U243">
            <v>17.28</v>
          </cell>
        </row>
        <row r="244">
          <cell r="A244" t="str">
            <v>ZS01-B-209</v>
          </cell>
          <cell r="B244" t="str">
            <v>预制管桩自发电增加费</v>
          </cell>
          <cell r="C244" t="str">
            <v>1.综合考虑：发电机设备使用费及燃料动力费，包括但不限于机上人工费、租赁费、折旧费、检修费、维护费、运输费、燃料动力费等。</v>
          </cell>
          <cell r="D244" t="str">
            <v>m</v>
          </cell>
          <cell r="E244" t="str">
            <v>-</v>
          </cell>
          <cell r="F244">
            <v>0</v>
          </cell>
          <cell r="G244">
            <v>0</v>
          </cell>
          <cell r="H244" t="str">
            <v>——</v>
          </cell>
        </row>
        <row r="244">
          <cell r="J244" t="str">
            <v>——</v>
          </cell>
        </row>
        <row r="244">
          <cell r="L244">
            <v>8</v>
          </cell>
          <cell r="M244">
            <v>7.68</v>
          </cell>
          <cell r="N244">
            <v>0</v>
          </cell>
          <cell r="O244">
            <v>0</v>
          </cell>
          <cell r="P244">
            <v>0</v>
          </cell>
          <cell r="Q244">
            <v>0</v>
          </cell>
          <cell r="R244">
            <v>0</v>
          </cell>
          <cell r="S244">
            <v>0</v>
          </cell>
          <cell r="T244">
            <v>8</v>
          </cell>
          <cell r="U244">
            <v>7.68</v>
          </cell>
        </row>
        <row r="245">
          <cell r="A245" t="str">
            <v>ZS01-B-210</v>
          </cell>
          <cell r="B245" t="str">
            <v>溶洞处理自发电增加费</v>
          </cell>
          <cell r="C245" t="str">
            <v>1.综合考虑：发电机设备使用费及燃料动力费，包括但不限于机上人工费、租赁费、折旧费、检修费、维护费、运输费、燃料动力费等。
2.增加费包含但不限于：成孔、埋管、注浆、土石方挖运等工序所需电费。</v>
          </cell>
          <cell r="D245" t="str">
            <v>m3</v>
          </cell>
          <cell r="E245" t="str">
            <v>-</v>
          </cell>
          <cell r="F245">
            <v>0</v>
          </cell>
          <cell r="G245">
            <v>0</v>
          </cell>
          <cell r="H245" t="str">
            <v>——</v>
          </cell>
        </row>
        <row r="245">
          <cell r="J245" t="str">
            <v>——</v>
          </cell>
        </row>
        <row r="245">
          <cell r="L245">
            <v>9</v>
          </cell>
          <cell r="M245">
            <v>8.64</v>
          </cell>
          <cell r="N245">
            <v>1</v>
          </cell>
          <cell r="O245">
            <v>0.96</v>
          </cell>
          <cell r="P245">
            <v>0.15</v>
          </cell>
          <cell r="Q245">
            <v>0.144</v>
          </cell>
          <cell r="R245">
            <v>0.1</v>
          </cell>
          <cell r="S245">
            <v>0.096</v>
          </cell>
          <cell r="T245">
            <v>10.25</v>
          </cell>
          <cell r="U245">
            <v>9.84</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基准清单—土建工程计量计价说明"/>
      <sheetName val="2.1基准清单—大型土石方挖运工程（必填）"/>
      <sheetName val="2.2基准清单—支护及桩基工程（必填）"/>
      <sheetName val="人工费调整"/>
      <sheetName val="2.7基准清单—主要材料（必填）"/>
      <sheetName val="3.1-模拟清单—造价汇总表"/>
      <sheetName val="3.2-模拟清单—大开挖土方工程 "/>
      <sheetName val="3.3-基坑支护工程"/>
      <sheetName val="总包单位计算式"/>
      <sheetName val="计算式"/>
    </sheetNames>
    <sheetDataSet>
      <sheetData sheetId="0"/>
      <sheetData sheetId="1">
        <row r="7">
          <cell r="J7" t="str">
            <v>——</v>
          </cell>
          <cell r="K7">
            <v>0</v>
          </cell>
        </row>
        <row r="7">
          <cell r="O7">
            <v>65.5741753419633</v>
          </cell>
        </row>
        <row r="7">
          <cell r="U7">
            <v>14.3164906004622</v>
          </cell>
        </row>
      </sheetData>
      <sheetData sheetId="2"/>
      <sheetData sheetId="3"/>
      <sheetData sheetId="4"/>
      <sheetData sheetId="5"/>
      <sheetData sheetId="6"/>
      <sheetData sheetId="7"/>
      <sheetData sheetId="8"/>
      <sheetData sheetId="9"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zoomScale="130" zoomScaleNormal="130" topLeftCell="A3" workbookViewId="0">
      <selection activeCell="B8" sqref="B8:D8"/>
    </sheetView>
  </sheetViews>
  <sheetFormatPr defaultColWidth="9" defaultRowHeight="15.6"/>
  <cols>
    <col min="1" max="1" width="8.87962962962963" style="437" customWidth="1"/>
    <col min="2" max="2" width="21.1296296296296" style="437" customWidth="1"/>
    <col min="3" max="3" width="41.5" style="437" customWidth="1"/>
    <col min="4" max="4" width="40.3796296296296" style="437" customWidth="1"/>
    <col min="5" max="5" width="14.3796296296296" style="434" customWidth="1"/>
    <col min="6" max="6" width="10.75" style="438" customWidth="1"/>
    <col min="7" max="8" width="10.75" style="434" customWidth="1"/>
    <col min="9" max="9" width="14.5" style="434" customWidth="1"/>
    <col min="10" max="16384" width="9" style="434"/>
  </cols>
  <sheetData>
    <row r="1" s="433" customFormat="1" ht="35" customHeight="1" spans="1:6">
      <c r="A1" s="439" t="s">
        <v>0</v>
      </c>
      <c r="B1" s="439"/>
      <c r="C1" s="439"/>
      <c r="D1" s="439"/>
      <c r="F1" s="440"/>
    </row>
    <row r="2" s="434" customFormat="1" ht="24.95" customHeight="1" spans="1:9">
      <c r="A2" s="441" t="s">
        <v>1</v>
      </c>
      <c r="B2" s="441" t="s">
        <v>2</v>
      </c>
      <c r="C2" s="441" t="s">
        <v>3</v>
      </c>
      <c r="D2" s="441" t="s">
        <v>4</v>
      </c>
      <c r="F2" s="438"/>
      <c r="G2" s="438"/>
      <c r="H2" s="438"/>
      <c r="I2" s="438"/>
    </row>
    <row r="3" s="434" customFormat="1" ht="24.95" customHeight="1" spans="1:9">
      <c r="A3" s="442" t="s">
        <v>5</v>
      </c>
      <c r="B3" s="443" t="s">
        <v>6</v>
      </c>
      <c r="C3" s="443"/>
      <c r="D3" s="443"/>
      <c r="F3" s="438"/>
      <c r="G3" s="438"/>
      <c r="H3" s="438"/>
      <c r="I3" s="438"/>
    </row>
    <row r="4" s="434" customFormat="1" ht="43" customHeight="1" outlineLevel="1" spans="1:9">
      <c r="A4" s="444">
        <v>1</v>
      </c>
      <c r="B4" s="445" t="s">
        <v>7</v>
      </c>
      <c r="C4" s="445"/>
      <c r="D4" s="445"/>
      <c r="F4" s="438"/>
      <c r="G4" s="438"/>
      <c r="H4" s="438"/>
      <c r="I4" s="438"/>
    </row>
    <row r="5" s="434" customFormat="1" ht="43" customHeight="1" outlineLevel="1" spans="1:9">
      <c r="A5" s="444">
        <v>2</v>
      </c>
      <c r="B5" s="445" t="s">
        <v>8</v>
      </c>
      <c r="C5" s="445"/>
      <c r="D5" s="445"/>
      <c r="F5" s="438"/>
      <c r="G5" s="438"/>
      <c r="H5" s="438"/>
      <c r="I5" s="438"/>
    </row>
    <row r="6" s="434" customFormat="1" ht="35" customHeight="1" outlineLevel="1" spans="1:9">
      <c r="A6" s="444">
        <v>3</v>
      </c>
      <c r="B6" s="445" t="s">
        <v>9</v>
      </c>
      <c r="C6" s="445"/>
      <c r="D6" s="445"/>
      <c r="F6" s="438"/>
      <c r="G6" s="438"/>
      <c r="H6" s="438"/>
      <c r="I6" s="438"/>
    </row>
    <row r="7" s="434" customFormat="1" ht="33" customHeight="1" outlineLevel="1" spans="1:9">
      <c r="A7" s="444">
        <v>4</v>
      </c>
      <c r="B7" s="445" t="s">
        <v>10</v>
      </c>
      <c r="C7" s="445"/>
      <c r="D7" s="445"/>
      <c r="F7" s="438"/>
      <c r="G7" s="438"/>
      <c r="H7" s="438"/>
      <c r="I7" s="438"/>
    </row>
    <row r="8" s="434" customFormat="1" ht="187" customHeight="1" outlineLevel="1" spans="1:9">
      <c r="A8" s="444">
        <v>5</v>
      </c>
      <c r="B8" s="446" t="s">
        <v>11</v>
      </c>
      <c r="C8" s="446"/>
      <c r="D8" s="446"/>
      <c r="F8" s="438"/>
      <c r="G8" s="438"/>
      <c r="H8" s="438"/>
      <c r="I8" s="438"/>
    </row>
    <row r="9" s="434" customFormat="1" ht="58" customHeight="1" outlineLevel="1" spans="1:9">
      <c r="A9" s="444">
        <v>6</v>
      </c>
      <c r="B9" s="446" t="s">
        <v>12</v>
      </c>
      <c r="C9" s="446"/>
      <c r="D9" s="446"/>
      <c r="F9" s="438"/>
      <c r="G9" s="438"/>
      <c r="H9" s="438"/>
      <c r="I9" s="438"/>
    </row>
    <row r="10" s="434" customFormat="1" ht="27" customHeight="1" outlineLevel="1" spans="1:9">
      <c r="A10" s="444">
        <v>7</v>
      </c>
      <c r="B10" s="446" t="s">
        <v>13</v>
      </c>
      <c r="C10" s="446"/>
      <c r="D10" s="446"/>
      <c r="F10" s="438"/>
      <c r="G10" s="438"/>
      <c r="H10" s="438"/>
      <c r="I10" s="438"/>
    </row>
    <row r="11" s="434" customFormat="1" ht="33" customHeight="1" outlineLevel="1" spans="1:9">
      <c r="A11" s="444">
        <v>8</v>
      </c>
      <c r="B11" s="446" t="s">
        <v>14</v>
      </c>
      <c r="C11" s="446"/>
      <c r="D11" s="446"/>
      <c r="F11" s="438"/>
      <c r="G11" s="438"/>
      <c r="H11" s="438"/>
      <c r="I11" s="438"/>
    </row>
    <row r="12" s="434" customFormat="1" ht="30" customHeight="1" outlineLevel="1" spans="1:6">
      <c r="A12" s="444">
        <v>9</v>
      </c>
      <c r="B12" s="446" t="s">
        <v>15</v>
      </c>
      <c r="C12" s="446"/>
      <c r="D12" s="446"/>
      <c r="F12" s="438"/>
    </row>
    <row r="13" s="434" customFormat="1" ht="59" customHeight="1" outlineLevel="1" spans="1:6">
      <c r="A13" s="444">
        <v>10</v>
      </c>
      <c r="B13" s="446" t="s">
        <v>16</v>
      </c>
      <c r="C13" s="446"/>
      <c r="D13" s="446"/>
      <c r="F13" s="438"/>
    </row>
    <row r="14" s="434" customFormat="1" ht="34" customHeight="1" outlineLevel="1" spans="1:6">
      <c r="A14" s="444">
        <v>11</v>
      </c>
      <c r="B14" s="446" t="s">
        <v>17</v>
      </c>
      <c r="C14" s="446"/>
      <c r="D14" s="446"/>
      <c r="F14" s="438"/>
    </row>
    <row r="15" s="434" customFormat="1" ht="24.95" customHeight="1" spans="1:6">
      <c r="A15" s="442" t="s">
        <v>18</v>
      </c>
      <c r="B15" s="443" t="s">
        <v>19</v>
      </c>
      <c r="C15" s="443"/>
      <c r="D15" s="443"/>
      <c r="F15" s="438"/>
    </row>
    <row r="16" s="434" customFormat="1" ht="25" customHeight="1" spans="1:6">
      <c r="A16" s="442" t="s">
        <v>20</v>
      </c>
      <c r="B16" s="443" t="s">
        <v>21</v>
      </c>
      <c r="C16" s="447" t="s">
        <v>22</v>
      </c>
      <c r="D16" s="447" t="s">
        <v>22</v>
      </c>
      <c r="F16" s="438"/>
    </row>
    <row r="17" s="435" customFormat="1" ht="25" customHeight="1" outlineLevel="1" spans="1:4">
      <c r="A17" s="442" t="s">
        <v>23</v>
      </c>
      <c r="B17" s="448" t="s">
        <v>24</v>
      </c>
      <c r="C17" s="443"/>
      <c r="D17" s="443"/>
    </row>
    <row r="18" s="434" customFormat="1" ht="339" customHeight="1" spans="1:6">
      <c r="A18" s="444">
        <v>1</v>
      </c>
      <c r="B18" s="447" t="s">
        <v>24</v>
      </c>
      <c r="C18" s="446" t="s">
        <v>25</v>
      </c>
      <c r="D18" s="446" t="s">
        <v>26</v>
      </c>
      <c r="F18" s="438"/>
    </row>
    <row r="19" s="435" customFormat="1" ht="25" customHeight="1" outlineLevel="1" spans="1:4">
      <c r="A19" s="442" t="s">
        <v>27</v>
      </c>
      <c r="B19" s="448" t="s">
        <v>28</v>
      </c>
      <c r="C19" s="443"/>
      <c r="D19" s="443"/>
    </row>
    <row r="20" s="435" customFormat="1" ht="29" customHeight="1" outlineLevel="2" spans="1:4">
      <c r="A20" s="442" t="s">
        <v>29</v>
      </c>
      <c r="B20" s="443" t="s">
        <v>30</v>
      </c>
      <c r="C20" s="446"/>
      <c r="D20" s="443"/>
    </row>
    <row r="21" s="435" customFormat="1" ht="121" customHeight="1" outlineLevel="3" spans="1:4">
      <c r="A21" s="444">
        <v>1</v>
      </c>
      <c r="B21" s="447" t="s">
        <v>31</v>
      </c>
      <c r="C21" s="446" t="s">
        <v>32</v>
      </c>
      <c r="D21" s="446" t="s">
        <v>33</v>
      </c>
    </row>
    <row r="22" s="435" customFormat="1" ht="57" customHeight="1" outlineLevel="3" spans="1:4">
      <c r="A22" s="444">
        <v>2</v>
      </c>
      <c r="B22" s="447" t="s">
        <v>34</v>
      </c>
      <c r="C22" s="446" t="s">
        <v>35</v>
      </c>
      <c r="D22" s="446" t="s">
        <v>36</v>
      </c>
    </row>
    <row r="23" s="435" customFormat="1" ht="136" customHeight="1" outlineLevel="3" spans="1:4">
      <c r="A23" s="444">
        <v>3</v>
      </c>
      <c r="B23" s="447" t="s">
        <v>37</v>
      </c>
      <c r="C23" s="446" t="s">
        <v>38</v>
      </c>
      <c r="D23" s="446" t="s">
        <v>39</v>
      </c>
    </row>
    <row r="24" s="435" customFormat="1" ht="105" customHeight="1" outlineLevel="3" spans="1:4">
      <c r="A24" s="444">
        <v>4</v>
      </c>
      <c r="B24" s="447" t="s">
        <v>40</v>
      </c>
      <c r="C24" s="446" t="s">
        <v>41</v>
      </c>
      <c r="D24" s="446" t="s">
        <v>42</v>
      </c>
    </row>
    <row r="25" s="435" customFormat="1" ht="21.95" customHeight="1" outlineLevel="2" spans="1:4">
      <c r="A25" s="442" t="s">
        <v>43</v>
      </c>
      <c r="B25" s="448" t="s">
        <v>44</v>
      </c>
      <c r="C25" s="443"/>
      <c r="D25" s="443"/>
    </row>
    <row r="26" s="435" customFormat="1" ht="136" customHeight="1" outlineLevel="3" spans="1:4">
      <c r="A26" s="444">
        <v>5</v>
      </c>
      <c r="B26" s="447" t="s">
        <v>45</v>
      </c>
      <c r="C26" s="446" t="s">
        <v>46</v>
      </c>
      <c r="D26" s="446" t="s">
        <v>47</v>
      </c>
    </row>
    <row r="27" s="435" customFormat="1" ht="84" customHeight="1" outlineLevel="3" spans="1:4">
      <c r="A27" s="444">
        <v>6</v>
      </c>
      <c r="B27" s="447" t="s">
        <v>48</v>
      </c>
      <c r="C27" s="445" t="s">
        <v>49</v>
      </c>
      <c r="D27" s="445" t="s">
        <v>50</v>
      </c>
    </row>
    <row r="28" s="435" customFormat="1" ht="135" customHeight="1" outlineLevel="3" spans="1:4">
      <c r="A28" s="444">
        <v>7</v>
      </c>
      <c r="B28" s="447" t="s">
        <v>51</v>
      </c>
      <c r="C28" s="446" t="s">
        <v>52</v>
      </c>
      <c r="D28" s="446" t="s">
        <v>53</v>
      </c>
    </row>
    <row r="29" s="435" customFormat="1" ht="129" customHeight="1" outlineLevel="3" spans="1:4">
      <c r="A29" s="444">
        <v>8</v>
      </c>
      <c r="B29" s="447" t="s">
        <v>54</v>
      </c>
      <c r="C29" s="446" t="s">
        <v>55</v>
      </c>
      <c r="D29" s="446" t="s">
        <v>56</v>
      </c>
    </row>
    <row r="30" s="434" customFormat="1" ht="135" customHeight="1" outlineLevel="3" spans="1:6">
      <c r="A30" s="444">
        <v>9</v>
      </c>
      <c r="B30" s="447" t="s">
        <v>57</v>
      </c>
      <c r="C30" s="446" t="s">
        <v>58</v>
      </c>
      <c r="D30" s="446" t="s">
        <v>59</v>
      </c>
      <c r="F30" s="438"/>
    </row>
    <row r="31" s="434" customFormat="1" ht="168" customHeight="1" outlineLevel="3" spans="1:6">
      <c r="A31" s="444">
        <v>10</v>
      </c>
      <c r="B31" s="447" t="s">
        <v>60</v>
      </c>
      <c r="C31" s="446" t="s">
        <v>61</v>
      </c>
      <c r="D31" s="446" t="s">
        <v>62</v>
      </c>
      <c r="F31" s="438"/>
    </row>
    <row r="32" s="434" customFormat="1" ht="80" customHeight="1" outlineLevel="3" spans="1:6">
      <c r="A32" s="444">
        <v>11</v>
      </c>
      <c r="B32" s="447" t="s">
        <v>63</v>
      </c>
      <c r="C32" s="446" t="s">
        <v>64</v>
      </c>
      <c r="D32" s="446" t="s">
        <v>65</v>
      </c>
      <c r="F32" s="438"/>
    </row>
    <row r="33" s="435" customFormat="1" ht="238" customHeight="1" outlineLevel="3" spans="1:4">
      <c r="A33" s="444">
        <v>12</v>
      </c>
      <c r="B33" s="447" t="s">
        <v>66</v>
      </c>
      <c r="C33" s="446" t="s">
        <v>67</v>
      </c>
      <c r="D33" s="446" t="s">
        <v>68</v>
      </c>
    </row>
    <row r="34" s="434" customFormat="1" ht="25" customHeight="1" spans="1:6">
      <c r="A34" s="442" t="s">
        <v>69</v>
      </c>
      <c r="B34" s="448" t="s">
        <v>70</v>
      </c>
      <c r="C34" s="449"/>
      <c r="D34" s="449"/>
      <c r="F34" s="438"/>
    </row>
    <row r="35" s="434" customFormat="1" ht="25" customHeight="1" spans="1:6">
      <c r="A35" s="450" t="s">
        <v>29</v>
      </c>
      <c r="B35" s="450" t="s">
        <v>71</v>
      </c>
      <c r="C35" s="449"/>
      <c r="D35" s="449"/>
      <c r="F35" s="438"/>
    </row>
    <row r="36" s="434" customFormat="1" ht="25" customHeight="1" spans="1:6">
      <c r="A36" s="450">
        <v>1</v>
      </c>
      <c r="B36" s="450" t="s">
        <v>72</v>
      </c>
      <c r="C36" s="449"/>
      <c r="D36" s="449"/>
      <c r="F36" s="438"/>
    </row>
    <row r="37" s="434" customFormat="1" ht="132" customHeight="1" spans="1:8">
      <c r="A37" s="449">
        <v>1.1</v>
      </c>
      <c r="B37" s="447" t="s">
        <v>73</v>
      </c>
      <c r="C37" s="446" t="s">
        <v>74</v>
      </c>
      <c r="D37" s="449" t="s">
        <v>75</v>
      </c>
      <c r="F37" s="438"/>
      <c r="G37" s="438"/>
      <c r="H37" s="438"/>
    </row>
    <row r="38" s="436" customFormat="1" ht="25" customHeight="1" spans="1:8">
      <c r="A38" s="443">
        <v>2</v>
      </c>
      <c r="B38" s="448" t="s">
        <v>76</v>
      </c>
      <c r="C38" s="451"/>
      <c r="D38" s="451"/>
      <c r="F38" s="435"/>
      <c r="G38" s="435"/>
      <c r="H38" s="435"/>
    </row>
    <row r="39" s="434" customFormat="1" ht="63" customHeight="1" spans="1:8">
      <c r="A39" s="449">
        <v>2.1</v>
      </c>
      <c r="B39" s="447" t="s">
        <v>77</v>
      </c>
      <c r="C39" s="446" t="s">
        <v>78</v>
      </c>
      <c r="D39" s="449" t="s">
        <v>75</v>
      </c>
      <c r="F39" s="438"/>
      <c r="G39" s="438"/>
      <c r="H39" s="438"/>
    </row>
    <row r="40" s="434" customFormat="1" ht="63" customHeight="1" spans="1:8">
      <c r="A40" s="449">
        <v>2.2</v>
      </c>
      <c r="B40" s="447" t="s">
        <v>79</v>
      </c>
      <c r="C40" s="446" t="s">
        <v>80</v>
      </c>
      <c r="D40" s="449" t="s">
        <v>75</v>
      </c>
      <c r="F40" s="438"/>
      <c r="G40" s="438"/>
      <c r="H40" s="438"/>
    </row>
    <row r="41" s="434" customFormat="1" ht="24.95" customHeight="1" spans="1:6">
      <c r="A41" s="450" t="s">
        <v>43</v>
      </c>
      <c r="B41" s="450" t="s">
        <v>81</v>
      </c>
      <c r="C41" s="449" t="s">
        <v>82</v>
      </c>
      <c r="D41" s="449"/>
      <c r="F41" s="438"/>
    </row>
    <row r="42" s="434" customFormat="1" ht="193" customHeight="1" spans="1:6">
      <c r="A42" s="449">
        <v>1</v>
      </c>
      <c r="B42" s="447" t="s">
        <v>83</v>
      </c>
      <c r="C42" s="446" t="s">
        <v>84</v>
      </c>
      <c r="D42" s="446" t="s">
        <v>85</v>
      </c>
      <c r="F42" s="438"/>
    </row>
    <row r="43" s="434" customFormat="1" ht="27.75" customHeight="1" spans="1:6">
      <c r="A43" s="452">
        <v>2</v>
      </c>
      <c r="B43" s="452" t="s">
        <v>86</v>
      </c>
      <c r="C43" s="447"/>
      <c r="D43" s="449"/>
      <c r="F43" s="438"/>
    </row>
    <row r="44" s="434" customFormat="1" ht="225" customHeight="1" spans="1:4">
      <c r="A44" s="452">
        <v>2.1</v>
      </c>
      <c r="B44" s="449" t="s">
        <v>87</v>
      </c>
      <c r="C44" s="446" t="s">
        <v>88</v>
      </c>
      <c r="D44" s="446" t="s">
        <v>89</v>
      </c>
    </row>
    <row r="45" s="434" customFormat="1" ht="126.75" customHeight="1" spans="1:6">
      <c r="A45" s="449">
        <v>3</v>
      </c>
      <c r="B45" s="449" t="s">
        <v>90</v>
      </c>
      <c r="C45" s="446" t="s">
        <v>91</v>
      </c>
      <c r="D45" s="446" t="s">
        <v>92</v>
      </c>
      <c r="F45" s="438"/>
    </row>
  </sheetData>
  <sheetProtection algorithmName="SHA-512" hashValue="dszweHDUcT2KRO+u8gsOBhhdjF1vDttr5l7yL7RKlaXOrgNiVqYP15MDXHadC7a1iS1PE9zCBjJUSJmq5u4qmg==" saltValue="xaqYPkZ3Bh3oQ7WojZtiFA==" spinCount="100000" sheet="1" objects="1"/>
  <mergeCells count="14">
    <mergeCell ref="A1:D1"/>
    <mergeCell ref="B4:D4"/>
    <mergeCell ref="B5:D5"/>
    <mergeCell ref="B6:D6"/>
    <mergeCell ref="B7:D7"/>
    <mergeCell ref="B8:D8"/>
    <mergeCell ref="B9:D9"/>
    <mergeCell ref="B10:D10"/>
    <mergeCell ref="B11:D11"/>
    <mergeCell ref="B12:D12"/>
    <mergeCell ref="B13:D13"/>
    <mergeCell ref="B14:D14"/>
    <mergeCell ref="F2:I10"/>
    <mergeCell ref="F37:H4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70" zoomScaleNormal="70" workbookViewId="0">
      <selection activeCell="W7" sqref="W7"/>
    </sheetView>
  </sheetViews>
  <sheetFormatPr defaultColWidth="9" defaultRowHeight="15.6"/>
  <cols>
    <col min="1" max="1" width="13.9259259259259" style="393" customWidth="1"/>
    <col min="2" max="2" width="29.0833333333333" style="393" customWidth="1"/>
    <col min="3" max="3" width="50.6296296296296" style="394" customWidth="1"/>
    <col min="4" max="4" width="6.59259259259259" style="393" customWidth="1"/>
    <col min="5" max="5" width="9.4537037037037" style="170" customWidth="1"/>
    <col min="6" max="6" width="9.85185185185185" style="395" hidden="1" customWidth="1" outlineLevel="1"/>
    <col min="7" max="7" width="9.4537037037037" style="395" customWidth="1" collapsed="1"/>
    <col min="8" max="8" width="13.1296296296296" style="393" customWidth="1"/>
    <col min="9" max="9" width="10.8796296296296" style="396" customWidth="1"/>
    <col min="10" max="10" width="6.43518518518519" style="393" customWidth="1"/>
    <col min="11" max="11" width="9.12962962962963" style="396" customWidth="1"/>
    <col min="12" max="12" width="9.55555555555556" style="396" hidden="1" customWidth="1" outlineLevel="1"/>
    <col min="13" max="13" width="10.6296296296296" style="396" customWidth="1" collapsed="1"/>
    <col min="14" max="14" width="9.49074074074074" style="396" hidden="1" customWidth="1" outlineLevel="1"/>
    <col min="15" max="15" width="10.6296296296296" style="396" customWidth="1" collapsed="1"/>
    <col min="16" max="16" width="13.1296296296296" style="396" hidden="1" customWidth="1" outlineLevel="1"/>
    <col min="17" max="17" width="13.1296296296296" style="396" customWidth="1" collapsed="1"/>
    <col min="18" max="18" width="13.1296296296296" style="396" hidden="1" customWidth="1" outlineLevel="1"/>
    <col min="19" max="19" width="13.1296296296296" style="396" customWidth="1" collapsed="1"/>
    <col min="20" max="20" width="13.1296296296296" style="396" hidden="1" customWidth="1" outlineLevel="1"/>
    <col min="21" max="21" width="13.1296296296296" style="396" customWidth="1" collapsed="1"/>
    <col min="22" max="22" width="15.1296296296296" style="396" hidden="1" customWidth="1" outlineLevel="1"/>
    <col min="23" max="23" width="15.1296296296296" style="396" customWidth="1" collapsed="1"/>
    <col min="24" max="24" width="15.1296296296296" style="396" hidden="1" customWidth="1" outlineLevel="1"/>
    <col min="25" max="25" width="16.4259259259259" style="397" customWidth="1" collapsed="1"/>
    <col min="26" max="26" width="9.25" style="398" hidden="1" customWidth="1"/>
    <col min="27" max="27" width="12.6296296296296" style="398" hidden="1" customWidth="1"/>
    <col min="28" max="28" width="15.712962962963" style="170" hidden="1" customWidth="1"/>
    <col min="29" max="29" width="20.8796296296296" style="392" hidden="1" customWidth="1"/>
    <col min="30" max="30" width="66.8148148148148" style="1" customWidth="1"/>
    <col min="31" max="81" width="9" style="392" customWidth="1"/>
    <col min="82" max="82" width="8.25" style="392" customWidth="1"/>
    <col min="83" max="83" width="8.5" style="392" customWidth="1"/>
    <col min="84" max="16384" width="9" style="392"/>
  </cols>
  <sheetData>
    <row r="1" s="392" customFormat="1" ht="35" customHeight="1" spans="1:30">
      <c r="A1" s="399" t="s">
        <v>93</v>
      </c>
      <c r="B1" s="399"/>
      <c r="C1" s="399"/>
      <c r="D1" s="399"/>
      <c r="E1" s="399"/>
      <c r="F1" s="400"/>
      <c r="G1" s="400"/>
      <c r="H1" s="399"/>
      <c r="I1" s="399"/>
      <c r="J1" s="399"/>
      <c r="K1" s="399"/>
      <c r="L1" s="399"/>
      <c r="M1" s="399"/>
      <c r="N1" s="399"/>
      <c r="O1" s="399"/>
      <c r="P1" s="399"/>
      <c r="Q1" s="399"/>
      <c r="R1" s="399"/>
      <c r="S1" s="399"/>
      <c r="T1" s="399"/>
      <c r="U1" s="399"/>
      <c r="V1" s="399"/>
      <c r="W1" s="399"/>
      <c r="X1" s="399"/>
      <c r="Y1" s="421"/>
      <c r="Z1" s="422">
        <v>0.08</v>
      </c>
      <c r="AA1" s="422">
        <v>0.04</v>
      </c>
      <c r="AB1" s="170">
        <v>0.19</v>
      </c>
      <c r="AC1" s="392"/>
      <c r="AD1" s="423" t="s">
        <v>94</v>
      </c>
    </row>
    <row r="2" s="392" customFormat="1" ht="18" customHeight="1" spans="1:30">
      <c r="A2" s="401" t="s">
        <v>1</v>
      </c>
      <c r="B2" s="402" t="s">
        <v>2</v>
      </c>
      <c r="C2" s="402" t="s">
        <v>95</v>
      </c>
      <c r="D2" s="402" t="s">
        <v>96</v>
      </c>
      <c r="E2" s="403" t="s">
        <v>97</v>
      </c>
      <c r="F2" s="403"/>
      <c r="G2" s="403"/>
      <c r="H2" s="403"/>
      <c r="I2" s="403"/>
      <c r="J2" s="403"/>
      <c r="K2" s="403"/>
      <c r="L2" s="403"/>
      <c r="M2" s="403"/>
      <c r="N2" s="403"/>
      <c r="O2" s="403"/>
      <c r="P2" s="403"/>
      <c r="Q2" s="403"/>
      <c r="R2" s="403"/>
      <c r="S2" s="403"/>
      <c r="T2" s="403"/>
      <c r="U2" s="403"/>
      <c r="V2" s="414" t="s">
        <v>98</v>
      </c>
      <c r="W2" s="414" t="s">
        <v>99</v>
      </c>
      <c r="X2" s="415" t="s">
        <v>100</v>
      </c>
      <c r="Y2" s="424" t="s">
        <v>101</v>
      </c>
      <c r="Z2" s="425"/>
      <c r="AA2" s="425"/>
      <c r="AD2" s="426" t="s">
        <v>102</v>
      </c>
    </row>
    <row r="3" s="392" customFormat="1" ht="18" customHeight="1" spans="1:30">
      <c r="A3" s="404"/>
      <c r="B3" s="131"/>
      <c r="C3" s="131"/>
      <c r="D3" s="131"/>
      <c r="E3" s="131" t="s">
        <v>103</v>
      </c>
      <c r="F3" s="405"/>
      <c r="G3" s="405"/>
      <c r="H3" s="131" t="s">
        <v>104</v>
      </c>
      <c r="I3" s="131"/>
      <c r="J3" s="131"/>
      <c r="K3" s="131"/>
      <c r="L3" s="131"/>
      <c r="M3" s="131"/>
      <c r="N3" s="131" t="s">
        <v>105</v>
      </c>
      <c r="O3" s="131" t="s">
        <v>106</v>
      </c>
      <c r="P3" s="131" t="s">
        <v>107</v>
      </c>
      <c r="Q3" s="131" t="s">
        <v>108</v>
      </c>
      <c r="R3" s="131" t="s">
        <v>109</v>
      </c>
      <c r="S3" s="131" t="s">
        <v>110</v>
      </c>
      <c r="T3" s="131" t="s">
        <v>111</v>
      </c>
      <c r="U3" s="131" t="s">
        <v>112</v>
      </c>
      <c r="V3" s="416"/>
      <c r="W3" s="416"/>
      <c r="X3" s="417"/>
      <c r="Y3" s="427"/>
      <c r="Z3" s="425"/>
      <c r="AA3" s="425"/>
      <c r="AB3" s="392"/>
      <c r="AC3" s="392"/>
      <c r="AD3" s="428"/>
    </row>
    <row r="4" s="392" customFormat="1" ht="18" customHeight="1" spans="1:30">
      <c r="A4" s="404"/>
      <c r="B4" s="131"/>
      <c r="C4" s="131"/>
      <c r="D4" s="131"/>
      <c r="E4" s="131" t="s">
        <v>113</v>
      </c>
      <c r="F4" s="405" t="s">
        <v>114</v>
      </c>
      <c r="G4" s="405" t="s">
        <v>115</v>
      </c>
      <c r="H4" s="131" t="s">
        <v>116</v>
      </c>
      <c r="I4" s="131"/>
      <c r="J4" s="131"/>
      <c r="K4" s="131"/>
      <c r="L4" s="131" t="s">
        <v>117</v>
      </c>
      <c r="M4" s="131" t="s">
        <v>118</v>
      </c>
      <c r="N4" s="131"/>
      <c r="O4" s="131"/>
      <c r="P4" s="131"/>
      <c r="Q4" s="131"/>
      <c r="R4" s="131"/>
      <c r="S4" s="131"/>
      <c r="T4" s="131"/>
      <c r="U4" s="131"/>
      <c r="V4" s="416"/>
      <c r="W4" s="416"/>
      <c r="X4" s="418" t="s">
        <v>119</v>
      </c>
      <c r="Y4" s="429" t="s">
        <v>120</v>
      </c>
      <c r="Z4" s="425"/>
      <c r="AA4" s="425"/>
      <c r="AB4" s="170"/>
      <c r="AC4" s="392"/>
      <c r="AD4" s="428"/>
    </row>
    <row r="5" s="392" customFormat="1" ht="18" customHeight="1" spans="1:30">
      <c r="A5" s="404"/>
      <c r="B5" s="131"/>
      <c r="C5" s="131"/>
      <c r="D5" s="131"/>
      <c r="E5" s="131"/>
      <c r="F5" s="405"/>
      <c r="G5" s="405"/>
      <c r="H5" s="406" t="s">
        <v>121</v>
      </c>
      <c r="I5" s="131" t="s">
        <v>122</v>
      </c>
      <c r="J5" s="131" t="s">
        <v>123</v>
      </c>
      <c r="K5" s="131" t="s">
        <v>124</v>
      </c>
      <c r="L5" s="131"/>
      <c r="M5" s="131"/>
      <c r="N5" s="131"/>
      <c r="O5" s="131"/>
      <c r="P5" s="131"/>
      <c r="Q5" s="131"/>
      <c r="R5" s="131"/>
      <c r="S5" s="131"/>
      <c r="T5" s="131"/>
      <c r="U5" s="131"/>
      <c r="V5" s="416"/>
      <c r="W5" s="416"/>
      <c r="X5" s="419"/>
      <c r="Y5" s="430"/>
      <c r="Z5" s="425"/>
      <c r="AA5" s="425"/>
      <c r="AB5" s="170"/>
      <c r="AC5" s="392"/>
      <c r="AD5" s="428"/>
    </row>
    <row r="6" s="392" customFormat="1" ht="34" customHeight="1" spans="1:30">
      <c r="A6" s="404"/>
      <c r="B6" s="131"/>
      <c r="C6" s="131"/>
      <c r="D6" s="131"/>
      <c r="E6" s="131" t="s">
        <v>75</v>
      </c>
      <c r="F6" s="405" t="s">
        <v>125</v>
      </c>
      <c r="G6" s="405" t="s">
        <v>125</v>
      </c>
      <c r="H6" s="131" t="s">
        <v>75</v>
      </c>
      <c r="I6" s="131" t="s">
        <v>126</v>
      </c>
      <c r="J6" s="131" t="s">
        <v>75</v>
      </c>
      <c r="K6" s="131" t="s">
        <v>127</v>
      </c>
      <c r="L6" s="131" t="s">
        <v>128</v>
      </c>
      <c r="M6" s="131" t="s">
        <v>128</v>
      </c>
      <c r="N6" s="131" t="s">
        <v>129</v>
      </c>
      <c r="O6" s="131" t="s">
        <v>129</v>
      </c>
      <c r="P6" s="131" t="s">
        <v>130</v>
      </c>
      <c r="Q6" s="131" t="s">
        <v>130</v>
      </c>
      <c r="R6" s="131" t="s">
        <v>131</v>
      </c>
      <c r="S6" s="131" t="s">
        <v>131</v>
      </c>
      <c r="T6" s="131" t="s">
        <v>132</v>
      </c>
      <c r="U6" s="131" t="s">
        <v>132</v>
      </c>
      <c r="V6" s="416" t="s">
        <v>133</v>
      </c>
      <c r="W6" s="416" t="s">
        <v>133</v>
      </c>
      <c r="X6" s="417">
        <v>0.97</v>
      </c>
      <c r="Y6" s="431">
        <v>1</v>
      </c>
      <c r="Z6" s="425"/>
      <c r="AA6" s="425"/>
      <c r="AB6" s="170"/>
      <c r="AC6" s="392"/>
      <c r="AD6" s="428"/>
    </row>
    <row r="7" s="392" customFormat="1" ht="408" customHeight="1" outlineLevel="3" spans="1:30">
      <c r="A7" s="407" t="s">
        <v>134</v>
      </c>
      <c r="B7" s="408" t="s">
        <v>24</v>
      </c>
      <c r="C7" s="409" t="s">
        <v>135</v>
      </c>
      <c r="D7" s="410" t="s">
        <v>136</v>
      </c>
      <c r="E7" s="408" t="s">
        <v>137</v>
      </c>
      <c r="F7" s="411">
        <f>9.91277368421049*1.01668</f>
        <v>10.0781187492631</v>
      </c>
      <c r="G7" s="411">
        <f>F7*X7*Y7</f>
        <v>9.77577518678521</v>
      </c>
      <c r="H7" s="412" t="s">
        <v>75</v>
      </c>
      <c r="I7" s="413">
        <v>0</v>
      </c>
      <c r="J7" s="412" t="s">
        <v>75</v>
      </c>
      <c r="K7" s="413">
        <v>0</v>
      </c>
      <c r="L7" s="413">
        <f>10*1.01668</f>
        <v>10.1668</v>
      </c>
      <c r="M7" s="413">
        <f>L7*$X7*Y7</f>
        <v>9.861796</v>
      </c>
      <c r="N7" s="411">
        <f>66.4931370938552*1.01668</f>
        <v>67.6022426205807</v>
      </c>
      <c r="O7" s="413">
        <f>N7*$X7*Y7</f>
        <v>65.5741753419633</v>
      </c>
      <c r="P7" s="413">
        <f>(F7+N7)*Z$1</f>
        <v>6.21442890958751</v>
      </c>
      <c r="Q7" s="413">
        <f>P7*$X7*Y7</f>
        <v>6.02799604229988</v>
      </c>
      <c r="R7" s="413">
        <f>(F7+N7)*AA$1</f>
        <v>3.10721445479375</v>
      </c>
      <c r="S7" s="413">
        <f>R7*$X7*Y7</f>
        <v>3.01399802114994</v>
      </c>
      <c r="T7" s="413">
        <f>(F7+N7)*AB$1</f>
        <v>14.7592686602703</v>
      </c>
      <c r="U7" s="413">
        <f>T7*$X7*Y7</f>
        <v>14.3164906004622</v>
      </c>
      <c r="V7" s="413">
        <f>F7+I7*K7+L7+N7+P7+R7+T7</f>
        <v>111.928073394495</v>
      </c>
      <c r="W7" s="413">
        <f>G7+I7*K7+M7+O7+Q7+S7+U7</f>
        <v>108.570231192661</v>
      </c>
      <c r="X7" s="420">
        <f>X6</f>
        <v>0.97</v>
      </c>
      <c r="Y7" s="348">
        <f>$Y$6</f>
        <v>1</v>
      </c>
      <c r="Z7" s="432"/>
      <c r="AA7" s="422"/>
      <c r="AB7" s="392"/>
      <c r="AC7" s="392"/>
      <c r="AD7" s="428"/>
    </row>
    <row r="8" s="392" customFormat="1" spans="1:30">
      <c r="A8" s="393"/>
      <c r="B8" s="393"/>
      <c r="C8" s="394"/>
      <c r="D8" s="393"/>
      <c r="E8" s="170"/>
      <c r="F8" s="395"/>
      <c r="G8" s="395"/>
      <c r="H8" s="393"/>
      <c r="I8" s="396"/>
      <c r="J8" s="393"/>
      <c r="K8" s="396"/>
      <c r="L8" s="396"/>
      <c r="M8" s="396"/>
      <c r="N8" s="396"/>
      <c r="O8" s="396"/>
      <c r="P8" s="396"/>
      <c r="Q8" s="396"/>
      <c r="R8" s="396"/>
      <c r="S8" s="396"/>
      <c r="T8" s="396"/>
      <c r="U8" s="396"/>
      <c r="V8" s="396"/>
      <c r="W8" s="396"/>
      <c r="X8" s="396"/>
      <c r="Y8" s="397"/>
      <c r="Z8" s="398"/>
      <c r="AA8" s="398"/>
      <c r="AB8" s="170"/>
      <c r="AD8" s="4"/>
    </row>
    <row r="9" s="392" customFormat="1" spans="1:30">
      <c r="A9" s="393"/>
      <c r="B9" s="393"/>
      <c r="C9" s="394"/>
      <c r="D9" s="393"/>
      <c r="E9" s="170"/>
      <c r="F9" s="395"/>
      <c r="G9" s="395"/>
      <c r="H9" s="393"/>
      <c r="I9" s="396"/>
      <c r="J9" s="393"/>
      <c r="K9" s="396"/>
      <c r="L9" s="396"/>
      <c r="M9" s="396"/>
      <c r="N9" s="396"/>
      <c r="O9" s="396"/>
      <c r="P9" s="396"/>
      <c r="Q9" s="396"/>
      <c r="R9" s="396"/>
      <c r="S9" s="396"/>
      <c r="T9" s="396"/>
      <c r="U9" s="396"/>
      <c r="V9" s="396"/>
      <c r="W9" s="396"/>
      <c r="X9" s="396"/>
      <c r="Y9" s="397"/>
      <c r="Z9" s="398"/>
      <c r="AA9" s="398"/>
      <c r="AB9" s="170"/>
      <c r="AD9" s="4"/>
    </row>
    <row r="10" s="392" customFormat="1" spans="1:30">
      <c r="A10" s="393"/>
      <c r="B10" s="393"/>
      <c r="C10" s="394"/>
      <c r="D10" s="393"/>
      <c r="E10" s="170"/>
      <c r="F10" s="395"/>
      <c r="G10" s="395"/>
      <c r="H10" s="393"/>
      <c r="I10" s="396"/>
      <c r="J10" s="393"/>
      <c r="K10" s="396"/>
      <c r="L10" s="396"/>
      <c r="M10" s="396"/>
      <c r="N10" s="396"/>
      <c r="O10" s="396"/>
      <c r="P10" s="396"/>
      <c r="Q10" s="396"/>
      <c r="R10" s="396"/>
      <c r="S10" s="396"/>
      <c r="T10" s="396"/>
      <c r="U10" s="396"/>
      <c r="V10" s="396"/>
      <c r="W10" s="396"/>
      <c r="X10" s="396"/>
      <c r="Y10" s="397"/>
      <c r="Z10" s="398"/>
      <c r="AA10" s="398"/>
      <c r="AB10" s="170"/>
      <c r="AD10" s="4"/>
    </row>
    <row r="11" s="392" customFormat="1" spans="1:30">
      <c r="A11" s="393"/>
      <c r="B11" s="393"/>
      <c r="C11" s="394"/>
      <c r="D11" s="393"/>
      <c r="E11" s="170"/>
      <c r="F11" s="395"/>
      <c r="G11" s="395"/>
      <c r="H11" s="393"/>
      <c r="I11" s="396"/>
      <c r="J11" s="393"/>
      <c r="K11" s="396"/>
      <c r="L11" s="396"/>
      <c r="M11" s="396"/>
      <c r="N11" s="396"/>
      <c r="O11" s="396"/>
      <c r="P11" s="396"/>
      <c r="Q11" s="396"/>
      <c r="R11" s="396"/>
      <c r="S11" s="396"/>
      <c r="T11" s="396"/>
      <c r="U11" s="396"/>
      <c r="V11" s="396"/>
      <c r="W11" s="396"/>
      <c r="X11" s="396"/>
      <c r="Y11" s="397"/>
      <c r="Z11" s="398"/>
      <c r="AA11" s="398"/>
      <c r="AB11" s="170"/>
      <c r="AD11" s="4"/>
    </row>
    <row r="12" s="392" customFormat="1" spans="1:30">
      <c r="A12" s="393"/>
      <c r="B12" s="393"/>
      <c r="C12" s="394"/>
      <c r="D12" s="393"/>
      <c r="E12" s="170"/>
      <c r="F12" s="395"/>
      <c r="G12" s="395"/>
      <c r="H12" s="393"/>
      <c r="I12" s="396"/>
      <c r="J12" s="393"/>
      <c r="K12" s="396"/>
      <c r="L12" s="396"/>
      <c r="M12" s="396"/>
      <c r="N12" s="396"/>
      <c r="O12" s="396"/>
      <c r="P12" s="396"/>
      <c r="Q12" s="396"/>
      <c r="R12" s="396"/>
      <c r="S12" s="396"/>
      <c r="T12" s="396"/>
      <c r="U12" s="396"/>
      <c r="V12" s="396"/>
      <c r="W12" s="396"/>
      <c r="X12" s="396"/>
      <c r="Y12" s="397"/>
      <c r="Z12" s="398"/>
      <c r="AA12" s="398"/>
      <c r="AB12" s="170"/>
      <c r="AD12" s="4"/>
    </row>
    <row r="13" s="392" customFormat="1" spans="1:30">
      <c r="A13" s="393"/>
      <c r="B13" s="393"/>
      <c r="C13" s="394"/>
      <c r="D13" s="393"/>
      <c r="E13" s="170"/>
      <c r="F13" s="395"/>
      <c r="G13" s="395"/>
      <c r="H13" s="393"/>
      <c r="I13" s="396"/>
      <c r="J13" s="393"/>
      <c r="K13" s="396"/>
      <c r="L13" s="396"/>
      <c r="M13" s="396"/>
      <c r="N13" s="396"/>
      <c r="O13" s="396"/>
      <c r="P13" s="396"/>
      <c r="Q13" s="396"/>
      <c r="R13" s="396"/>
      <c r="S13" s="396"/>
      <c r="T13" s="396"/>
      <c r="U13" s="396"/>
      <c r="V13" s="396"/>
      <c r="W13" s="396"/>
      <c r="X13" s="396"/>
      <c r="Y13" s="397"/>
      <c r="Z13" s="398"/>
      <c r="AA13" s="398"/>
      <c r="AB13" s="170"/>
      <c r="AD13" s="4"/>
    </row>
    <row r="14" s="392" customFormat="1" spans="1:30">
      <c r="A14" s="393"/>
      <c r="B14" s="393"/>
      <c r="C14" s="394"/>
      <c r="D14" s="393"/>
      <c r="E14" s="170"/>
      <c r="F14" s="395"/>
      <c r="G14" s="395"/>
      <c r="H14" s="393"/>
      <c r="I14" s="396"/>
      <c r="J14" s="393"/>
      <c r="K14" s="396"/>
      <c r="L14" s="396"/>
      <c r="M14" s="396"/>
      <c r="N14" s="396"/>
      <c r="O14" s="396"/>
      <c r="P14" s="396"/>
      <c r="Q14" s="396"/>
      <c r="R14" s="396"/>
      <c r="S14" s="396"/>
      <c r="T14" s="396"/>
      <c r="U14" s="396"/>
      <c r="V14" s="396"/>
      <c r="W14" s="396"/>
      <c r="X14" s="396"/>
      <c r="Y14" s="397"/>
      <c r="Z14" s="398"/>
      <c r="AA14" s="398"/>
      <c r="AB14" s="170"/>
      <c r="AD14" s="4"/>
    </row>
    <row r="15" s="392" customFormat="1" spans="1:30">
      <c r="A15" s="393"/>
      <c r="B15" s="393"/>
      <c r="C15" s="394"/>
      <c r="D15" s="393"/>
      <c r="E15" s="170"/>
      <c r="F15" s="395"/>
      <c r="G15" s="395"/>
      <c r="H15" s="393"/>
      <c r="I15" s="396"/>
      <c r="J15" s="393"/>
      <c r="K15" s="396"/>
      <c r="L15" s="396"/>
      <c r="M15" s="396"/>
      <c r="N15" s="396"/>
      <c r="O15" s="396"/>
      <c r="P15" s="396"/>
      <c r="Q15" s="396"/>
      <c r="R15" s="396"/>
      <c r="S15" s="396"/>
      <c r="T15" s="396"/>
      <c r="U15" s="396"/>
      <c r="V15" s="396"/>
      <c r="W15" s="396"/>
      <c r="X15" s="396"/>
      <c r="Y15" s="397"/>
      <c r="Z15" s="398"/>
      <c r="AA15" s="398"/>
      <c r="AB15" s="170"/>
      <c r="AD15" s="4"/>
    </row>
    <row r="16" s="392" customFormat="1" spans="1:30">
      <c r="A16" s="393"/>
      <c r="B16" s="393"/>
      <c r="C16" s="394"/>
      <c r="D16" s="393"/>
      <c r="E16" s="170"/>
      <c r="F16" s="395"/>
      <c r="G16" s="395"/>
      <c r="H16" s="393"/>
      <c r="I16" s="396"/>
      <c r="J16" s="393"/>
      <c r="K16" s="396"/>
      <c r="L16" s="396"/>
      <c r="M16" s="396"/>
      <c r="N16" s="396"/>
      <c r="O16" s="396"/>
      <c r="P16" s="396"/>
      <c r="Q16" s="396"/>
      <c r="R16" s="396"/>
      <c r="S16" s="396"/>
      <c r="T16" s="396"/>
      <c r="U16" s="396"/>
      <c r="V16" s="396"/>
      <c r="W16" s="396"/>
      <c r="X16" s="396"/>
      <c r="Y16" s="397"/>
      <c r="Z16" s="398"/>
      <c r="AA16" s="398"/>
      <c r="AB16" s="170"/>
      <c r="AD16" s="4"/>
    </row>
    <row r="17" s="392" customFormat="1" spans="1:30">
      <c r="A17" s="393"/>
      <c r="B17" s="393"/>
      <c r="C17" s="394"/>
      <c r="D17" s="393"/>
      <c r="E17" s="170"/>
      <c r="F17" s="395"/>
      <c r="G17" s="395"/>
      <c r="H17" s="393"/>
      <c r="I17" s="396"/>
      <c r="J17" s="393"/>
      <c r="K17" s="396"/>
      <c r="L17" s="396"/>
      <c r="M17" s="396"/>
      <c r="N17" s="396"/>
      <c r="O17" s="396"/>
      <c r="P17" s="396"/>
      <c r="Q17" s="396"/>
      <c r="R17" s="396"/>
      <c r="S17" s="396"/>
      <c r="T17" s="396"/>
      <c r="U17" s="396"/>
      <c r="V17" s="396"/>
      <c r="W17" s="396"/>
      <c r="X17" s="396"/>
      <c r="Y17" s="397"/>
      <c r="Z17" s="398"/>
      <c r="AA17" s="398"/>
      <c r="AB17" s="170"/>
      <c r="AD17" s="4"/>
    </row>
    <row r="18" s="392" customFormat="1" spans="1:30">
      <c r="A18" s="393"/>
      <c r="B18" s="393"/>
      <c r="C18" s="394"/>
      <c r="D18" s="393"/>
      <c r="E18" s="170"/>
      <c r="F18" s="395"/>
      <c r="G18" s="395"/>
      <c r="H18" s="393"/>
      <c r="I18" s="396"/>
      <c r="J18" s="393"/>
      <c r="K18" s="396"/>
      <c r="L18" s="396"/>
      <c r="M18" s="396"/>
      <c r="N18" s="396"/>
      <c r="O18" s="396"/>
      <c r="P18" s="396"/>
      <c r="Q18" s="396"/>
      <c r="R18" s="396"/>
      <c r="S18" s="396"/>
      <c r="T18" s="396"/>
      <c r="U18" s="396"/>
      <c r="V18" s="396"/>
      <c r="W18" s="396"/>
      <c r="X18" s="396"/>
      <c r="Y18" s="397"/>
      <c r="Z18" s="398"/>
      <c r="AA18" s="398"/>
      <c r="AB18" s="170"/>
      <c r="AD18" s="4"/>
    </row>
    <row r="19" s="392" customFormat="1" spans="1:30">
      <c r="A19" s="393"/>
      <c r="B19" s="393"/>
      <c r="C19" s="394"/>
      <c r="D19" s="393"/>
      <c r="E19" s="170"/>
      <c r="F19" s="395"/>
      <c r="G19" s="395"/>
      <c r="H19" s="393"/>
      <c r="I19" s="396"/>
      <c r="J19" s="393"/>
      <c r="K19" s="396"/>
      <c r="L19" s="396"/>
      <c r="M19" s="396"/>
      <c r="N19" s="396"/>
      <c r="O19" s="396"/>
      <c r="P19" s="396"/>
      <c r="Q19" s="396"/>
      <c r="R19" s="396"/>
      <c r="S19" s="396"/>
      <c r="T19" s="396"/>
      <c r="U19" s="396"/>
      <c r="V19" s="396"/>
      <c r="W19" s="396"/>
      <c r="X19" s="396"/>
      <c r="Y19" s="397"/>
      <c r="Z19" s="398"/>
      <c r="AA19" s="398"/>
      <c r="AB19" s="170"/>
      <c r="AD19" s="4"/>
    </row>
    <row r="20" s="392" customFormat="1" spans="1:30">
      <c r="A20" s="393"/>
      <c r="B20" s="393"/>
      <c r="C20" s="394"/>
      <c r="D20" s="393"/>
      <c r="E20" s="170"/>
      <c r="F20" s="395"/>
      <c r="G20" s="395"/>
      <c r="H20" s="393"/>
      <c r="I20" s="396"/>
      <c r="J20" s="393"/>
      <c r="K20" s="396"/>
      <c r="L20" s="396"/>
      <c r="M20" s="396"/>
      <c r="N20" s="396"/>
      <c r="O20" s="396"/>
      <c r="P20" s="396"/>
      <c r="Q20" s="396"/>
      <c r="R20" s="396"/>
      <c r="S20" s="396"/>
      <c r="T20" s="396"/>
      <c r="U20" s="396"/>
      <c r="V20" s="396"/>
      <c r="W20" s="396"/>
      <c r="X20" s="396"/>
      <c r="Y20" s="397"/>
      <c r="Z20" s="398"/>
      <c r="AA20" s="398"/>
      <c r="AB20" s="170"/>
      <c r="AD20" s="4"/>
    </row>
    <row r="21" s="392" customFormat="1" spans="1:30">
      <c r="A21" s="393"/>
      <c r="B21" s="393"/>
      <c r="C21" s="394"/>
      <c r="D21" s="393"/>
      <c r="E21" s="170"/>
      <c r="F21" s="395"/>
      <c r="G21" s="395"/>
      <c r="H21" s="393"/>
      <c r="I21" s="396"/>
      <c r="J21" s="393"/>
      <c r="K21" s="396"/>
      <c r="L21" s="396"/>
      <c r="M21" s="396"/>
      <c r="N21" s="396"/>
      <c r="O21" s="396"/>
      <c r="P21" s="396"/>
      <c r="Q21" s="396"/>
      <c r="R21" s="396"/>
      <c r="S21" s="396"/>
      <c r="T21" s="396"/>
      <c r="U21" s="396"/>
      <c r="V21" s="396"/>
      <c r="W21" s="396"/>
      <c r="X21" s="396"/>
      <c r="Y21" s="397"/>
      <c r="Z21" s="398"/>
      <c r="AA21" s="398"/>
      <c r="AB21" s="170"/>
      <c r="AD21" s="4"/>
    </row>
    <row r="22" s="392" customFormat="1" spans="1:30">
      <c r="A22" s="393"/>
      <c r="B22" s="393"/>
      <c r="C22" s="394"/>
      <c r="D22" s="393"/>
      <c r="E22" s="170"/>
      <c r="F22" s="395"/>
      <c r="G22" s="395"/>
      <c r="H22" s="393"/>
      <c r="I22" s="396"/>
      <c r="J22" s="393"/>
      <c r="K22" s="396"/>
      <c r="L22" s="396"/>
      <c r="M22" s="396"/>
      <c r="N22" s="396"/>
      <c r="O22" s="396"/>
      <c r="P22" s="396"/>
      <c r="Q22" s="396"/>
      <c r="R22" s="396"/>
      <c r="S22" s="396"/>
      <c r="T22" s="396"/>
      <c r="U22" s="396"/>
      <c r="V22" s="396"/>
      <c r="W22" s="396"/>
      <c r="X22" s="396"/>
      <c r="Y22" s="397"/>
      <c r="Z22" s="398"/>
      <c r="AA22" s="398"/>
      <c r="AB22" s="170"/>
      <c r="AD22" s="4"/>
    </row>
    <row r="23" s="392" customFormat="1" spans="1:30">
      <c r="A23" s="393"/>
      <c r="B23" s="393"/>
      <c r="C23" s="394"/>
      <c r="D23" s="393"/>
      <c r="E23" s="170"/>
      <c r="F23" s="395"/>
      <c r="G23" s="395"/>
      <c r="H23" s="393"/>
      <c r="I23" s="396"/>
      <c r="J23" s="393"/>
      <c r="K23" s="396"/>
      <c r="L23" s="396"/>
      <c r="M23" s="396"/>
      <c r="N23" s="396"/>
      <c r="O23" s="396"/>
      <c r="P23" s="396"/>
      <c r="Q23" s="396"/>
      <c r="R23" s="396"/>
      <c r="S23" s="396"/>
      <c r="T23" s="396"/>
      <c r="U23" s="396"/>
      <c r="V23" s="396"/>
      <c r="W23" s="396"/>
      <c r="X23" s="396"/>
      <c r="Y23" s="397"/>
      <c r="Z23" s="398"/>
      <c r="AA23" s="398"/>
      <c r="AB23" s="170"/>
      <c r="AD23" s="4"/>
    </row>
    <row r="24" s="392" customFormat="1" spans="1:30">
      <c r="A24" s="393"/>
      <c r="B24" s="393"/>
      <c r="C24" s="394"/>
      <c r="D24" s="393"/>
      <c r="E24" s="170"/>
      <c r="F24" s="395"/>
      <c r="G24" s="395"/>
      <c r="H24" s="393"/>
      <c r="I24" s="396"/>
      <c r="J24" s="393"/>
      <c r="K24" s="396"/>
      <c r="L24" s="396"/>
      <c r="M24" s="396"/>
      <c r="N24" s="396"/>
      <c r="O24" s="396"/>
      <c r="P24" s="396"/>
      <c r="Q24" s="396"/>
      <c r="R24" s="396"/>
      <c r="S24" s="396"/>
      <c r="T24" s="396"/>
      <c r="U24" s="396"/>
      <c r="V24" s="396"/>
      <c r="W24" s="396"/>
      <c r="X24" s="396"/>
      <c r="Y24" s="397"/>
      <c r="Z24" s="398"/>
      <c r="AA24" s="398"/>
      <c r="AB24" s="170"/>
      <c r="AD24" s="4"/>
    </row>
    <row r="25" s="392" customFormat="1" spans="1:30">
      <c r="A25" s="393"/>
      <c r="B25" s="393"/>
      <c r="C25" s="394"/>
      <c r="D25" s="393"/>
      <c r="E25" s="170"/>
      <c r="F25" s="395"/>
      <c r="G25" s="395"/>
      <c r="H25" s="393"/>
      <c r="I25" s="396"/>
      <c r="J25" s="393"/>
      <c r="K25" s="396"/>
      <c r="L25" s="396"/>
      <c r="M25" s="396"/>
      <c r="N25" s="396"/>
      <c r="O25" s="396"/>
      <c r="P25" s="396"/>
      <c r="Q25" s="396"/>
      <c r="R25" s="396"/>
      <c r="S25" s="396"/>
      <c r="T25" s="396"/>
      <c r="U25" s="396"/>
      <c r="V25" s="396"/>
      <c r="W25" s="396"/>
      <c r="X25" s="396"/>
      <c r="Y25" s="397"/>
      <c r="Z25" s="398"/>
      <c r="AA25" s="398"/>
      <c r="AB25" s="170"/>
      <c r="AD25" s="4"/>
    </row>
    <row r="26" s="392" customFormat="1" spans="1:30">
      <c r="A26" s="393"/>
      <c r="B26" s="393"/>
      <c r="C26" s="394"/>
      <c r="D26" s="393"/>
      <c r="E26" s="170"/>
      <c r="F26" s="395"/>
      <c r="G26" s="395"/>
      <c r="H26" s="393"/>
      <c r="I26" s="396"/>
      <c r="J26" s="393"/>
      <c r="K26" s="396"/>
      <c r="L26" s="396"/>
      <c r="M26" s="396"/>
      <c r="N26" s="396"/>
      <c r="O26" s="396"/>
      <c r="P26" s="396"/>
      <c r="Q26" s="396"/>
      <c r="R26" s="396"/>
      <c r="S26" s="396"/>
      <c r="T26" s="396"/>
      <c r="U26" s="396"/>
      <c r="V26" s="396"/>
      <c r="W26" s="396"/>
      <c r="X26" s="396"/>
      <c r="Y26" s="397"/>
      <c r="Z26" s="398"/>
      <c r="AA26" s="398"/>
      <c r="AB26" s="170"/>
      <c r="AD26" s="4"/>
    </row>
    <row r="27" s="392" customFormat="1" spans="1:30">
      <c r="A27" s="393"/>
      <c r="B27" s="393"/>
      <c r="C27" s="394"/>
      <c r="D27" s="393"/>
      <c r="E27" s="170"/>
      <c r="F27" s="395"/>
      <c r="G27" s="395"/>
      <c r="H27" s="393"/>
      <c r="I27" s="396"/>
      <c r="J27" s="393"/>
      <c r="K27" s="396"/>
      <c r="L27" s="396"/>
      <c r="M27" s="396"/>
      <c r="N27" s="396"/>
      <c r="O27" s="396"/>
      <c r="P27" s="396"/>
      <c r="Q27" s="396"/>
      <c r="R27" s="396"/>
      <c r="S27" s="396"/>
      <c r="T27" s="396"/>
      <c r="U27" s="396"/>
      <c r="V27" s="396"/>
      <c r="W27" s="396"/>
      <c r="X27" s="396"/>
      <c r="Y27" s="397"/>
      <c r="Z27" s="398"/>
      <c r="AA27" s="398"/>
      <c r="AB27" s="170"/>
      <c r="AD27" s="4"/>
    </row>
    <row r="28" s="392" customFormat="1" spans="1:30">
      <c r="A28" s="393"/>
      <c r="B28" s="393"/>
      <c r="C28" s="394"/>
      <c r="D28" s="393"/>
      <c r="E28" s="170"/>
      <c r="F28" s="395"/>
      <c r="G28" s="395"/>
      <c r="H28" s="393"/>
      <c r="I28" s="396"/>
      <c r="J28" s="393"/>
      <c r="K28" s="396"/>
      <c r="L28" s="396"/>
      <c r="M28" s="396"/>
      <c r="N28" s="396"/>
      <c r="O28" s="396"/>
      <c r="P28" s="396"/>
      <c r="Q28" s="396"/>
      <c r="R28" s="396"/>
      <c r="S28" s="396"/>
      <c r="T28" s="396"/>
      <c r="U28" s="396"/>
      <c r="V28" s="396"/>
      <c r="W28" s="396"/>
      <c r="X28" s="396"/>
      <c r="Y28" s="397"/>
      <c r="Z28" s="398"/>
      <c r="AA28" s="398"/>
      <c r="AB28" s="170"/>
      <c r="AD28" s="4"/>
    </row>
    <row r="29" s="392" customFormat="1" spans="1:30">
      <c r="A29" s="393"/>
      <c r="B29" s="393"/>
      <c r="C29" s="394"/>
      <c r="D29" s="393"/>
      <c r="E29" s="170"/>
      <c r="F29" s="395"/>
      <c r="G29" s="395"/>
      <c r="H29" s="393"/>
      <c r="I29" s="396"/>
      <c r="J29" s="393"/>
      <c r="K29" s="396"/>
      <c r="L29" s="396"/>
      <c r="M29" s="396"/>
      <c r="N29" s="396"/>
      <c r="O29" s="396"/>
      <c r="P29" s="396"/>
      <c r="Q29" s="396"/>
      <c r="R29" s="396"/>
      <c r="S29" s="396"/>
      <c r="T29" s="396"/>
      <c r="U29" s="396"/>
      <c r="V29" s="396"/>
      <c r="W29" s="396"/>
      <c r="X29" s="396"/>
      <c r="Y29" s="397"/>
      <c r="Z29" s="398"/>
      <c r="AA29" s="398"/>
      <c r="AB29" s="170"/>
      <c r="AD29" s="4"/>
    </row>
    <row r="30" s="392" customFormat="1" spans="1:30">
      <c r="A30" s="393"/>
      <c r="B30" s="393"/>
      <c r="C30" s="394"/>
      <c r="D30" s="393"/>
      <c r="E30" s="170"/>
      <c r="F30" s="395"/>
      <c r="G30" s="395"/>
      <c r="H30" s="393"/>
      <c r="I30" s="396"/>
      <c r="J30" s="393"/>
      <c r="K30" s="396"/>
      <c r="L30" s="396"/>
      <c r="M30" s="396"/>
      <c r="N30" s="396"/>
      <c r="O30" s="396"/>
      <c r="P30" s="396"/>
      <c r="Q30" s="396"/>
      <c r="R30" s="396"/>
      <c r="S30" s="396"/>
      <c r="T30" s="396"/>
      <c r="U30" s="396"/>
      <c r="V30" s="396"/>
      <c r="W30" s="396"/>
      <c r="X30" s="396"/>
      <c r="Y30" s="397"/>
      <c r="Z30" s="398"/>
      <c r="AA30" s="398"/>
      <c r="AB30" s="170"/>
      <c r="AD30" s="4"/>
    </row>
    <row r="31" s="392" customFormat="1" spans="1:30">
      <c r="A31" s="393"/>
      <c r="B31" s="393"/>
      <c r="C31" s="394"/>
      <c r="D31" s="393"/>
      <c r="E31" s="170"/>
      <c r="F31" s="395"/>
      <c r="G31" s="395"/>
      <c r="H31" s="393"/>
      <c r="I31" s="396"/>
      <c r="J31" s="393"/>
      <c r="K31" s="396"/>
      <c r="L31" s="396"/>
      <c r="M31" s="396"/>
      <c r="N31" s="396"/>
      <c r="O31" s="396"/>
      <c r="P31" s="396"/>
      <c r="Q31" s="396"/>
      <c r="R31" s="396"/>
      <c r="S31" s="396"/>
      <c r="T31" s="396"/>
      <c r="U31" s="396"/>
      <c r="V31" s="396"/>
      <c r="W31" s="396"/>
      <c r="X31" s="396"/>
      <c r="Y31" s="397"/>
      <c r="Z31" s="398"/>
      <c r="AA31" s="398"/>
      <c r="AB31" s="170"/>
      <c r="AD31" s="4"/>
    </row>
    <row r="32" s="392" customFormat="1" spans="1:30">
      <c r="A32" s="393"/>
      <c r="B32" s="393"/>
      <c r="C32" s="394"/>
      <c r="D32" s="393"/>
      <c r="E32" s="170"/>
      <c r="F32" s="395"/>
      <c r="G32" s="395"/>
      <c r="H32" s="393"/>
      <c r="I32" s="396"/>
      <c r="J32" s="393"/>
      <c r="K32" s="396"/>
      <c r="L32" s="396"/>
      <c r="M32" s="396"/>
      <c r="N32" s="396"/>
      <c r="O32" s="396"/>
      <c r="P32" s="396"/>
      <c r="Q32" s="396"/>
      <c r="R32" s="396"/>
      <c r="S32" s="396"/>
      <c r="T32" s="396"/>
      <c r="U32" s="396"/>
      <c r="V32" s="396"/>
      <c r="W32" s="396"/>
      <c r="X32" s="396"/>
      <c r="Y32" s="397"/>
      <c r="Z32" s="398"/>
      <c r="AA32" s="398"/>
      <c r="AB32" s="170"/>
      <c r="AD32" s="4"/>
    </row>
    <row r="33" s="392" customFormat="1" spans="1:30">
      <c r="A33" s="393"/>
      <c r="B33" s="393"/>
      <c r="C33" s="394"/>
      <c r="D33" s="393"/>
      <c r="E33" s="170"/>
      <c r="F33" s="395"/>
      <c r="G33" s="395"/>
      <c r="H33" s="393"/>
      <c r="I33" s="396"/>
      <c r="J33" s="393"/>
      <c r="K33" s="396"/>
      <c r="L33" s="396"/>
      <c r="M33" s="396"/>
      <c r="N33" s="396"/>
      <c r="O33" s="396"/>
      <c r="P33" s="396"/>
      <c r="Q33" s="396"/>
      <c r="R33" s="396"/>
      <c r="S33" s="396"/>
      <c r="T33" s="396"/>
      <c r="U33" s="396"/>
      <c r="V33" s="396"/>
      <c r="W33" s="396"/>
      <c r="X33" s="396"/>
      <c r="Y33" s="397"/>
      <c r="Z33" s="398"/>
      <c r="AA33" s="398"/>
      <c r="AB33" s="170"/>
      <c r="AD33" s="4"/>
    </row>
    <row r="34" s="392" customFormat="1" spans="1:30">
      <c r="A34" s="393"/>
      <c r="B34" s="393"/>
      <c r="C34" s="394"/>
      <c r="D34" s="393"/>
      <c r="E34" s="170"/>
      <c r="F34" s="395"/>
      <c r="G34" s="395"/>
      <c r="H34" s="393"/>
      <c r="I34" s="396"/>
      <c r="J34" s="393"/>
      <c r="K34" s="396"/>
      <c r="L34" s="396"/>
      <c r="M34" s="396"/>
      <c r="N34" s="396"/>
      <c r="O34" s="396"/>
      <c r="P34" s="396"/>
      <c r="Q34" s="396"/>
      <c r="R34" s="396"/>
      <c r="S34" s="396"/>
      <c r="T34" s="396"/>
      <c r="U34" s="396"/>
      <c r="V34" s="396"/>
      <c r="W34" s="396"/>
      <c r="X34" s="396"/>
      <c r="Y34" s="397"/>
      <c r="Z34" s="398"/>
      <c r="AA34" s="398"/>
      <c r="AB34" s="170"/>
      <c r="AD34" s="4"/>
    </row>
    <row r="35" s="392" customFormat="1" spans="1:30">
      <c r="A35" s="393"/>
      <c r="B35" s="393"/>
      <c r="C35" s="394"/>
      <c r="D35" s="393"/>
      <c r="E35" s="170"/>
      <c r="F35" s="395"/>
      <c r="G35" s="395"/>
      <c r="H35" s="393"/>
      <c r="I35" s="396"/>
      <c r="J35" s="393"/>
      <c r="K35" s="396"/>
      <c r="L35" s="396"/>
      <c r="M35" s="396"/>
      <c r="N35" s="396"/>
      <c r="O35" s="396"/>
      <c r="P35" s="396"/>
      <c r="Q35" s="396"/>
      <c r="R35" s="396"/>
      <c r="S35" s="396"/>
      <c r="T35" s="396"/>
      <c r="U35" s="396"/>
      <c r="V35" s="396"/>
      <c r="W35" s="396"/>
      <c r="X35" s="396"/>
      <c r="Y35" s="397"/>
      <c r="Z35" s="398"/>
      <c r="AA35" s="398"/>
      <c r="AB35" s="170"/>
      <c r="AD35" s="4"/>
    </row>
    <row r="36" s="392" customFormat="1" spans="1:30">
      <c r="A36" s="393"/>
      <c r="B36" s="393"/>
      <c r="C36" s="394"/>
      <c r="D36" s="393"/>
      <c r="E36" s="170"/>
      <c r="F36" s="395"/>
      <c r="G36" s="395"/>
      <c r="H36" s="393"/>
      <c r="I36" s="396"/>
      <c r="J36" s="393"/>
      <c r="K36" s="396"/>
      <c r="L36" s="396"/>
      <c r="M36" s="396"/>
      <c r="N36" s="396"/>
      <c r="O36" s="396"/>
      <c r="P36" s="396"/>
      <c r="Q36" s="396"/>
      <c r="R36" s="396"/>
      <c r="S36" s="396"/>
      <c r="T36" s="396"/>
      <c r="U36" s="396"/>
      <c r="V36" s="396"/>
      <c r="W36" s="396"/>
      <c r="X36" s="396"/>
      <c r="Y36" s="397"/>
      <c r="Z36" s="398"/>
      <c r="AA36" s="398"/>
      <c r="AB36" s="170"/>
      <c r="AD36" s="4"/>
    </row>
    <row r="37" s="392" customFormat="1" spans="1:30">
      <c r="A37" s="393"/>
      <c r="B37" s="393"/>
      <c r="C37" s="394"/>
      <c r="D37" s="393"/>
      <c r="E37" s="170"/>
      <c r="F37" s="395"/>
      <c r="G37" s="395"/>
      <c r="H37" s="393"/>
      <c r="I37" s="396"/>
      <c r="J37" s="393"/>
      <c r="K37" s="396"/>
      <c r="L37" s="396"/>
      <c r="M37" s="396"/>
      <c r="N37" s="396"/>
      <c r="O37" s="396"/>
      <c r="P37" s="396"/>
      <c r="Q37" s="396"/>
      <c r="R37" s="396"/>
      <c r="S37" s="396"/>
      <c r="T37" s="396"/>
      <c r="U37" s="396"/>
      <c r="V37" s="396"/>
      <c r="W37" s="396"/>
      <c r="X37" s="396"/>
      <c r="Y37" s="397"/>
      <c r="Z37" s="398"/>
      <c r="AA37" s="398"/>
      <c r="AB37" s="170"/>
      <c r="AD37" s="4"/>
    </row>
    <row r="38" s="392" customFormat="1" spans="1:30">
      <c r="A38" s="393"/>
      <c r="B38" s="393"/>
      <c r="C38" s="394"/>
      <c r="D38" s="393"/>
      <c r="E38" s="170"/>
      <c r="F38" s="395"/>
      <c r="G38" s="395"/>
      <c r="H38" s="393"/>
      <c r="I38" s="396"/>
      <c r="J38" s="393"/>
      <c r="K38" s="396"/>
      <c r="L38" s="396"/>
      <c r="M38" s="396"/>
      <c r="N38" s="396"/>
      <c r="O38" s="396"/>
      <c r="P38" s="396"/>
      <c r="Q38" s="396"/>
      <c r="R38" s="396"/>
      <c r="S38" s="396"/>
      <c r="T38" s="396"/>
      <c r="U38" s="396"/>
      <c r="V38" s="396"/>
      <c r="W38" s="396"/>
      <c r="X38" s="396"/>
      <c r="Y38" s="397"/>
      <c r="Z38" s="398"/>
      <c r="AA38" s="398"/>
      <c r="AB38" s="170"/>
      <c r="AD38" s="4"/>
    </row>
  </sheetData>
  <sheetProtection algorithmName="SHA-512" hashValue="nDHYwZ6oYpJyy4ZG0XJbHEJOMXvhXUYdqX5EBRIz3+pR4UWiqu03C2RMl2LGAK4joWmUx1pWBPU3Mm+LSW95aw==" saltValue="WaMAW7BK/d/WeEupqad2Xw==" spinCount="100000" sheet="1" objects="1"/>
  <mergeCells count="31">
    <mergeCell ref="A1:Y1"/>
    <mergeCell ref="E2:U2"/>
    <mergeCell ref="E3:G3"/>
    <mergeCell ref="H3:M3"/>
    <mergeCell ref="H4:K4"/>
    <mergeCell ref="A2:A6"/>
    <mergeCell ref="B2:B6"/>
    <mergeCell ref="C2:C6"/>
    <mergeCell ref="D2:D6"/>
    <mergeCell ref="E4:E5"/>
    <mergeCell ref="F4:F5"/>
    <mergeCell ref="G4:G5"/>
    <mergeCell ref="L4:L5"/>
    <mergeCell ref="M4:M5"/>
    <mergeCell ref="N3:N5"/>
    <mergeCell ref="O3:O5"/>
    <mergeCell ref="P3:P5"/>
    <mergeCell ref="Q3:Q5"/>
    <mergeCell ref="R3:R5"/>
    <mergeCell ref="S3:S5"/>
    <mergeCell ref="T3:T5"/>
    <mergeCell ref="U3:U5"/>
    <mergeCell ref="V2:V5"/>
    <mergeCell ref="W2:W5"/>
    <mergeCell ref="X2:X3"/>
    <mergeCell ref="X4:X5"/>
    <mergeCell ref="Y2:Y3"/>
    <mergeCell ref="Y4:Y5"/>
    <mergeCell ref="Z2:Z6"/>
    <mergeCell ref="AA2:AA6"/>
    <mergeCell ref="AD2:AD7"/>
  </mergeCells>
  <dataValidations count="2">
    <dataValidation type="decimal" operator="lessThanOrEqual" allowBlank="1" showInputMessage="1" showErrorMessage="1" error="报价浮动率不得＞100%；" prompt="报价浮动率不得＞100%；" sqref="Y6">
      <formula1>1</formula1>
    </dataValidation>
    <dataValidation type="decimal" operator="lessThanOrEqual" allowBlank="1" showInputMessage="1" showErrorMessage="1" error="根据投标报价文件，报价浮动率不得＞100%；" prompt="根据投标报价文件，报价浮动率不得＞100%；" sqref="Y1:Y5 Y7:Y1048576">
      <formula1>1</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CA276"/>
  <sheetViews>
    <sheetView zoomScale="85" zoomScaleNormal="85" workbookViewId="0">
      <pane ySplit="6" topLeftCell="A36" activePane="bottomLeft" state="frozen"/>
      <selection/>
      <selection pane="bottomLeft" activeCell="U50" sqref="U50"/>
    </sheetView>
  </sheetViews>
  <sheetFormatPr defaultColWidth="9" defaultRowHeight="15.6"/>
  <cols>
    <col min="1" max="1" width="13.9259259259259" style="244" customWidth="1"/>
    <col min="2" max="2" width="30.1759259259259" style="244" customWidth="1"/>
    <col min="3" max="3" width="50.6296296296296" style="245" customWidth="1"/>
    <col min="4" max="4" width="6.59259259259259" style="244" customWidth="1"/>
    <col min="5" max="5" width="9.4537037037037" style="246" customWidth="1" collapsed="1"/>
    <col min="6" max="6" width="11.7407407407407" style="247" hidden="1" customWidth="1" outlineLevel="1"/>
    <col min="7" max="7" width="12.0555555555556" style="247" customWidth="1"/>
    <col min="8" max="8" width="13.1296296296296" style="244" customWidth="1"/>
    <col min="9" max="9" width="9.12962962962963" style="248" customWidth="1"/>
    <col min="10" max="10" width="6.43518518518519" style="244" customWidth="1"/>
    <col min="11" max="11" width="9.12962962962963" style="248" customWidth="1" collapsed="1"/>
    <col min="12" max="12" width="9.82407407407407" style="248" hidden="1" customWidth="1" outlineLevel="1"/>
    <col min="13" max="13" width="10.6296296296296" style="248" customWidth="1" collapsed="1"/>
    <col min="14" max="14" width="9.49074074074074" style="248" hidden="1" customWidth="1" outlineLevel="1"/>
    <col min="15" max="15" width="10.6296296296296" style="248" customWidth="1" collapsed="1"/>
    <col min="16" max="16" width="13.1296296296296" style="248" hidden="1" customWidth="1" outlineLevel="1"/>
    <col min="17" max="17" width="13.1296296296296" style="248" customWidth="1" collapsed="1"/>
    <col min="18" max="18" width="13.1296296296296" style="248" hidden="1" customWidth="1" outlineLevel="1"/>
    <col min="19" max="19" width="13.1296296296296" style="248" customWidth="1" collapsed="1"/>
    <col min="20" max="20" width="15.1296296296296" style="248" hidden="1" customWidth="1" outlineLevel="1"/>
    <col min="21" max="21" width="15.1296296296296" style="248" customWidth="1" collapsed="1"/>
    <col min="22" max="22" width="15.1296296296296" style="249" hidden="1" customWidth="1" outlineLevel="1"/>
    <col min="23" max="23" width="15.1296296296296" style="250" customWidth="1"/>
    <col min="24" max="24" width="9.25" style="251" customWidth="1"/>
    <col min="25" max="25" width="12.6296296296296" style="251" customWidth="1"/>
    <col min="26" max="26" width="15.712962962963" style="246" customWidth="1"/>
    <col min="27" max="27" width="20.8796296296296" style="238" customWidth="1"/>
    <col min="28" max="28" width="66.8148148148148" style="240" customWidth="1"/>
    <col min="29" max="78" width="9" style="238" customWidth="1"/>
    <col min="79" max="79" width="8.25" style="238" customWidth="1"/>
    <col min="80" max="80" width="8.5" style="238" customWidth="1"/>
    <col min="81" max="16384" width="9" style="238"/>
  </cols>
  <sheetData>
    <row r="1" s="238" customFormat="1" ht="35" customHeight="1" spans="1:28">
      <c r="A1" s="252" t="s">
        <v>138</v>
      </c>
      <c r="B1" s="252"/>
      <c r="C1" s="252"/>
      <c r="D1" s="252"/>
      <c r="E1" s="252"/>
      <c r="F1" s="252"/>
      <c r="G1" s="252"/>
      <c r="H1" s="252"/>
      <c r="I1" s="252"/>
      <c r="J1" s="252"/>
      <c r="K1" s="252"/>
      <c r="L1" s="252"/>
      <c r="M1" s="252"/>
      <c r="N1" s="252"/>
      <c r="O1" s="252"/>
      <c r="P1" s="252"/>
      <c r="Q1" s="252"/>
      <c r="R1" s="252"/>
      <c r="S1" s="252"/>
      <c r="T1" s="252"/>
      <c r="U1" s="252"/>
      <c r="V1" s="286"/>
      <c r="W1" s="287"/>
      <c r="X1" s="288">
        <v>0.15</v>
      </c>
      <c r="Y1" s="288">
        <v>0.1</v>
      </c>
      <c r="Z1" s="246"/>
      <c r="AB1" s="306" t="s">
        <v>94</v>
      </c>
    </row>
    <row r="2" s="238" customFormat="1" ht="18" customHeight="1" spans="1:28">
      <c r="A2" s="253" t="s">
        <v>139</v>
      </c>
      <c r="B2" s="254" t="s">
        <v>2</v>
      </c>
      <c r="C2" s="254" t="s">
        <v>95</v>
      </c>
      <c r="D2" s="254" t="s">
        <v>96</v>
      </c>
      <c r="E2" s="255" t="s">
        <v>97</v>
      </c>
      <c r="F2" s="255"/>
      <c r="G2" s="255"/>
      <c r="H2" s="255"/>
      <c r="I2" s="255"/>
      <c r="J2" s="255"/>
      <c r="K2" s="255"/>
      <c r="L2" s="255"/>
      <c r="M2" s="255"/>
      <c r="N2" s="255"/>
      <c r="O2" s="255"/>
      <c r="P2" s="255"/>
      <c r="Q2" s="255"/>
      <c r="R2" s="255"/>
      <c r="S2" s="255"/>
      <c r="T2" s="289" t="s">
        <v>98</v>
      </c>
      <c r="U2" s="289" t="s">
        <v>99</v>
      </c>
      <c r="V2" s="290" t="s">
        <v>100</v>
      </c>
      <c r="W2" s="291" t="s">
        <v>101</v>
      </c>
      <c r="X2" s="292" t="s">
        <v>140</v>
      </c>
      <c r="Y2" s="292" t="s">
        <v>141</v>
      </c>
      <c r="AB2" s="307" t="s">
        <v>102</v>
      </c>
    </row>
    <row r="3" s="238" customFormat="1" ht="18" customHeight="1" spans="1:28">
      <c r="A3" s="256"/>
      <c r="B3" s="257"/>
      <c r="C3" s="257"/>
      <c r="D3" s="257"/>
      <c r="E3" s="257" t="s">
        <v>103</v>
      </c>
      <c r="F3" s="258"/>
      <c r="G3" s="258"/>
      <c r="H3" s="257" t="s">
        <v>104</v>
      </c>
      <c r="I3" s="257"/>
      <c r="J3" s="257"/>
      <c r="K3" s="257"/>
      <c r="L3" s="257"/>
      <c r="M3" s="257"/>
      <c r="N3" s="257" t="s">
        <v>105</v>
      </c>
      <c r="O3" s="257" t="s">
        <v>106</v>
      </c>
      <c r="P3" s="257" t="s">
        <v>107</v>
      </c>
      <c r="Q3" s="257" t="s">
        <v>108</v>
      </c>
      <c r="R3" s="257" t="s">
        <v>109</v>
      </c>
      <c r="S3" s="257" t="s">
        <v>110</v>
      </c>
      <c r="T3" s="293"/>
      <c r="U3" s="293"/>
      <c r="V3" s="294"/>
      <c r="W3" s="295"/>
      <c r="X3" s="292"/>
      <c r="Y3" s="292"/>
      <c r="AB3" s="308"/>
    </row>
    <row r="4" s="238" customFormat="1" ht="18" customHeight="1" spans="1:28">
      <c r="A4" s="256"/>
      <c r="B4" s="257"/>
      <c r="C4" s="257"/>
      <c r="D4" s="257"/>
      <c r="E4" s="257" t="s">
        <v>113</v>
      </c>
      <c r="F4" s="258" t="s">
        <v>114</v>
      </c>
      <c r="G4" s="258" t="s">
        <v>115</v>
      </c>
      <c r="H4" s="257" t="s">
        <v>116</v>
      </c>
      <c r="I4" s="257"/>
      <c r="J4" s="257"/>
      <c r="K4" s="257"/>
      <c r="L4" s="257" t="s">
        <v>142</v>
      </c>
      <c r="M4" s="257" t="s">
        <v>143</v>
      </c>
      <c r="N4" s="257"/>
      <c r="O4" s="257"/>
      <c r="P4" s="257"/>
      <c r="Q4" s="257"/>
      <c r="R4" s="257"/>
      <c r="S4" s="257"/>
      <c r="T4" s="293"/>
      <c r="U4" s="293"/>
      <c r="V4" s="294" t="s">
        <v>119</v>
      </c>
      <c r="W4" s="295" t="s">
        <v>120</v>
      </c>
      <c r="X4" s="292"/>
      <c r="Y4" s="292"/>
      <c r="Z4" s="246"/>
      <c r="AB4" s="308"/>
    </row>
    <row r="5" s="238" customFormat="1" ht="18" customHeight="1" spans="1:28">
      <c r="A5" s="256"/>
      <c r="B5" s="257"/>
      <c r="C5" s="257"/>
      <c r="D5" s="257"/>
      <c r="E5" s="257"/>
      <c r="F5" s="258"/>
      <c r="G5" s="258"/>
      <c r="H5" s="259" t="s">
        <v>121</v>
      </c>
      <c r="I5" s="257" t="s">
        <v>122</v>
      </c>
      <c r="J5" s="257" t="s">
        <v>123</v>
      </c>
      <c r="K5" s="257" t="s">
        <v>124</v>
      </c>
      <c r="L5" s="257"/>
      <c r="M5" s="257"/>
      <c r="N5" s="257"/>
      <c r="O5" s="257"/>
      <c r="P5" s="257"/>
      <c r="Q5" s="257"/>
      <c r="R5" s="257"/>
      <c r="S5" s="257"/>
      <c r="T5" s="293"/>
      <c r="U5" s="293"/>
      <c r="V5" s="294"/>
      <c r="W5" s="295"/>
      <c r="X5" s="292"/>
      <c r="Y5" s="292"/>
      <c r="Z5" s="246"/>
      <c r="AB5" s="308"/>
    </row>
    <row r="6" s="238" customFormat="1" ht="18" customHeight="1" spans="1:28">
      <c r="A6" s="256"/>
      <c r="B6" s="257"/>
      <c r="C6" s="257"/>
      <c r="D6" s="257"/>
      <c r="E6" s="257" t="s">
        <v>75</v>
      </c>
      <c r="F6" s="258" t="s">
        <v>125</v>
      </c>
      <c r="G6" s="258" t="s">
        <v>125</v>
      </c>
      <c r="H6" s="257" t="s">
        <v>75</v>
      </c>
      <c r="I6" s="257" t="s">
        <v>126</v>
      </c>
      <c r="J6" s="257" t="s">
        <v>75</v>
      </c>
      <c r="K6" s="257" t="s">
        <v>127</v>
      </c>
      <c r="L6" s="257" t="s">
        <v>128</v>
      </c>
      <c r="M6" s="257" t="s">
        <v>128</v>
      </c>
      <c r="N6" s="257" t="s">
        <v>129</v>
      </c>
      <c r="O6" s="257" t="s">
        <v>129</v>
      </c>
      <c r="P6" s="257" t="s">
        <v>144</v>
      </c>
      <c r="Q6" s="257" t="s">
        <v>144</v>
      </c>
      <c r="R6" s="257" t="s">
        <v>145</v>
      </c>
      <c r="S6" s="257" t="s">
        <v>145</v>
      </c>
      <c r="T6" s="293" t="s">
        <v>133</v>
      </c>
      <c r="U6" s="293" t="s">
        <v>133</v>
      </c>
      <c r="V6" s="294">
        <v>0.97</v>
      </c>
      <c r="W6" s="296"/>
      <c r="X6" s="292"/>
      <c r="Y6" s="292"/>
      <c r="Z6" s="246"/>
      <c r="AB6" s="308"/>
    </row>
    <row r="7" s="238" customFormat="1" ht="32" customHeight="1" spans="1:28">
      <c r="A7" s="256" t="s">
        <v>5</v>
      </c>
      <c r="B7" s="257" t="s">
        <v>21</v>
      </c>
      <c r="C7" s="257"/>
      <c r="D7" s="257"/>
      <c r="E7" s="257"/>
      <c r="F7" s="258"/>
      <c r="G7" s="258"/>
      <c r="H7" s="257"/>
      <c r="I7" s="257"/>
      <c r="J7" s="257"/>
      <c r="K7" s="257"/>
      <c r="L7" s="257"/>
      <c r="M7" s="257"/>
      <c r="N7" s="257"/>
      <c r="O7" s="257"/>
      <c r="P7" s="257"/>
      <c r="Q7" s="257"/>
      <c r="R7" s="257"/>
      <c r="S7" s="257"/>
      <c r="T7" s="293"/>
      <c r="U7" s="293"/>
      <c r="V7" s="297">
        <f>$V$6</f>
        <v>0.97</v>
      </c>
      <c r="W7" s="298"/>
      <c r="X7" s="299"/>
      <c r="Y7" s="292"/>
      <c r="Z7" s="246"/>
      <c r="AB7" s="308"/>
    </row>
    <row r="8" s="238" customFormat="1" ht="30" customHeight="1" outlineLevel="1" spans="1:28">
      <c r="A8" s="260" t="s">
        <v>20</v>
      </c>
      <c r="B8" s="261" t="s">
        <v>30</v>
      </c>
      <c r="C8" s="262"/>
      <c r="D8" s="261"/>
      <c r="E8" s="261"/>
      <c r="F8" s="263"/>
      <c r="G8" s="263"/>
      <c r="H8" s="261"/>
      <c r="I8" s="274"/>
      <c r="J8" s="261"/>
      <c r="K8" s="274"/>
      <c r="L8" s="274"/>
      <c r="M8" s="274"/>
      <c r="N8" s="274"/>
      <c r="O8" s="274"/>
      <c r="P8" s="274"/>
      <c r="Q8" s="274"/>
      <c r="R8" s="274"/>
      <c r="S8" s="274"/>
      <c r="T8" s="274"/>
      <c r="U8" s="274"/>
      <c r="V8" s="297">
        <f>$V$6</f>
        <v>0.97</v>
      </c>
      <c r="W8" s="298"/>
      <c r="X8" s="300"/>
      <c r="Y8" s="300"/>
      <c r="Z8" s="246"/>
      <c r="AB8" s="308"/>
    </row>
    <row r="9" s="238" customFormat="1" ht="30" customHeight="1" outlineLevel="2" spans="1:28">
      <c r="A9" s="260" t="s">
        <v>29</v>
      </c>
      <c r="B9" s="261" t="s">
        <v>31</v>
      </c>
      <c r="C9" s="262"/>
      <c r="D9" s="261"/>
      <c r="E9" s="261"/>
      <c r="F9" s="263"/>
      <c r="G9" s="263"/>
      <c r="H9" s="261"/>
      <c r="I9" s="274"/>
      <c r="J9" s="261"/>
      <c r="K9" s="274"/>
      <c r="L9" s="274"/>
      <c r="M9" s="274"/>
      <c r="N9" s="274"/>
      <c r="O9" s="274"/>
      <c r="P9" s="274"/>
      <c r="Q9" s="274"/>
      <c r="R9" s="274"/>
      <c r="S9" s="274"/>
      <c r="T9" s="274"/>
      <c r="U9" s="274"/>
      <c r="V9" s="297">
        <f>$V$6</f>
        <v>0.97</v>
      </c>
      <c r="W9" s="301">
        <v>1</v>
      </c>
      <c r="X9" s="300"/>
      <c r="Y9" s="300"/>
      <c r="Z9" s="246"/>
      <c r="AB9" s="308"/>
    </row>
    <row r="10" s="238" customFormat="1" ht="96" customHeight="1" outlineLevel="3" spans="1:28">
      <c r="A10" s="264" t="s">
        <v>146</v>
      </c>
      <c r="B10" s="265" t="s">
        <v>147</v>
      </c>
      <c r="C10" s="266" t="s">
        <v>148</v>
      </c>
      <c r="D10" s="267" t="s">
        <v>149</v>
      </c>
      <c r="E10" s="268" t="s">
        <v>137</v>
      </c>
      <c r="F10" s="269">
        <f>Y10*X10</f>
        <v>0.574736842105261</v>
      </c>
      <c r="G10" s="267">
        <f>F10*V10*W10</f>
        <v>0.557494736842103</v>
      </c>
      <c r="H10" s="265" t="s">
        <v>75</v>
      </c>
      <c r="I10" s="275"/>
      <c r="J10" s="265" t="s">
        <v>75</v>
      </c>
      <c r="K10" s="275"/>
      <c r="L10" s="276">
        <v>0</v>
      </c>
      <c r="M10" s="267">
        <f t="shared" ref="M10:M15" si="0">L10*V10*W10</f>
        <v>0</v>
      </c>
      <c r="N10" s="276">
        <v>1.74</v>
      </c>
      <c r="O10" s="267">
        <f t="shared" ref="O10:O15" si="1">N10*V10*W10</f>
        <v>1.6878</v>
      </c>
      <c r="P10" s="276">
        <f t="shared" ref="P10:P15" si="2">(F10+N10)*X$1</f>
        <v>0.347210526315789</v>
      </c>
      <c r="Q10" s="276">
        <f t="shared" ref="Q10:Q15" si="3">(G10+O10)*X$1</f>
        <v>0.336794210526315</v>
      </c>
      <c r="R10" s="276">
        <f t="shared" ref="R10:R15" si="4">(F10+N10)*Y$1</f>
        <v>0.231473684210526</v>
      </c>
      <c r="S10" s="276">
        <f t="shared" ref="S10:S15" si="5">(G10+O10)*$Y$1</f>
        <v>0.22452947368421</v>
      </c>
      <c r="T10" s="275">
        <f t="shared" ref="T10:T15" si="6">F10+I10*K10+L10+N10+P10+R10</f>
        <v>2.89342105263158</v>
      </c>
      <c r="U10" s="275">
        <f t="shared" ref="U10:U15" si="7">G10+I10*K10+M10+O10+Q10+S10</f>
        <v>2.80661842105263</v>
      </c>
      <c r="V10" s="302">
        <f t="shared" ref="V10:V15" si="8">$V$9</f>
        <v>0.97</v>
      </c>
      <c r="W10" s="303">
        <f t="shared" ref="W10:W15" si="9">$W$9</f>
        <v>1</v>
      </c>
      <c r="X10" s="304">
        <f>IFERROR(VLOOKUP(E10,人工费调整!B:E,4,FALSE),0)</f>
        <v>1.02631578947368</v>
      </c>
      <c r="Y10" s="309">
        <v>0.56</v>
      </c>
      <c r="Z10" s="246"/>
      <c r="AB10" s="308"/>
    </row>
    <row r="11" s="238" customFormat="1" ht="109" customHeight="1" outlineLevel="3" spans="1:28">
      <c r="A11" s="264" t="s">
        <v>150</v>
      </c>
      <c r="B11" s="268" t="s">
        <v>151</v>
      </c>
      <c r="C11" s="266" t="s">
        <v>152</v>
      </c>
      <c r="D11" s="267" t="s">
        <v>136</v>
      </c>
      <c r="E11" s="268" t="s">
        <v>137</v>
      </c>
      <c r="F11" s="269">
        <f t="shared" ref="F10:F15" si="10">Y11*X11</f>
        <v>2.19631578947368</v>
      </c>
      <c r="G11" s="267">
        <f t="shared" ref="G10:G15" si="11">F11*V11*W11</f>
        <v>2.13042631578947</v>
      </c>
      <c r="H11" s="265" t="s">
        <v>75</v>
      </c>
      <c r="I11" s="275"/>
      <c r="J11" s="265" t="s">
        <v>75</v>
      </c>
      <c r="K11" s="275"/>
      <c r="L11" s="276">
        <v>0</v>
      </c>
      <c r="M11" s="267">
        <f t="shared" si="0"/>
        <v>0</v>
      </c>
      <c r="N11" s="276">
        <f>3.24*0.85</f>
        <v>2.754</v>
      </c>
      <c r="O11" s="267">
        <f t="shared" si="1"/>
        <v>2.67138</v>
      </c>
      <c r="P11" s="276">
        <f t="shared" si="2"/>
        <v>0.742547368421051</v>
      </c>
      <c r="Q11" s="276">
        <f t="shared" si="3"/>
        <v>0.72027094736842</v>
      </c>
      <c r="R11" s="276">
        <f t="shared" si="4"/>
        <v>0.495031578947368</v>
      </c>
      <c r="S11" s="276">
        <f t="shared" si="5"/>
        <v>0.480180631578947</v>
      </c>
      <c r="T11" s="275">
        <f t="shared" si="6"/>
        <v>6.18789473684209</v>
      </c>
      <c r="U11" s="275">
        <f t="shared" si="7"/>
        <v>6.00225789473684</v>
      </c>
      <c r="V11" s="302">
        <f t="shared" si="8"/>
        <v>0.97</v>
      </c>
      <c r="W11" s="303">
        <f t="shared" si="9"/>
        <v>1</v>
      </c>
      <c r="X11" s="304">
        <f>IFERROR(VLOOKUP(E11,人工费调整!B:E,4,FALSE),0)</f>
        <v>1.02631578947368</v>
      </c>
      <c r="Y11" s="310">
        <v>2.14</v>
      </c>
      <c r="Z11" s="246"/>
      <c r="AB11" s="308"/>
    </row>
    <row r="12" s="238" customFormat="1" ht="114" customHeight="1" outlineLevel="3" spans="1:28">
      <c r="A12" s="264" t="s">
        <v>153</v>
      </c>
      <c r="B12" s="268" t="s">
        <v>154</v>
      </c>
      <c r="C12" s="266" t="s">
        <v>155</v>
      </c>
      <c r="D12" s="267" t="s">
        <v>136</v>
      </c>
      <c r="E12" s="268" t="s">
        <v>137</v>
      </c>
      <c r="F12" s="269">
        <f t="shared" si="10"/>
        <v>6.57868421052629</v>
      </c>
      <c r="G12" s="267">
        <f t="shared" si="11"/>
        <v>6.3813236842105</v>
      </c>
      <c r="H12" s="265" t="s">
        <v>75</v>
      </c>
      <c r="I12" s="275"/>
      <c r="J12" s="265" t="s">
        <v>75</v>
      </c>
      <c r="K12" s="275"/>
      <c r="L12" s="276">
        <v>0</v>
      </c>
      <c r="M12" s="267">
        <f t="shared" si="0"/>
        <v>0</v>
      </c>
      <c r="N12" s="276">
        <f>3.16*0.85</f>
        <v>2.686</v>
      </c>
      <c r="O12" s="267">
        <f t="shared" si="1"/>
        <v>2.60542</v>
      </c>
      <c r="P12" s="276">
        <f t="shared" si="2"/>
        <v>1.38970263157894</v>
      </c>
      <c r="Q12" s="276">
        <f t="shared" si="3"/>
        <v>1.34801155263158</v>
      </c>
      <c r="R12" s="276">
        <f t="shared" si="4"/>
        <v>0.926468421052629</v>
      </c>
      <c r="S12" s="276">
        <f t="shared" si="5"/>
        <v>0.89867436842105</v>
      </c>
      <c r="T12" s="275">
        <f t="shared" si="6"/>
        <v>11.5808552631579</v>
      </c>
      <c r="U12" s="275">
        <f t="shared" si="7"/>
        <v>11.2334296052631</v>
      </c>
      <c r="V12" s="302">
        <f t="shared" si="8"/>
        <v>0.97</v>
      </c>
      <c r="W12" s="303">
        <f t="shared" si="9"/>
        <v>1</v>
      </c>
      <c r="X12" s="304">
        <f>IFERROR(VLOOKUP(E12,人工费调整!B:E,4,FALSE),0)</f>
        <v>1.02631578947368</v>
      </c>
      <c r="Y12" s="310">
        <v>6.41</v>
      </c>
      <c r="Z12" s="246"/>
      <c r="AB12" s="308"/>
    </row>
    <row r="13" s="238" customFormat="1" ht="106" customHeight="1" outlineLevel="3" spans="1:28">
      <c r="A13" s="264" t="s">
        <v>156</v>
      </c>
      <c r="B13" s="268" t="s">
        <v>157</v>
      </c>
      <c r="C13" s="266" t="s">
        <v>158</v>
      </c>
      <c r="D13" s="267" t="s">
        <v>136</v>
      </c>
      <c r="E13" s="268" t="s">
        <v>137</v>
      </c>
      <c r="F13" s="269">
        <f t="shared" si="10"/>
        <v>3.07484210526315</v>
      </c>
      <c r="G13" s="267">
        <f t="shared" si="11"/>
        <v>2.98259684210526</v>
      </c>
      <c r="H13" s="265" t="s">
        <v>75</v>
      </c>
      <c r="I13" s="275"/>
      <c r="J13" s="265" t="s">
        <v>75</v>
      </c>
      <c r="K13" s="275"/>
      <c r="L13" s="276">
        <v>0</v>
      </c>
      <c r="M13" s="267">
        <f t="shared" si="0"/>
        <v>0</v>
      </c>
      <c r="N13" s="276">
        <f>3.24*1.4</f>
        <v>4.536</v>
      </c>
      <c r="O13" s="267">
        <f t="shared" si="1"/>
        <v>4.39992</v>
      </c>
      <c r="P13" s="276">
        <f t="shared" si="2"/>
        <v>1.14162631578947</v>
      </c>
      <c r="Q13" s="276">
        <f t="shared" si="3"/>
        <v>1.10737752631579</v>
      </c>
      <c r="R13" s="276">
        <f t="shared" si="4"/>
        <v>0.761084210526315</v>
      </c>
      <c r="S13" s="276">
        <f t="shared" si="5"/>
        <v>0.738251684210526</v>
      </c>
      <c r="T13" s="275">
        <f t="shared" si="6"/>
        <v>9.51355263157893</v>
      </c>
      <c r="U13" s="275">
        <f t="shared" si="7"/>
        <v>9.22814605263157</v>
      </c>
      <c r="V13" s="302">
        <f t="shared" si="8"/>
        <v>0.97</v>
      </c>
      <c r="W13" s="303">
        <f t="shared" si="9"/>
        <v>1</v>
      </c>
      <c r="X13" s="304">
        <f>IFERROR(VLOOKUP(E13,人工费调整!B:E,4,FALSE),0)</f>
        <v>1.02631578947368</v>
      </c>
      <c r="Y13" s="310">
        <f>2.14*1.4</f>
        <v>2.996</v>
      </c>
      <c r="Z13" s="246"/>
      <c r="AB13" s="308"/>
    </row>
    <row r="14" s="238" customFormat="1" ht="117" customHeight="1" outlineLevel="3" spans="1:28">
      <c r="A14" s="264" t="s">
        <v>159</v>
      </c>
      <c r="B14" s="268" t="s">
        <v>160</v>
      </c>
      <c r="C14" s="266" t="s">
        <v>161</v>
      </c>
      <c r="D14" s="267" t="s">
        <v>136</v>
      </c>
      <c r="E14" s="268" t="s">
        <v>137</v>
      </c>
      <c r="F14" s="269">
        <f t="shared" si="10"/>
        <v>9.2101578947368</v>
      </c>
      <c r="G14" s="267">
        <f t="shared" si="11"/>
        <v>8.9338531578947</v>
      </c>
      <c r="H14" s="265" t="s">
        <v>75</v>
      </c>
      <c r="I14" s="275"/>
      <c r="J14" s="265" t="s">
        <v>75</v>
      </c>
      <c r="K14" s="275"/>
      <c r="L14" s="276">
        <v>0</v>
      </c>
      <c r="M14" s="267">
        <f t="shared" si="0"/>
        <v>0</v>
      </c>
      <c r="N14" s="276">
        <f>3.16*1.4</f>
        <v>4.424</v>
      </c>
      <c r="O14" s="267">
        <f t="shared" si="1"/>
        <v>4.29128</v>
      </c>
      <c r="P14" s="276">
        <f t="shared" si="2"/>
        <v>2.04512368421052</v>
      </c>
      <c r="Q14" s="276">
        <f t="shared" si="3"/>
        <v>1.9837699736842</v>
      </c>
      <c r="R14" s="276">
        <f t="shared" si="4"/>
        <v>1.36341578947368</v>
      </c>
      <c r="S14" s="276">
        <f t="shared" si="5"/>
        <v>1.32251331578947</v>
      </c>
      <c r="T14" s="275">
        <f t="shared" si="6"/>
        <v>17.042697368421</v>
      </c>
      <c r="U14" s="275">
        <f t="shared" si="7"/>
        <v>16.5314164473684</v>
      </c>
      <c r="V14" s="302">
        <f t="shared" si="8"/>
        <v>0.97</v>
      </c>
      <c r="W14" s="303">
        <f t="shared" si="9"/>
        <v>1</v>
      </c>
      <c r="X14" s="304">
        <f>IFERROR(VLOOKUP(E14,人工费调整!B:E,4,FALSE),0)</f>
        <v>1.02631578947368</v>
      </c>
      <c r="Y14" s="310">
        <f>6.41*1.4</f>
        <v>8.974</v>
      </c>
      <c r="Z14" s="246"/>
      <c r="AB14" s="308"/>
    </row>
    <row r="15" s="238" customFormat="1" ht="102" customHeight="1" outlineLevel="3" spans="1:28">
      <c r="A15" s="264" t="s">
        <v>162</v>
      </c>
      <c r="B15" s="268" t="s">
        <v>163</v>
      </c>
      <c r="C15" s="266" t="s">
        <v>164</v>
      </c>
      <c r="D15" s="267" t="s">
        <v>136</v>
      </c>
      <c r="E15" s="268" t="s">
        <v>165</v>
      </c>
      <c r="F15" s="269">
        <f t="shared" si="10"/>
        <v>51.1790625</v>
      </c>
      <c r="G15" s="267">
        <f t="shared" si="11"/>
        <v>49.643690625</v>
      </c>
      <c r="H15" s="265" t="s">
        <v>75</v>
      </c>
      <c r="I15" s="275"/>
      <c r="J15" s="265" t="s">
        <v>75</v>
      </c>
      <c r="K15" s="275"/>
      <c r="L15" s="276">
        <v>0</v>
      </c>
      <c r="M15" s="267">
        <f t="shared" si="0"/>
        <v>0</v>
      </c>
      <c r="N15" s="276">
        <v>4.16</v>
      </c>
      <c r="O15" s="267">
        <f t="shared" si="1"/>
        <v>4.0352</v>
      </c>
      <c r="P15" s="276">
        <f t="shared" si="2"/>
        <v>8.300859375</v>
      </c>
      <c r="Q15" s="276">
        <f t="shared" si="3"/>
        <v>8.05183359375</v>
      </c>
      <c r="R15" s="276">
        <f t="shared" si="4"/>
        <v>5.53390625</v>
      </c>
      <c r="S15" s="276">
        <f t="shared" si="5"/>
        <v>5.3678890625</v>
      </c>
      <c r="T15" s="275">
        <f t="shared" si="6"/>
        <v>69.173828125</v>
      </c>
      <c r="U15" s="275">
        <f t="shared" si="7"/>
        <v>67.09861328125</v>
      </c>
      <c r="V15" s="302">
        <f t="shared" si="8"/>
        <v>0.97</v>
      </c>
      <c r="W15" s="303">
        <f t="shared" si="9"/>
        <v>1</v>
      </c>
      <c r="X15" s="304">
        <f>IFERROR(VLOOKUP(E15,人工费调整!B:E,4,FALSE),0)</f>
        <v>0.96875</v>
      </c>
      <c r="Y15" s="310">
        <v>52.83</v>
      </c>
      <c r="Z15" s="311"/>
      <c r="AB15" s="308"/>
    </row>
    <row r="16" s="238" customFormat="1" ht="30" customHeight="1" outlineLevel="2" spans="1:28">
      <c r="A16" s="260" t="s">
        <v>43</v>
      </c>
      <c r="B16" s="261" t="s">
        <v>34</v>
      </c>
      <c r="C16" s="262"/>
      <c r="D16" s="261"/>
      <c r="E16" s="261"/>
      <c r="F16" s="263"/>
      <c r="G16" s="263"/>
      <c r="H16" s="261"/>
      <c r="I16" s="274"/>
      <c r="J16" s="261"/>
      <c r="K16" s="274"/>
      <c r="L16" s="277"/>
      <c r="M16" s="263"/>
      <c r="N16" s="277"/>
      <c r="O16" s="263"/>
      <c r="P16" s="277"/>
      <c r="Q16" s="277"/>
      <c r="R16" s="277"/>
      <c r="S16" s="277"/>
      <c r="T16" s="274"/>
      <c r="U16" s="274"/>
      <c r="V16" s="297">
        <f>$V$6</f>
        <v>0.97</v>
      </c>
      <c r="W16" s="301">
        <v>1</v>
      </c>
      <c r="X16" s="304"/>
      <c r="Y16" s="312"/>
      <c r="Z16" s="311"/>
      <c r="AB16" s="308"/>
    </row>
    <row r="17" s="238" customFormat="1" ht="77" customHeight="1" outlineLevel="3" spans="1:28">
      <c r="A17" s="264" t="s">
        <v>166</v>
      </c>
      <c r="B17" s="268" t="s">
        <v>167</v>
      </c>
      <c r="C17" s="266" t="s">
        <v>168</v>
      </c>
      <c r="D17" s="267" t="s">
        <v>136</v>
      </c>
      <c r="E17" s="268" t="s">
        <v>137</v>
      </c>
      <c r="F17" s="269">
        <f t="shared" ref="F17:F19" si="12">Y17*X17</f>
        <v>1.62157894736842</v>
      </c>
      <c r="G17" s="267">
        <f t="shared" ref="G17:G21" si="13">F17*V17*W17</f>
        <v>1.57293157894737</v>
      </c>
      <c r="H17" s="265" t="s">
        <v>75</v>
      </c>
      <c r="I17" s="275"/>
      <c r="J17" s="265" t="s">
        <v>75</v>
      </c>
      <c r="K17" s="275"/>
      <c r="L17" s="276">
        <v>0</v>
      </c>
      <c r="M17" s="267">
        <f t="shared" ref="M17:M21" si="14">L17*V17*W17</f>
        <v>0</v>
      </c>
      <c r="N17" s="276">
        <v>33.17</v>
      </c>
      <c r="O17" s="267">
        <f t="shared" ref="O17:O21" si="15">N17*V17*W17</f>
        <v>32.1749</v>
      </c>
      <c r="P17" s="276">
        <f>(F17+N17)*X$1</f>
        <v>5.21873684210526</v>
      </c>
      <c r="Q17" s="276">
        <f>(G17+O17)*X$1</f>
        <v>5.06217473684211</v>
      </c>
      <c r="R17" s="276">
        <f>(F17+N17)*Y$1</f>
        <v>3.47915789473684</v>
      </c>
      <c r="S17" s="276">
        <f>(G17+O17)*$Y$1</f>
        <v>3.37478315789474</v>
      </c>
      <c r="T17" s="275">
        <f t="shared" ref="T17:T21" si="16">F17+I17*K17+L17+N17+P17+R17</f>
        <v>43.4894736842105</v>
      </c>
      <c r="U17" s="275">
        <f t="shared" ref="U17:U21" si="17">G17+I17*K17+M17+O17+Q17+S17</f>
        <v>42.1847894736842</v>
      </c>
      <c r="V17" s="302">
        <f>$V$16</f>
        <v>0.97</v>
      </c>
      <c r="W17" s="303">
        <f t="shared" ref="W17:W21" si="18">$W$16</f>
        <v>1</v>
      </c>
      <c r="X17" s="304">
        <f>IFERROR(VLOOKUP(E17,人工费调整!B:E,4,FALSE),0)</f>
        <v>1.02631578947368</v>
      </c>
      <c r="Y17" s="310">
        <v>1.58</v>
      </c>
      <c r="Z17" s="246"/>
      <c r="AB17" s="308"/>
    </row>
    <row r="18" s="238" customFormat="1" ht="77" customHeight="1" outlineLevel="3" spans="1:28">
      <c r="A18" s="264" t="s">
        <v>169</v>
      </c>
      <c r="B18" s="268" t="s">
        <v>170</v>
      </c>
      <c r="C18" s="266" t="s">
        <v>171</v>
      </c>
      <c r="D18" s="267" t="s">
        <v>136</v>
      </c>
      <c r="E18" s="268" t="s">
        <v>137</v>
      </c>
      <c r="F18" s="269">
        <f t="shared" si="12"/>
        <v>37.7478947368421</v>
      </c>
      <c r="G18" s="267">
        <f t="shared" si="13"/>
        <v>36.6154578947368</v>
      </c>
      <c r="H18" s="265" t="s">
        <v>75</v>
      </c>
      <c r="I18" s="275"/>
      <c r="J18" s="265" t="s">
        <v>75</v>
      </c>
      <c r="K18" s="275"/>
      <c r="L18" s="276">
        <v>20.09</v>
      </c>
      <c r="M18" s="267">
        <f t="shared" si="14"/>
        <v>19.4873</v>
      </c>
      <c r="N18" s="276">
        <v>20.91</v>
      </c>
      <c r="O18" s="267">
        <f t="shared" si="15"/>
        <v>20.2827</v>
      </c>
      <c r="P18" s="276">
        <f>(F18+N18)*X$1</f>
        <v>8.79868421052632</v>
      </c>
      <c r="Q18" s="276">
        <f>(G18+O18)*X$1</f>
        <v>8.53472368421052</v>
      </c>
      <c r="R18" s="276">
        <f>(F18+N18)*Y$1</f>
        <v>5.86578947368421</v>
      </c>
      <c r="S18" s="276">
        <f>(G18+O18)*$Y$1</f>
        <v>5.68981578947368</v>
      </c>
      <c r="T18" s="275">
        <f t="shared" si="16"/>
        <v>93.4123684210526</v>
      </c>
      <c r="U18" s="275">
        <f t="shared" si="17"/>
        <v>90.609997368421</v>
      </c>
      <c r="V18" s="302">
        <f>$V$16</f>
        <v>0.97</v>
      </c>
      <c r="W18" s="303">
        <f t="shared" si="18"/>
        <v>1</v>
      </c>
      <c r="X18" s="305">
        <f>IFERROR(VLOOKUP(E18,人工费调整!B:E,4,FALSE),0)</f>
        <v>1.02631578947368</v>
      </c>
      <c r="Y18" s="310">
        <v>36.78</v>
      </c>
      <c r="Z18" s="246"/>
      <c r="AB18" s="308"/>
    </row>
    <row r="19" s="238" customFormat="1" ht="77" customHeight="1" outlineLevel="3" spans="1:28">
      <c r="A19" s="264" t="s">
        <v>172</v>
      </c>
      <c r="B19" s="268" t="s">
        <v>173</v>
      </c>
      <c r="C19" s="266" t="s">
        <v>174</v>
      </c>
      <c r="D19" s="267" t="s">
        <v>136</v>
      </c>
      <c r="E19" s="268" t="s">
        <v>137</v>
      </c>
      <c r="F19" s="269">
        <f t="shared" si="12"/>
        <v>122.418947368421</v>
      </c>
      <c r="G19" s="267">
        <f t="shared" si="13"/>
        <v>118.746378947368</v>
      </c>
      <c r="H19" s="265" t="s">
        <v>75</v>
      </c>
      <c r="I19" s="275"/>
      <c r="J19" s="265" t="s">
        <v>75</v>
      </c>
      <c r="K19" s="275"/>
      <c r="L19" s="276">
        <v>62.83</v>
      </c>
      <c r="M19" s="267">
        <f t="shared" si="14"/>
        <v>60.9451</v>
      </c>
      <c r="N19" s="276">
        <v>109.69</v>
      </c>
      <c r="O19" s="267">
        <f t="shared" si="15"/>
        <v>106.3993</v>
      </c>
      <c r="P19" s="276">
        <f>(F19+N19)*X$1</f>
        <v>34.8163421052632</v>
      </c>
      <c r="Q19" s="276">
        <f>(G19+O19)*X$1</f>
        <v>33.7718518421053</v>
      </c>
      <c r="R19" s="276">
        <f>(F19+N19)*Y$1</f>
        <v>23.2108947368421</v>
      </c>
      <c r="S19" s="276">
        <f>(G19+O19)*$Y$1</f>
        <v>22.5145678947368</v>
      </c>
      <c r="T19" s="275">
        <f t="shared" si="16"/>
        <v>352.966184210526</v>
      </c>
      <c r="U19" s="275">
        <f t="shared" si="17"/>
        <v>342.37719868421</v>
      </c>
      <c r="V19" s="302">
        <f>$V$16</f>
        <v>0.97</v>
      </c>
      <c r="W19" s="303">
        <f t="shared" si="18"/>
        <v>1</v>
      </c>
      <c r="X19" s="304">
        <f>IFERROR(VLOOKUP(E19,人工费调整!B:E,4,FALSE),0)</f>
        <v>1.02631578947368</v>
      </c>
      <c r="Y19" s="310">
        <v>119.28</v>
      </c>
      <c r="Z19" s="246"/>
      <c r="AB19" s="308"/>
    </row>
    <row r="20" s="238" customFormat="1" ht="77" customHeight="1" outlineLevel="3" spans="1:28">
      <c r="A20" s="264" t="s">
        <v>175</v>
      </c>
      <c r="B20" s="268" t="s">
        <v>176</v>
      </c>
      <c r="C20" s="266" t="s">
        <v>177</v>
      </c>
      <c r="D20" s="267" t="s">
        <v>136</v>
      </c>
      <c r="E20" s="268" t="s">
        <v>137</v>
      </c>
      <c r="F20" s="269">
        <v>23.3333333333333</v>
      </c>
      <c r="G20" s="267">
        <f t="shared" si="13"/>
        <v>22.6333333333333</v>
      </c>
      <c r="H20" s="265" t="s">
        <v>75</v>
      </c>
      <c r="I20" s="275"/>
      <c r="J20" s="265" t="s">
        <v>75</v>
      </c>
      <c r="K20" s="275"/>
      <c r="L20" s="276">
        <v>0</v>
      </c>
      <c r="M20" s="267">
        <f t="shared" si="14"/>
        <v>0</v>
      </c>
      <c r="N20" s="276">
        <v>53.33</v>
      </c>
      <c r="O20" s="267">
        <f t="shared" si="15"/>
        <v>51.7301</v>
      </c>
      <c r="P20" s="276">
        <f>(F20+N20)*X$1</f>
        <v>11.4995</v>
      </c>
      <c r="Q20" s="276">
        <f>(G20+O20)*X$1</f>
        <v>11.154515</v>
      </c>
      <c r="R20" s="276">
        <f>(F20+N20)*Y$1</f>
        <v>7.66633333333333</v>
      </c>
      <c r="S20" s="276">
        <f>(G20+O20)*$Y$1</f>
        <v>7.43634333333333</v>
      </c>
      <c r="T20" s="275">
        <f t="shared" si="16"/>
        <v>95.8291666666666</v>
      </c>
      <c r="U20" s="275">
        <f t="shared" si="17"/>
        <v>92.9542916666666</v>
      </c>
      <c r="V20" s="302">
        <f>$V$16</f>
        <v>0.97</v>
      </c>
      <c r="W20" s="303">
        <f t="shared" si="18"/>
        <v>1</v>
      </c>
      <c r="X20" s="304">
        <f>IFERROR(VLOOKUP(E20,人工费调整!B:E,4,FALSE),0)</f>
        <v>1.02631578947368</v>
      </c>
      <c r="Y20" s="310"/>
      <c r="Z20" s="246"/>
      <c r="AB20" s="308"/>
    </row>
    <row r="21" s="238" customFormat="1" ht="77" customHeight="1" outlineLevel="3" spans="1:28">
      <c r="A21" s="264" t="s">
        <v>178</v>
      </c>
      <c r="B21" s="268" t="s">
        <v>179</v>
      </c>
      <c r="C21" s="266" t="s">
        <v>180</v>
      </c>
      <c r="D21" s="267" t="s">
        <v>136</v>
      </c>
      <c r="E21" s="268" t="s">
        <v>137</v>
      </c>
      <c r="F21" s="269">
        <v>37.0666666666667</v>
      </c>
      <c r="G21" s="267">
        <f t="shared" si="13"/>
        <v>35.9546666666667</v>
      </c>
      <c r="H21" s="265" t="s">
        <v>75</v>
      </c>
      <c r="I21" s="275"/>
      <c r="J21" s="265" t="s">
        <v>75</v>
      </c>
      <c r="K21" s="275"/>
      <c r="L21" s="276">
        <v>0</v>
      </c>
      <c r="M21" s="267">
        <f t="shared" si="14"/>
        <v>0</v>
      </c>
      <c r="N21" s="276">
        <v>85.53</v>
      </c>
      <c r="O21" s="267">
        <f t="shared" si="15"/>
        <v>82.9641</v>
      </c>
      <c r="P21" s="276">
        <f>(F21+N21)*X$1</f>
        <v>18.3895</v>
      </c>
      <c r="Q21" s="276">
        <f>(G21+O21)*X$1</f>
        <v>17.837815</v>
      </c>
      <c r="R21" s="276">
        <f>(F21+N21)*Y$1</f>
        <v>12.2596666666667</v>
      </c>
      <c r="S21" s="276">
        <f>(G21+O21)*$Y$1</f>
        <v>11.8918766666667</v>
      </c>
      <c r="T21" s="275">
        <f t="shared" si="16"/>
        <v>153.245833333333</v>
      </c>
      <c r="U21" s="275">
        <f t="shared" si="17"/>
        <v>148.648458333333</v>
      </c>
      <c r="V21" s="302">
        <f>$V$16</f>
        <v>0.97</v>
      </c>
      <c r="W21" s="303">
        <f t="shared" si="18"/>
        <v>1</v>
      </c>
      <c r="X21" s="304">
        <f>IFERROR(VLOOKUP(E21,人工费调整!B:E,4,FALSE),0)</f>
        <v>1.02631578947368</v>
      </c>
      <c r="Y21" s="310"/>
      <c r="Z21" s="246"/>
      <c r="AB21" s="308"/>
    </row>
    <row r="22" s="238" customFormat="1" ht="30" customHeight="1" outlineLevel="2" spans="1:28">
      <c r="A22" s="260" t="s">
        <v>181</v>
      </c>
      <c r="B22" s="261" t="s">
        <v>37</v>
      </c>
      <c r="C22" s="262"/>
      <c r="D22" s="261"/>
      <c r="E22" s="261"/>
      <c r="F22" s="263"/>
      <c r="G22" s="263"/>
      <c r="H22" s="261"/>
      <c r="I22" s="274"/>
      <c r="J22" s="261"/>
      <c r="K22" s="274"/>
      <c r="L22" s="277"/>
      <c r="M22" s="263"/>
      <c r="N22" s="277"/>
      <c r="O22" s="263"/>
      <c r="P22" s="277"/>
      <c r="Q22" s="277"/>
      <c r="R22" s="277"/>
      <c r="S22" s="277"/>
      <c r="T22" s="274"/>
      <c r="U22" s="274"/>
      <c r="V22" s="297">
        <f>$V$6</f>
        <v>0.97</v>
      </c>
      <c r="W22" s="301">
        <v>1</v>
      </c>
      <c r="X22" s="304"/>
      <c r="Y22" s="312"/>
      <c r="Z22" s="246"/>
      <c r="AB22" s="308"/>
    </row>
    <row r="23" s="238" customFormat="1" ht="84" customHeight="1" outlineLevel="3" spans="1:28">
      <c r="A23" s="264" t="s">
        <v>182</v>
      </c>
      <c r="B23" s="268" t="s">
        <v>183</v>
      </c>
      <c r="C23" s="266" t="s">
        <v>184</v>
      </c>
      <c r="D23" s="267" t="s">
        <v>136</v>
      </c>
      <c r="E23" s="268" t="s">
        <v>137</v>
      </c>
      <c r="F23" s="269">
        <f t="shared" ref="F23:F35" si="19">Y23*X23</f>
        <v>0.903157894736842</v>
      </c>
      <c r="G23" s="267">
        <f t="shared" ref="G23:G35" si="20">F23*V23*W23</f>
        <v>0.876063157894737</v>
      </c>
      <c r="H23" s="265" t="s">
        <v>75</v>
      </c>
      <c r="I23" s="275"/>
      <c r="J23" s="265" t="s">
        <v>75</v>
      </c>
      <c r="K23" s="275"/>
      <c r="L23" s="276">
        <v>0</v>
      </c>
      <c r="M23" s="267">
        <f t="shared" ref="M23:M35" si="21">L23*V23*W23</f>
        <v>0</v>
      </c>
      <c r="N23" s="276">
        <f>7.36-F11-N11</f>
        <v>2.40968421052633</v>
      </c>
      <c r="O23" s="267">
        <f t="shared" ref="O23:O35" si="22">N23*V23*W23</f>
        <v>2.33739368421054</v>
      </c>
      <c r="P23" s="276">
        <f t="shared" ref="P23:P35" si="23">(F23+N23)*X$1</f>
        <v>0.496926315789475</v>
      </c>
      <c r="Q23" s="276">
        <f t="shared" ref="Q23:Q35" si="24">(G23+O23)*X$1</f>
        <v>0.482018526315792</v>
      </c>
      <c r="R23" s="276">
        <f t="shared" ref="R23:R35" si="25">(F23+N23)*Y$1</f>
        <v>0.331284210526317</v>
      </c>
      <c r="S23" s="276">
        <f t="shared" ref="S23:S35" si="26">(G23+O23)*$Y$1</f>
        <v>0.321345684210528</v>
      </c>
      <c r="T23" s="275">
        <f t="shared" ref="T23:T35" si="27">F23+I23*K23+L23+N23+P23+R23</f>
        <v>4.14105263157896</v>
      </c>
      <c r="U23" s="275">
        <f t="shared" ref="U23:U35" si="28">G23+I23*K23+M23+O23+Q23+S23</f>
        <v>4.0168210526316</v>
      </c>
      <c r="V23" s="302">
        <f>$V$22</f>
        <v>0.97</v>
      </c>
      <c r="W23" s="303">
        <f t="shared" ref="W23:W35" si="29">$W$22</f>
        <v>1</v>
      </c>
      <c r="X23" s="304">
        <f>IFERROR(VLOOKUP(E23,人工费调整!B:E,4,FALSE),0)</f>
        <v>1.02631578947368</v>
      </c>
      <c r="Y23" s="310">
        <v>0.88</v>
      </c>
      <c r="Z23" s="246"/>
      <c r="AB23" s="308"/>
    </row>
    <row r="24" s="238" customFormat="1" ht="138" customHeight="1" outlineLevel="3" spans="1:28">
      <c r="A24" s="264" t="s">
        <v>185</v>
      </c>
      <c r="B24" s="268" t="s">
        <v>186</v>
      </c>
      <c r="C24" s="266" t="s">
        <v>187</v>
      </c>
      <c r="D24" s="267" t="s">
        <v>136</v>
      </c>
      <c r="E24" s="268" t="s">
        <v>137</v>
      </c>
      <c r="F24" s="269">
        <f t="shared" si="19"/>
        <v>0.143684210526316</v>
      </c>
      <c r="G24" s="267">
        <f t="shared" si="20"/>
        <v>0.139373684210527</v>
      </c>
      <c r="H24" s="265" t="s">
        <v>75</v>
      </c>
      <c r="I24" s="275"/>
      <c r="J24" s="265" t="s">
        <v>75</v>
      </c>
      <c r="K24" s="275"/>
      <c r="L24" s="276">
        <v>0</v>
      </c>
      <c r="M24" s="267">
        <f t="shared" si="21"/>
        <v>0</v>
      </c>
      <c r="N24" s="276">
        <v>1.16</v>
      </c>
      <c r="O24" s="267">
        <f t="shared" si="22"/>
        <v>1.1252</v>
      </c>
      <c r="P24" s="276">
        <f t="shared" si="23"/>
        <v>0.195552631578947</v>
      </c>
      <c r="Q24" s="276">
        <f t="shared" si="24"/>
        <v>0.189686052631579</v>
      </c>
      <c r="R24" s="276">
        <f t="shared" si="25"/>
        <v>0.130368421052632</v>
      </c>
      <c r="S24" s="276">
        <f t="shared" si="26"/>
        <v>0.126457368421053</v>
      </c>
      <c r="T24" s="275">
        <f t="shared" si="27"/>
        <v>1.62960526315789</v>
      </c>
      <c r="U24" s="275">
        <f t="shared" si="28"/>
        <v>1.58071710526316</v>
      </c>
      <c r="V24" s="302">
        <f t="shared" ref="V24:V35" si="30">$V$22</f>
        <v>0.97</v>
      </c>
      <c r="W24" s="303">
        <f t="shared" si="29"/>
        <v>1</v>
      </c>
      <c r="X24" s="304">
        <f>IFERROR(VLOOKUP(E24,人工费调整!B:E,4,FALSE),0)</f>
        <v>1.02631578947368</v>
      </c>
      <c r="Y24" s="310">
        <v>0.14</v>
      </c>
      <c r="Z24" s="246"/>
      <c r="AB24" s="308"/>
    </row>
    <row r="25" s="238" customFormat="1" ht="84" customHeight="1" outlineLevel="3" spans="1:28">
      <c r="A25" s="264" t="s">
        <v>188</v>
      </c>
      <c r="B25" s="268" t="s">
        <v>189</v>
      </c>
      <c r="C25" s="266" t="s">
        <v>190</v>
      </c>
      <c r="D25" s="267" t="s">
        <v>136</v>
      </c>
      <c r="E25" s="268" t="s">
        <v>137</v>
      </c>
      <c r="F25" s="269">
        <f t="shared" si="19"/>
        <v>1.88842105263158</v>
      </c>
      <c r="G25" s="267">
        <f t="shared" si="20"/>
        <v>1.83176842105263</v>
      </c>
      <c r="H25" s="265" t="s">
        <v>75</v>
      </c>
      <c r="I25" s="275"/>
      <c r="J25" s="265" t="s">
        <v>75</v>
      </c>
      <c r="K25" s="275"/>
      <c r="L25" s="276">
        <v>0</v>
      </c>
      <c r="M25" s="267">
        <f t="shared" si="21"/>
        <v>0</v>
      </c>
      <c r="N25" s="276">
        <f>15.32-F11-N11</f>
        <v>10.3696842105263</v>
      </c>
      <c r="O25" s="267">
        <f t="shared" si="22"/>
        <v>10.0585936842105</v>
      </c>
      <c r="P25" s="276">
        <f t="shared" si="23"/>
        <v>1.83871578947369</v>
      </c>
      <c r="Q25" s="276">
        <f t="shared" si="24"/>
        <v>1.78355431578947</v>
      </c>
      <c r="R25" s="276">
        <f t="shared" si="25"/>
        <v>1.22581052631579</v>
      </c>
      <c r="S25" s="276">
        <f t="shared" si="26"/>
        <v>1.18903621052631</v>
      </c>
      <c r="T25" s="275">
        <f t="shared" si="27"/>
        <v>15.3226315789474</v>
      </c>
      <c r="U25" s="275">
        <f t="shared" si="28"/>
        <v>14.8629526315789</v>
      </c>
      <c r="V25" s="302">
        <f t="shared" si="30"/>
        <v>0.97</v>
      </c>
      <c r="W25" s="303">
        <f t="shared" si="29"/>
        <v>1</v>
      </c>
      <c r="X25" s="304">
        <f>IFERROR(VLOOKUP(E25,人工费调整!B:E,4,FALSE),0)</f>
        <v>1.02631578947368</v>
      </c>
      <c r="Y25" s="310">
        <v>1.84</v>
      </c>
      <c r="Z25" s="246"/>
      <c r="AB25" s="308"/>
    </row>
    <row r="26" s="238" customFormat="1" ht="141" customHeight="1" outlineLevel="3" spans="1:28">
      <c r="A26" s="264" t="s">
        <v>191</v>
      </c>
      <c r="B26" s="268" t="s">
        <v>192</v>
      </c>
      <c r="C26" s="266" t="s">
        <v>193</v>
      </c>
      <c r="D26" s="267" t="s">
        <v>136</v>
      </c>
      <c r="E26" s="268" t="s">
        <v>137</v>
      </c>
      <c r="F26" s="269">
        <f t="shared" si="19"/>
        <v>0.246315789473684</v>
      </c>
      <c r="G26" s="267">
        <f t="shared" si="20"/>
        <v>0.238926315789473</v>
      </c>
      <c r="H26" s="265" t="s">
        <v>75</v>
      </c>
      <c r="I26" s="275"/>
      <c r="J26" s="265" t="s">
        <v>75</v>
      </c>
      <c r="K26" s="275"/>
      <c r="L26" s="276">
        <v>0</v>
      </c>
      <c r="M26" s="267">
        <f t="shared" si="21"/>
        <v>0</v>
      </c>
      <c r="N26" s="276">
        <v>1.98</v>
      </c>
      <c r="O26" s="267">
        <f t="shared" si="22"/>
        <v>1.9206</v>
      </c>
      <c r="P26" s="276">
        <f t="shared" si="23"/>
        <v>0.333947368421053</v>
      </c>
      <c r="Q26" s="276">
        <f t="shared" si="24"/>
        <v>0.323928947368421</v>
      </c>
      <c r="R26" s="276">
        <f t="shared" si="25"/>
        <v>0.222631578947368</v>
      </c>
      <c r="S26" s="276">
        <f t="shared" si="26"/>
        <v>0.215952631578947</v>
      </c>
      <c r="T26" s="275">
        <f t="shared" si="27"/>
        <v>2.78289473684211</v>
      </c>
      <c r="U26" s="275">
        <f t="shared" si="28"/>
        <v>2.69940789473684</v>
      </c>
      <c r="V26" s="302">
        <f t="shared" si="30"/>
        <v>0.97</v>
      </c>
      <c r="W26" s="303">
        <f t="shared" si="29"/>
        <v>1</v>
      </c>
      <c r="X26" s="304">
        <f>IFERROR(VLOOKUP(E26,人工费调整!B:E,4,FALSE),0)</f>
        <v>1.02631578947368</v>
      </c>
      <c r="Y26" s="310">
        <v>0.24</v>
      </c>
      <c r="Z26" s="246"/>
      <c r="AB26" s="308"/>
    </row>
    <row r="27" s="238" customFormat="1" ht="84" customHeight="1" outlineLevel="3" spans="1:28">
      <c r="A27" s="264" t="s">
        <v>194</v>
      </c>
      <c r="B27" s="268" t="s">
        <v>195</v>
      </c>
      <c r="C27" s="266" t="s">
        <v>196</v>
      </c>
      <c r="D27" s="267" t="s">
        <v>136</v>
      </c>
      <c r="E27" s="268" t="s">
        <v>137</v>
      </c>
      <c r="F27" s="269">
        <f t="shared" si="19"/>
        <v>1.63184210526316</v>
      </c>
      <c r="G27" s="267">
        <f t="shared" si="20"/>
        <v>1.58288684210527</v>
      </c>
      <c r="H27" s="265" t="s">
        <v>75</v>
      </c>
      <c r="I27" s="275"/>
      <c r="J27" s="265" t="s">
        <v>75</v>
      </c>
      <c r="K27" s="275"/>
      <c r="L27" s="276">
        <v>0</v>
      </c>
      <c r="M27" s="267">
        <f t="shared" si="21"/>
        <v>0</v>
      </c>
      <c r="N27" s="276">
        <f>13.25-N11-F11</f>
        <v>8.29968421052632</v>
      </c>
      <c r="O27" s="267">
        <f t="shared" si="22"/>
        <v>8.05069368421053</v>
      </c>
      <c r="P27" s="276">
        <f t="shared" si="23"/>
        <v>1.48972894736842</v>
      </c>
      <c r="Q27" s="276">
        <f t="shared" si="24"/>
        <v>1.44503707894737</v>
      </c>
      <c r="R27" s="276">
        <f t="shared" si="25"/>
        <v>0.993152631578949</v>
      </c>
      <c r="S27" s="276">
        <f t="shared" si="26"/>
        <v>0.96335805263158</v>
      </c>
      <c r="T27" s="275">
        <f t="shared" si="27"/>
        <v>12.4144078947369</v>
      </c>
      <c r="U27" s="275">
        <f t="shared" si="28"/>
        <v>12.0419756578947</v>
      </c>
      <c r="V27" s="302">
        <f t="shared" si="30"/>
        <v>0.97</v>
      </c>
      <c r="W27" s="303">
        <f t="shared" si="29"/>
        <v>1</v>
      </c>
      <c r="X27" s="304">
        <f>IFERROR(VLOOKUP(E27,人工费调整!B:E,4,FALSE),0)</f>
        <v>1.02631578947368</v>
      </c>
      <c r="Y27" s="310">
        <v>1.59</v>
      </c>
      <c r="Z27" s="246"/>
      <c r="AB27" s="308"/>
    </row>
    <row r="28" s="238" customFormat="1" ht="84" customHeight="1" outlineLevel="3" spans="1:28">
      <c r="A28" s="264" t="s">
        <v>197</v>
      </c>
      <c r="B28" s="268" t="s">
        <v>198</v>
      </c>
      <c r="C28" s="266" t="s">
        <v>199</v>
      </c>
      <c r="D28" s="267" t="s">
        <v>136</v>
      </c>
      <c r="E28" s="268" t="s">
        <v>137</v>
      </c>
      <c r="F28" s="269">
        <f t="shared" si="19"/>
        <v>0.174473684210526</v>
      </c>
      <c r="G28" s="267">
        <f t="shared" si="20"/>
        <v>0.16923947368421</v>
      </c>
      <c r="H28" s="265" t="s">
        <v>75</v>
      </c>
      <c r="I28" s="275"/>
      <c r="J28" s="265" t="s">
        <v>75</v>
      </c>
      <c r="K28" s="275"/>
      <c r="L28" s="276">
        <v>0</v>
      </c>
      <c r="M28" s="267">
        <f t="shared" si="21"/>
        <v>0</v>
      </c>
      <c r="N28" s="276">
        <v>1.44</v>
      </c>
      <c r="O28" s="267">
        <f t="shared" si="22"/>
        <v>1.3968</v>
      </c>
      <c r="P28" s="276">
        <f t="shared" si="23"/>
        <v>0.242171052631579</v>
      </c>
      <c r="Q28" s="276">
        <f t="shared" si="24"/>
        <v>0.234905921052631</v>
      </c>
      <c r="R28" s="276">
        <f t="shared" si="25"/>
        <v>0.161447368421053</v>
      </c>
      <c r="S28" s="276">
        <f t="shared" si="26"/>
        <v>0.156603947368421</v>
      </c>
      <c r="T28" s="275">
        <f t="shared" si="27"/>
        <v>2.01809210526316</v>
      </c>
      <c r="U28" s="275">
        <f t="shared" si="28"/>
        <v>1.95754934210526</v>
      </c>
      <c r="V28" s="302">
        <f t="shared" si="30"/>
        <v>0.97</v>
      </c>
      <c r="W28" s="303">
        <f t="shared" si="29"/>
        <v>1</v>
      </c>
      <c r="X28" s="304">
        <f>IFERROR(VLOOKUP(E28,人工费调整!B:E,4,FALSE),0)</f>
        <v>1.02631578947368</v>
      </c>
      <c r="Y28" s="310">
        <v>0.17</v>
      </c>
      <c r="Z28" s="246"/>
      <c r="AB28" s="308"/>
    </row>
    <row r="29" s="238" customFormat="1" ht="84" customHeight="1" outlineLevel="3" spans="1:79">
      <c r="A29" s="264" t="s">
        <v>200</v>
      </c>
      <c r="B29" s="268" t="s">
        <v>201</v>
      </c>
      <c r="C29" s="266" t="s">
        <v>202</v>
      </c>
      <c r="D29" s="267" t="s">
        <v>136</v>
      </c>
      <c r="E29" s="268" t="s">
        <v>137</v>
      </c>
      <c r="F29" s="269">
        <f t="shared" si="19"/>
        <v>19.7052631578947</v>
      </c>
      <c r="G29" s="267">
        <f t="shared" si="20"/>
        <v>19.1141052631579</v>
      </c>
      <c r="H29" s="265" t="s">
        <v>75</v>
      </c>
      <c r="I29" s="275"/>
      <c r="J29" s="265" t="s">
        <v>75</v>
      </c>
      <c r="K29" s="275"/>
      <c r="L29" s="278">
        <v>0</v>
      </c>
      <c r="M29" s="267">
        <f t="shared" si="21"/>
        <v>0</v>
      </c>
      <c r="N29" s="276">
        <v>25.15</v>
      </c>
      <c r="O29" s="267">
        <f t="shared" si="22"/>
        <v>24.3955</v>
      </c>
      <c r="P29" s="276">
        <f t="shared" si="23"/>
        <v>6.72828947368421</v>
      </c>
      <c r="Q29" s="276">
        <f t="shared" si="24"/>
        <v>6.52644078947368</v>
      </c>
      <c r="R29" s="276">
        <f t="shared" si="25"/>
        <v>4.48552631578947</v>
      </c>
      <c r="S29" s="276">
        <f t="shared" si="26"/>
        <v>4.35096052631579</v>
      </c>
      <c r="T29" s="275">
        <f t="shared" si="27"/>
        <v>56.0690789473684</v>
      </c>
      <c r="U29" s="275">
        <f t="shared" si="28"/>
        <v>54.3870065789473</v>
      </c>
      <c r="V29" s="302">
        <f t="shared" si="30"/>
        <v>0.97</v>
      </c>
      <c r="W29" s="303">
        <f t="shared" si="29"/>
        <v>1</v>
      </c>
      <c r="X29" s="304">
        <f>IFERROR(VLOOKUP(E29,人工费调整!B:E,4,FALSE),0)</f>
        <v>1.02631578947368</v>
      </c>
      <c r="Y29" s="313">
        <v>19.2</v>
      </c>
      <c r="Z29" s="246"/>
      <c r="AB29" s="308"/>
      <c r="CA29" s="238" t="s">
        <v>203</v>
      </c>
    </row>
    <row r="30" s="238" customFormat="1" ht="84" customHeight="1" outlineLevel="3" spans="1:28">
      <c r="A30" s="264" t="s">
        <v>204</v>
      </c>
      <c r="B30" s="268" t="s">
        <v>205</v>
      </c>
      <c r="C30" s="266" t="s">
        <v>206</v>
      </c>
      <c r="D30" s="267" t="s">
        <v>136</v>
      </c>
      <c r="E30" s="268" t="s">
        <v>137</v>
      </c>
      <c r="F30" s="269">
        <f t="shared" si="19"/>
        <v>0</v>
      </c>
      <c r="G30" s="267">
        <f t="shared" si="20"/>
        <v>0</v>
      </c>
      <c r="H30" s="265" t="s">
        <v>75</v>
      </c>
      <c r="I30" s="275"/>
      <c r="J30" s="265" t="s">
        <v>75</v>
      </c>
      <c r="K30" s="275"/>
      <c r="L30" s="278">
        <v>0</v>
      </c>
      <c r="M30" s="267">
        <f t="shared" si="21"/>
        <v>0</v>
      </c>
      <c r="N30" s="276">
        <v>2.35</v>
      </c>
      <c r="O30" s="267">
        <f t="shared" si="22"/>
        <v>2.2795</v>
      </c>
      <c r="P30" s="276">
        <f t="shared" si="23"/>
        <v>0.3525</v>
      </c>
      <c r="Q30" s="276">
        <f t="shared" si="24"/>
        <v>0.341925</v>
      </c>
      <c r="R30" s="276">
        <f t="shared" si="25"/>
        <v>0.235</v>
      </c>
      <c r="S30" s="276">
        <f t="shared" si="26"/>
        <v>0.22795</v>
      </c>
      <c r="T30" s="275">
        <f t="shared" si="27"/>
        <v>2.9375</v>
      </c>
      <c r="U30" s="275">
        <f t="shared" si="28"/>
        <v>2.849375</v>
      </c>
      <c r="V30" s="302">
        <f t="shared" si="30"/>
        <v>0.97</v>
      </c>
      <c r="W30" s="303">
        <f t="shared" si="29"/>
        <v>1</v>
      </c>
      <c r="X30" s="304">
        <f>IFERROR(VLOOKUP(E30,人工费调整!B:E,4,FALSE),0)</f>
        <v>1.02631578947368</v>
      </c>
      <c r="Y30" s="310">
        <v>0</v>
      </c>
      <c r="Z30" s="246"/>
      <c r="AB30" s="308"/>
    </row>
    <row r="31" s="238" customFormat="1" ht="84" customHeight="1" outlineLevel="3" spans="1:28">
      <c r="A31" s="264" t="s">
        <v>207</v>
      </c>
      <c r="B31" s="268" t="s">
        <v>208</v>
      </c>
      <c r="C31" s="266" t="s">
        <v>209</v>
      </c>
      <c r="D31" s="267" t="s">
        <v>136</v>
      </c>
      <c r="E31" s="268" t="s">
        <v>137</v>
      </c>
      <c r="F31" s="269">
        <f t="shared" si="19"/>
        <v>0.543947368421053</v>
      </c>
      <c r="G31" s="267">
        <f t="shared" si="20"/>
        <v>0.527628947368421</v>
      </c>
      <c r="H31" s="265" t="s">
        <v>75</v>
      </c>
      <c r="I31" s="275"/>
      <c r="J31" s="265" t="s">
        <v>75</v>
      </c>
      <c r="K31" s="275"/>
      <c r="L31" s="278">
        <v>0</v>
      </c>
      <c r="M31" s="267">
        <f t="shared" si="21"/>
        <v>0</v>
      </c>
      <c r="N31" s="276">
        <v>1.78</v>
      </c>
      <c r="O31" s="267">
        <f t="shared" si="22"/>
        <v>1.7266</v>
      </c>
      <c r="P31" s="276">
        <f t="shared" si="23"/>
        <v>0.348592105263158</v>
      </c>
      <c r="Q31" s="276">
        <f t="shared" si="24"/>
        <v>0.338134342105263</v>
      </c>
      <c r="R31" s="276">
        <f t="shared" si="25"/>
        <v>0.232394736842105</v>
      </c>
      <c r="S31" s="276">
        <f t="shared" si="26"/>
        <v>0.225422894736842</v>
      </c>
      <c r="T31" s="275">
        <f t="shared" si="27"/>
        <v>2.90493421052632</v>
      </c>
      <c r="U31" s="275">
        <f t="shared" si="28"/>
        <v>2.81778618421053</v>
      </c>
      <c r="V31" s="302">
        <f t="shared" si="30"/>
        <v>0.97</v>
      </c>
      <c r="W31" s="303">
        <f t="shared" si="29"/>
        <v>1</v>
      </c>
      <c r="X31" s="304">
        <f>IFERROR(VLOOKUP(E31,人工费调整!B:E,4,FALSE),0)</f>
        <v>1.02631578947368</v>
      </c>
      <c r="Y31" s="313">
        <v>0.53</v>
      </c>
      <c r="Z31" s="246"/>
      <c r="AB31" s="308"/>
    </row>
    <row r="32" s="238" customFormat="1" ht="84" customHeight="1" outlineLevel="3" spans="1:28">
      <c r="A32" s="264" t="s">
        <v>210</v>
      </c>
      <c r="B32" s="270" t="s">
        <v>211</v>
      </c>
      <c r="C32" s="266" t="s">
        <v>212</v>
      </c>
      <c r="D32" s="267" t="s">
        <v>136</v>
      </c>
      <c r="E32" s="268" t="s">
        <v>137</v>
      </c>
      <c r="F32" s="269">
        <f t="shared" si="19"/>
        <v>0.400263157894737</v>
      </c>
      <c r="G32" s="267">
        <f t="shared" si="20"/>
        <v>0.388255263157895</v>
      </c>
      <c r="H32" s="265" t="s">
        <v>75</v>
      </c>
      <c r="I32" s="275"/>
      <c r="J32" s="265" t="s">
        <v>75</v>
      </c>
      <c r="K32" s="275"/>
      <c r="L32" s="278">
        <v>0</v>
      </c>
      <c r="M32" s="267">
        <f t="shared" si="21"/>
        <v>0</v>
      </c>
      <c r="N32" s="276">
        <v>1.35</v>
      </c>
      <c r="O32" s="267">
        <f t="shared" si="22"/>
        <v>1.3095</v>
      </c>
      <c r="P32" s="276">
        <f t="shared" si="23"/>
        <v>0.262539473684211</v>
      </c>
      <c r="Q32" s="276">
        <f t="shared" si="24"/>
        <v>0.254663289473684</v>
      </c>
      <c r="R32" s="276">
        <f t="shared" si="25"/>
        <v>0.175026315789474</v>
      </c>
      <c r="S32" s="276">
        <f t="shared" si="26"/>
        <v>0.16977552631579</v>
      </c>
      <c r="T32" s="275">
        <f t="shared" si="27"/>
        <v>2.18782894736842</v>
      </c>
      <c r="U32" s="275">
        <f t="shared" si="28"/>
        <v>2.12219407894737</v>
      </c>
      <c r="V32" s="302">
        <f t="shared" si="30"/>
        <v>0.97</v>
      </c>
      <c r="W32" s="303">
        <f t="shared" si="29"/>
        <v>1</v>
      </c>
      <c r="X32" s="304">
        <f>IFERROR(VLOOKUP(E32,人工费调整!B:E,4,FALSE),0)</f>
        <v>1.02631578947368</v>
      </c>
      <c r="Y32" s="313">
        <v>0.39</v>
      </c>
      <c r="Z32" s="246"/>
      <c r="AB32" s="308"/>
    </row>
    <row r="33" s="238" customFormat="1" ht="84" customHeight="1" outlineLevel="3" spans="1:28">
      <c r="A33" s="264" t="s">
        <v>213</v>
      </c>
      <c r="B33" s="270" t="s">
        <v>214</v>
      </c>
      <c r="C33" s="266" t="s">
        <v>212</v>
      </c>
      <c r="D33" s="267" t="s">
        <v>136</v>
      </c>
      <c r="E33" s="268" t="s">
        <v>137</v>
      </c>
      <c r="F33" s="269">
        <f t="shared" si="19"/>
        <v>0</v>
      </c>
      <c r="G33" s="267">
        <f t="shared" si="20"/>
        <v>0</v>
      </c>
      <c r="H33" s="265" t="s">
        <v>75</v>
      </c>
      <c r="I33" s="275"/>
      <c r="J33" s="265" t="s">
        <v>75</v>
      </c>
      <c r="K33" s="275"/>
      <c r="L33" s="278">
        <v>0</v>
      </c>
      <c r="M33" s="267">
        <f t="shared" si="21"/>
        <v>0</v>
      </c>
      <c r="N33" s="276">
        <v>0.45</v>
      </c>
      <c r="O33" s="267">
        <f t="shared" si="22"/>
        <v>0.4365</v>
      </c>
      <c r="P33" s="276">
        <f t="shared" si="23"/>
        <v>0.0675</v>
      </c>
      <c r="Q33" s="276">
        <f t="shared" si="24"/>
        <v>0.065475</v>
      </c>
      <c r="R33" s="276">
        <f t="shared" si="25"/>
        <v>0.045</v>
      </c>
      <c r="S33" s="276">
        <f t="shared" si="26"/>
        <v>0.04365</v>
      </c>
      <c r="T33" s="275">
        <f t="shared" si="27"/>
        <v>0.5625</v>
      </c>
      <c r="U33" s="275">
        <f t="shared" si="28"/>
        <v>0.545625</v>
      </c>
      <c r="V33" s="302">
        <f t="shared" si="30"/>
        <v>0.97</v>
      </c>
      <c r="W33" s="303">
        <f t="shared" si="29"/>
        <v>1</v>
      </c>
      <c r="X33" s="304">
        <f>IFERROR(VLOOKUP(E33,人工费调整!B:E,4,FALSE),0)</f>
        <v>1.02631578947368</v>
      </c>
      <c r="Y33" s="313">
        <v>0</v>
      </c>
      <c r="Z33" s="246"/>
      <c r="AB33" s="308"/>
    </row>
    <row r="34" s="238" customFormat="1" ht="84" customHeight="1" outlineLevel="3" spans="1:28">
      <c r="A34" s="264" t="s">
        <v>215</v>
      </c>
      <c r="B34" s="268" t="s">
        <v>216</v>
      </c>
      <c r="C34" s="266" t="s">
        <v>217</v>
      </c>
      <c r="D34" s="267" t="s">
        <v>136</v>
      </c>
      <c r="E34" s="268" t="s">
        <v>165</v>
      </c>
      <c r="F34" s="269">
        <f t="shared" si="19"/>
        <v>16.4978125</v>
      </c>
      <c r="G34" s="267">
        <f t="shared" si="20"/>
        <v>16.002878125</v>
      </c>
      <c r="H34" s="265" t="s">
        <v>75</v>
      </c>
      <c r="I34" s="275"/>
      <c r="J34" s="265" t="s">
        <v>75</v>
      </c>
      <c r="K34" s="275"/>
      <c r="L34" s="278">
        <v>0</v>
      </c>
      <c r="M34" s="267">
        <f t="shared" si="21"/>
        <v>0</v>
      </c>
      <c r="N34" s="276">
        <v>0</v>
      </c>
      <c r="O34" s="267">
        <f t="shared" si="22"/>
        <v>0</v>
      </c>
      <c r="P34" s="276">
        <f t="shared" si="23"/>
        <v>2.474671875</v>
      </c>
      <c r="Q34" s="276">
        <f t="shared" si="24"/>
        <v>2.40043171875</v>
      </c>
      <c r="R34" s="276">
        <f t="shared" si="25"/>
        <v>1.64978125</v>
      </c>
      <c r="S34" s="276">
        <f t="shared" si="26"/>
        <v>1.6002878125</v>
      </c>
      <c r="T34" s="275">
        <f t="shared" si="27"/>
        <v>20.622265625</v>
      </c>
      <c r="U34" s="275">
        <f t="shared" si="28"/>
        <v>20.00359765625</v>
      </c>
      <c r="V34" s="302">
        <f t="shared" si="30"/>
        <v>0.97</v>
      </c>
      <c r="W34" s="303">
        <f t="shared" si="29"/>
        <v>1</v>
      </c>
      <c r="X34" s="304">
        <f>IFERROR(VLOOKUP(E34,人工费调整!B:E,4,FALSE),0)</f>
        <v>0.96875</v>
      </c>
      <c r="Y34" s="310">
        <v>17.03</v>
      </c>
      <c r="Z34" s="246"/>
      <c r="AB34" s="308"/>
    </row>
    <row r="35" s="238" customFormat="1" ht="84" customHeight="1" outlineLevel="3" spans="1:28">
      <c r="A35" s="264" t="s">
        <v>218</v>
      </c>
      <c r="B35" s="268" t="s">
        <v>219</v>
      </c>
      <c r="C35" s="266" t="s">
        <v>220</v>
      </c>
      <c r="D35" s="267" t="s">
        <v>136</v>
      </c>
      <c r="E35" s="268" t="s">
        <v>165</v>
      </c>
      <c r="F35" s="269">
        <f t="shared" si="19"/>
        <v>2.635</v>
      </c>
      <c r="G35" s="267">
        <f t="shared" si="20"/>
        <v>2.55595</v>
      </c>
      <c r="H35" s="265" t="s">
        <v>75</v>
      </c>
      <c r="I35" s="275"/>
      <c r="J35" s="265" t="s">
        <v>75</v>
      </c>
      <c r="K35" s="275"/>
      <c r="L35" s="278">
        <v>0</v>
      </c>
      <c r="M35" s="267">
        <f t="shared" si="21"/>
        <v>0</v>
      </c>
      <c r="N35" s="276">
        <v>0</v>
      </c>
      <c r="O35" s="267">
        <f t="shared" si="22"/>
        <v>0</v>
      </c>
      <c r="P35" s="276">
        <f t="shared" si="23"/>
        <v>0.39525</v>
      </c>
      <c r="Q35" s="276">
        <f t="shared" si="24"/>
        <v>0.3833925</v>
      </c>
      <c r="R35" s="276">
        <f t="shared" si="25"/>
        <v>0.2635</v>
      </c>
      <c r="S35" s="276">
        <f t="shared" si="26"/>
        <v>0.255595</v>
      </c>
      <c r="T35" s="275">
        <f t="shared" si="27"/>
        <v>3.29375</v>
      </c>
      <c r="U35" s="275">
        <f t="shared" si="28"/>
        <v>3.1949375</v>
      </c>
      <c r="V35" s="302">
        <f t="shared" si="30"/>
        <v>0.97</v>
      </c>
      <c r="W35" s="303">
        <f t="shared" si="29"/>
        <v>1</v>
      </c>
      <c r="X35" s="304">
        <f>IFERROR(VLOOKUP(E35,人工费调整!B:E,4,FALSE),0)</f>
        <v>0.96875</v>
      </c>
      <c r="Y35" s="310">
        <v>2.72</v>
      </c>
      <c r="Z35" s="246"/>
      <c r="AB35" s="308"/>
    </row>
    <row r="36" s="238" customFormat="1" ht="30" customHeight="1" outlineLevel="2" spans="1:28">
      <c r="A36" s="260" t="s">
        <v>221</v>
      </c>
      <c r="B36" s="261" t="s">
        <v>40</v>
      </c>
      <c r="C36" s="262"/>
      <c r="D36" s="261"/>
      <c r="E36" s="261"/>
      <c r="F36" s="263"/>
      <c r="G36" s="263"/>
      <c r="H36" s="261"/>
      <c r="I36" s="274"/>
      <c r="J36" s="261"/>
      <c r="K36" s="274"/>
      <c r="L36" s="277"/>
      <c r="M36" s="263"/>
      <c r="N36" s="277"/>
      <c r="O36" s="263"/>
      <c r="P36" s="277"/>
      <c r="Q36" s="277"/>
      <c r="R36" s="277"/>
      <c r="S36" s="277"/>
      <c r="T36" s="274"/>
      <c r="U36" s="274"/>
      <c r="V36" s="297">
        <f>$V$6</f>
        <v>0.97</v>
      </c>
      <c r="W36" s="301">
        <v>1</v>
      </c>
      <c r="X36" s="304"/>
      <c r="Y36" s="312"/>
      <c r="Z36" s="246"/>
      <c r="AB36" s="308"/>
    </row>
    <row r="37" s="238" customFormat="1" ht="80" customHeight="1" outlineLevel="3" spans="1:28">
      <c r="A37" s="264" t="s">
        <v>222</v>
      </c>
      <c r="B37" s="268" t="s">
        <v>223</v>
      </c>
      <c r="C37" s="266" t="s">
        <v>224</v>
      </c>
      <c r="D37" s="267" t="s">
        <v>136</v>
      </c>
      <c r="E37" s="268" t="s">
        <v>137</v>
      </c>
      <c r="F37" s="269">
        <f t="shared" ref="F37:F48" si="31">Y37*X37</f>
        <v>5.42921052631579</v>
      </c>
      <c r="G37" s="267">
        <f t="shared" ref="G37:G48" si="32">F37*V37*W37</f>
        <v>5.26633421052632</v>
      </c>
      <c r="H37" s="265" t="s">
        <v>75</v>
      </c>
      <c r="I37" s="275"/>
      <c r="J37" s="265" t="s">
        <v>75</v>
      </c>
      <c r="K37" s="275"/>
      <c r="L37" s="276">
        <v>0</v>
      </c>
      <c r="M37" s="267">
        <f t="shared" ref="M37:M48" si="33">L37*V37*W37</f>
        <v>0</v>
      </c>
      <c r="N37" s="276">
        <v>7.2</v>
      </c>
      <c r="O37" s="267">
        <f t="shared" ref="O37:O48" si="34">N37*V37*W37</f>
        <v>6.984</v>
      </c>
      <c r="P37" s="276">
        <f>(F37+N37)*X$1</f>
        <v>1.89438157894737</v>
      </c>
      <c r="Q37" s="276">
        <f>(G37+O37)*X$1</f>
        <v>1.83755013157895</v>
      </c>
      <c r="R37" s="276">
        <f>(F37+N37)*Y$1</f>
        <v>1.26292105263158</v>
      </c>
      <c r="S37" s="276">
        <f>(G37+O37)*$Y$1</f>
        <v>1.22503342105263</v>
      </c>
      <c r="T37" s="275">
        <f t="shared" ref="T37:T48" si="35">F37+I37*K37+L37+N37+P37+R37</f>
        <v>15.7865131578947</v>
      </c>
      <c r="U37" s="275">
        <f t="shared" ref="U37:U48" si="36">G37+I37*K37+M37+O37+Q37+S37</f>
        <v>15.3129177631579</v>
      </c>
      <c r="V37" s="302">
        <f>$V$36</f>
        <v>0.97</v>
      </c>
      <c r="W37" s="303">
        <f>$W$36</f>
        <v>1</v>
      </c>
      <c r="X37" s="304">
        <f>IFERROR(VLOOKUP(E37,人工费调整!B:E,4,FALSE),0)</f>
        <v>1.02631578947368</v>
      </c>
      <c r="Y37" s="310">
        <v>5.29</v>
      </c>
      <c r="Z37" s="246"/>
      <c r="AB37" s="308"/>
    </row>
    <row r="38" s="238" customFormat="1" ht="80" customHeight="1" outlineLevel="3" spans="1:28">
      <c r="A38" s="264" t="s">
        <v>225</v>
      </c>
      <c r="B38" s="268" t="s">
        <v>226</v>
      </c>
      <c r="C38" s="266" t="s">
        <v>227</v>
      </c>
      <c r="D38" s="267" t="s">
        <v>136</v>
      </c>
      <c r="E38" s="268" t="s">
        <v>137</v>
      </c>
      <c r="F38" s="269">
        <f t="shared" si="31"/>
        <v>4.88526315789474</v>
      </c>
      <c r="G38" s="267">
        <f t="shared" si="32"/>
        <v>4.7387052631579</v>
      </c>
      <c r="H38" s="265" t="s">
        <v>228</v>
      </c>
      <c r="I38" s="275"/>
      <c r="J38" s="267" t="s">
        <v>136</v>
      </c>
      <c r="K38" s="275">
        <v>1</v>
      </c>
      <c r="L38" s="276">
        <v>0</v>
      </c>
      <c r="M38" s="267">
        <f t="shared" si="33"/>
        <v>0</v>
      </c>
      <c r="N38" s="276">
        <v>6.48</v>
      </c>
      <c r="O38" s="267">
        <f t="shared" si="34"/>
        <v>6.2856</v>
      </c>
      <c r="P38" s="276">
        <f>(F38+N38)*X$1</f>
        <v>1.70478947368421</v>
      </c>
      <c r="Q38" s="276">
        <f>(G38+O38)*X$1</f>
        <v>1.65364578947368</v>
      </c>
      <c r="R38" s="276">
        <f>(F38+N38)*Y$1</f>
        <v>1.13652631578947</v>
      </c>
      <c r="S38" s="276">
        <f>(G38+O38)*$Y$1</f>
        <v>1.10243052631579</v>
      </c>
      <c r="T38" s="275">
        <f t="shared" si="35"/>
        <v>14.2065789473684</v>
      </c>
      <c r="U38" s="275">
        <f t="shared" si="36"/>
        <v>13.7803815789474</v>
      </c>
      <c r="V38" s="302">
        <f>$V$36</f>
        <v>0.97</v>
      </c>
      <c r="W38" s="303">
        <f>$W$36</f>
        <v>1</v>
      </c>
      <c r="X38" s="304">
        <f>IFERROR(VLOOKUP(E38,人工费调整!B:E,4,FALSE),0)</f>
        <v>1.02631578947368</v>
      </c>
      <c r="Y38" s="310">
        <v>4.76</v>
      </c>
      <c r="Z38" s="246"/>
      <c r="AB38" s="308"/>
    </row>
    <row r="39" s="239" customFormat="1" ht="30" customHeight="1" outlineLevel="1" spans="1:28">
      <c r="A39" s="260" t="s">
        <v>69</v>
      </c>
      <c r="B39" s="259" t="s">
        <v>44</v>
      </c>
      <c r="C39" s="271"/>
      <c r="D39" s="261"/>
      <c r="E39" s="261"/>
      <c r="F39" s="263"/>
      <c r="G39" s="263"/>
      <c r="H39" s="272"/>
      <c r="I39" s="274"/>
      <c r="J39" s="272"/>
      <c r="K39" s="274"/>
      <c r="L39" s="277"/>
      <c r="M39" s="263"/>
      <c r="N39" s="277"/>
      <c r="O39" s="263"/>
      <c r="P39" s="277"/>
      <c r="Q39" s="277"/>
      <c r="R39" s="277"/>
      <c r="S39" s="277"/>
      <c r="T39" s="274"/>
      <c r="U39" s="274"/>
      <c r="V39" s="297">
        <f>$V$6</f>
        <v>0.97</v>
      </c>
      <c r="W39" s="298"/>
      <c r="X39" s="304"/>
      <c r="Y39" s="314"/>
      <c r="Z39" s="315"/>
      <c r="AB39" s="308"/>
    </row>
    <row r="40" s="239" customFormat="1" ht="30" customHeight="1" outlineLevel="2" spans="1:28">
      <c r="A40" s="260" t="s">
        <v>29</v>
      </c>
      <c r="B40" s="259" t="s">
        <v>45</v>
      </c>
      <c r="C40" s="271"/>
      <c r="D40" s="261"/>
      <c r="E40" s="261"/>
      <c r="F40" s="263"/>
      <c r="G40" s="263"/>
      <c r="H40" s="272"/>
      <c r="I40" s="274"/>
      <c r="J40" s="272"/>
      <c r="K40" s="274"/>
      <c r="L40" s="277"/>
      <c r="M40" s="263"/>
      <c r="N40" s="277"/>
      <c r="O40" s="263"/>
      <c r="P40" s="277"/>
      <c r="Q40" s="277"/>
      <c r="R40" s="277"/>
      <c r="S40" s="277"/>
      <c r="T40" s="274"/>
      <c r="U40" s="274"/>
      <c r="V40" s="297">
        <f>$V$6</f>
        <v>0.97</v>
      </c>
      <c r="W40" s="301">
        <v>1</v>
      </c>
      <c r="X40" s="304"/>
      <c r="Y40" s="314"/>
      <c r="Z40" s="315"/>
      <c r="AB40" s="308"/>
    </row>
    <row r="41" s="238" customFormat="1" ht="90" customHeight="1" outlineLevel="3" spans="1:28">
      <c r="A41" s="264" t="s">
        <v>229</v>
      </c>
      <c r="B41" s="268" t="s">
        <v>230</v>
      </c>
      <c r="C41" s="266" t="s">
        <v>231</v>
      </c>
      <c r="D41" s="268" t="s">
        <v>232</v>
      </c>
      <c r="E41" s="268" t="s">
        <v>233</v>
      </c>
      <c r="F41" s="269">
        <f t="shared" si="31"/>
        <v>137.85</v>
      </c>
      <c r="G41" s="269">
        <f t="shared" si="32"/>
        <v>133.7145</v>
      </c>
      <c r="H41" s="268" t="s">
        <v>234</v>
      </c>
      <c r="I41" s="275"/>
      <c r="J41" s="279" t="s">
        <v>232</v>
      </c>
      <c r="K41" s="280">
        <v>0.0213</v>
      </c>
      <c r="L41" s="276">
        <v>12.37</v>
      </c>
      <c r="M41" s="269">
        <f t="shared" si="33"/>
        <v>11.9989</v>
      </c>
      <c r="N41" s="276">
        <v>371.55</v>
      </c>
      <c r="O41" s="269">
        <f t="shared" si="34"/>
        <v>360.4035</v>
      </c>
      <c r="P41" s="276">
        <f t="shared" ref="P41:P48" si="37">(F41+N41)*X$1</f>
        <v>76.41</v>
      </c>
      <c r="Q41" s="276">
        <f t="shared" ref="Q41:Q48" si="38">(G41+O41)*X$1</f>
        <v>74.1177</v>
      </c>
      <c r="R41" s="276">
        <f t="shared" ref="R41:R48" si="39">(F41+N41)*Y$1</f>
        <v>50.94</v>
      </c>
      <c r="S41" s="276">
        <f t="shared" ref="S41:S48" si="40">(G41+O41)*$Y$1</f>
        <v>49.4118</v>
      </c>
      <c r="T41" s="275">
        <f t="shared" si="35"/>
        <v>649.12</v>
      </c>
      <c r="U41" s="275">
        <f t="shared" si="36"/>
        <v>629.6464</v>
      </c>
      <c r="V41" s="302">
        <f>$V$40</f>
        <v>0.97</v>
      </c>
      <c r="W41" s="303">
        <f t="shared" ref="W41:W48" si="41">$W$40</f>
        <v>1</v>
      </c>
      <c r="X41" s="304">
        <f>IFERROR(VLOOKUP(E41,人工费调整!B:E,4,FALSE),0)</f>
        <v>1.07142857142857</v>
      </c>
      <c r="Y41" s="310">
        <v>128.66</v>
      </c>
      <c r="AB41" s="308"/>
    </row>
    <row r="42" s="238" customFormat="1" ht="90" customHeight="1" outlineLevel="3" spans="1:79">
      <c r="A42" s="264" t="s">
        <v>235</v>
      </c>
      <c r="B42" s="268" t="s">
        <v>236</v>
      </c>
      <c r="C42" s="266" t="s">
        <v>237</v>
      </c>
      <c r="D42" s="268" t="s">
        <v>232</v>
      </c>
      <c r="E42" s="268" t="s">
        <v>233</v>
      </c>
      <c r="F42" s="269">
        <f t="shared" si="31"/>
        <v>385.221428571429</v>
      </c>
      <c r="G42" s="269">
        <f t="shared" si="32"/>
        <v>373.664785714286</v>
      </c>
      <c r="H42" s="268" t="s">
        <v>238</v>
      </c>
      <c r="I42" s="281"/>
      <c r="J42" s="279" t="s">
        <v>232</v>
      </c>
      <c r="K42" s="280">
        <v>0.0266</v>
      </c>
      <c r="L42" s="276">
        <v>80.92</v>
      </c>
      <c r="M42" s="269">
        <f t="shared" si="33"/>
        <v>78.4924</v>
      </c>
      <c r="N42" s="276">
        <v>328.41</v>
      </c>
      <c r="O42" s="269">
        <f t="shared" si="34"/>
        <v>318.5577</v>
      </c>
      <c r="P42" s="276">
        <f t="shared" si="37"/>
        <v>107.044714285714</v>
      </c>
      <c r="Q42" s="276">
        <f t="shared" si="38"/>
        <v>103.833372857143</v>
      </c>
      <c r="R42" s="276">
        <f t="shared" si="39"/>
        <v>71.3631428571429</v>
      </c>
      <c r="S42" s="276">
        <f t="shared" si="40"/>
        <v>69.2222485714286</v>
      </c>
      <c r="T42" s="275">
        <f t="shared" si="35"/>
        <v>972.959285714286</v>
      </c>
      <c r="U42" s="275">
        <f t="shared" si="36"/>
        <v>943.770507142858</v>
      </c>
      <c r="V42" s="302">
        <f t="shared" ref="V42:V48" si="42">$V$40</f>
        <v>0.97</v>
      </c>
      <c r="W42" s="303">
        <f t="shared" si="41"/>
        <v>1</v>
      </c>
      <c r="X42" s="304">
        <f>IFERROR(VLOOKUP(E42,人工费调整!B:E,4,FALSE),0)</f>
        <v>1.07142857142857</v>
      </c>
      <c r="Y42" s="310">
        <v>359.54</v>
      </c>
      <c r="Z42" s="311"/>
      <c r="AB42" s="308"/>
      <c r="CA42" s="318" t="s">
        <v>239</v>
      </c>
    </row>
    <row r="43" s="238" customFormat="1" ht="90" customHeight="1" outlineLevel="3" spans="1:79">
      <c r="A43" s="264" t="s">
        <v>240</v>
      </c>
      <c r="B43" s="268" t="s">
        <v>241</v>
      </c>
      <c r="C43" s="266" t="s">
        <v>242</v>
      </c>
      <c r="D43" s="268" t="s">
        <v>232</v>
      </c>
      <c r="E43" s="268" t="s">
        <v>233</v>
      </c>
      <c r="F43" s="269">
        <f t="shared" si="31"/>
        <v>346.703571428571</v>
      </c>
      <c r="G43" s="269">
        <f t="shared" si="32"/>
        <v>336.302464285714</v>
      </c>
      <c r="H43" s="268" t="s">
        <v>238</v>
      </c>
      <c r="I43" s="281"/>
      <c r="J43" s="279" t="s">
        <v>232</v>
      </c>
      <c r="K43" s="280">
        <v>0.0266</v>
      </c>
      <c r="L43" s="282">
        <v>72.83</v>
      </c>
      <c r="M43" s="269">
        <f t="shared" si="33"/>
        <v>70.6451</v>
      </c>
      <c r="N43" s="282">
        <v>295.57</v>
      </c>
      <c r="O43" s="269">
        <f t="shared" si="34"/>
        <v>286.7029</v>
      </c>
      <c r="P43" s="282">
        <f t="shared" si="37"/>
        <v>96.3410357142857</v>
      </c>
      <c r="Q43" s="282">
        <f t="shared" si="38"/>
        <v>93.4508046428571</v>
      </c>
      <c r="R43" s="282">
        <f t="shared" si="39"/>
        <v>64.2273571428571</v>
      </c>
      <c r="S43" s="282">
        <f t="shared" si="40"/>
        <v>62.3005364285714</v>
      </c>
      <c r="T43" s="275">
        <f t="shared" si="35"/>
        <v>875.671964285714</v>
      </c>
      <c r="U43" s="275">
        <f t="shared" si="36"/>
        <v>849.401805357142</v>
      </c>
      <c r="V43" s="302">
        <f t="shared" si="42"/>
        <v>0.97</v>
      </c>
      <c r="W43" s="303">
        <f t="shared" si="41"/>
        <v>1</v>
      </c>
      <c r="X43" s="304">
        <f>IFERROR(VLOOKUP(E43,人工费调整!B:E,4,FALSE),0)</f>
        <v>1.07142857142857</v>
      </c>
      <c r="Y43" s="310">
        <v>323.59</v>
      </c>
      <c r="Z43" s="311"/>
      <c r="AA43" s="311"/>
      <c r="AB43" s="308"/>
      <c r="CA43" s="318"/>
    </row>
    <row r="44" s="238" customFormat="1" ht="90" customHeight="1" outlineLevel="3" spans="1:79">
      <c r="A44" s="264" t="s">
        <v>243</v>
      </c>
      <c r="B44" s="268" t="s">
        <v>244</v>
      </c>
      <c r="C44" s="266" t="s">
        <v>245</v>
      </c>
      <c r="D44" s="268" t="s">
        <v>232</v>
      </c>
      <c r="E44" s="268" t="s">
        <v>233</v>
      </c>
      <c r="F44" s="269">
        <f t="shared" si="31"/>
        <v>327.439285714286</v>
      </c>
      <c r="G44" s="269">
        <f t="shared" si="32"/>
        <v>317.616107142857</v>
      </c>
      <c r="H44" s="268" t="s">
        <v>238</v>
      </c>
      <c r="I44" s="281"/>
      <c r="J44" s="279" t="s">
        <v>232</v>
      </c>
      <c r="K44" s="280">
        <v>0.0266</v>
      </c>
      <c r="L44" s="282">
        <v>68.78</v>
      </c>
      <c r="M44" s="269">
        <f t="shared" si="33"/>
        <v>66.7166</v>
      </c>
      <c r="N44" s="282">
        <v>269.3</v>
      </c>
      <c r="O44" s="269">
        <f t="shared" si="34"/>
        <v>261.221</v>
      </c>
      <c r="P44" s="282">
        <f t="shared" si="37"/>
        <v>89.5108928571429</v>
      </c>
      <c r="Q44" s="282">
        <f t="shared" si="38"/>
        <v>86.8255660714286</v>
      </c>
      <c r="R44" s="282">
        <f t="shared" si="39"/>
        <v>59.6739285714286</v>
      </c>
      <c r="S44" s="282">
        <f t="shared" si="40"/>
        <v>57.8837107142857</v>
      </c>
      <c r="T44" s="275">
        <f t="shared" si="35"/>
        <v>814.704107142858</v>
      </c>
      <c r="U44" s="275">
        <f t="shared" si="36"/>
        <v>790.262983928571</v>
      </c>
      <c r="V44" s="302">
        <f t="shared" si="42"/>
        <v>0.97</v>
      </c>
      <c r="W44" s="303">
        <f t="shared" si="41"/>
        <v>1</v>
      </c>
      <c r="X44" s="304">
        <f>IFERROR(VLOOKUP(E44,人工费调整!B:E,4,FALSE),0)</f>
        <v>1.07142857142857</v>
      </c>
      <c r="Y44" s="310">
        <v>305.61</v>
      </c>
      <c r="Z44" s="311"/>
      <c r="AA44" s="311"/>
      <c r="AB44" s="308"/>
      <c r="CA44" s="318"/>
    </row>
    <row r="45" s="238" customFormat="1" ht="91" customHeight="1" outlineLevel="3" spans="1:79">
      <c r="A45" s="264" t="s">
        <v>246</v>
      </c>
      <c r="B45" s="268" t="s">
        <v>247</v>
      </c>
      <c r="C45" s="266" t="s">
        <v>248</v>
      </c>
      <c r="D45" s="268" t="s">
        <v>232</v>
      </c>
      <c r="E45" s="268" t="s">
        <v>233</v>
      </c>
      <c r="F45" s="269">
        <f t="shared" si="31"/>
        <v>327.439285714286</v>
      </c>
      <c r="G45" s="269">
        <f t="shared" si="32"/>
        <v>317.616107142857</v>
      </c>
      <c r="H45" s="268" t="s">
        <v>238</v>
      </c>
      <c r="I45" s="281"/>
      <c r="J45" s="279" t="s">
        <v>232</v>
      </c>
      <c r="K45" s="280">
        <v>0.0266</v>
      </c>
      <c r="L45" s="282">
        <v>64.74</v>
      </c>
      <c r="M45" s="269">
        <f t="shared" si="33"/>
        <v>62.7978</v>
      </c>
      <c r="N45" s="282">
        <v>262.73</v>
      </c>
      <c r="O45" s="269">
        <f t="shared" si="34"/>
        <v>254.8481</v>
      </c>
      <c r="P45" s="282">
        <f t="shared" si="37"/>
        <v>88.5253928571428</v>
      </c>
      <c r="Q45" s="282">
        <f t="shared" si="38"/>
        <v>85.8696310714286</v>
      </c>
      <c r="R45" s="282">
        <f t="shared" si="39"/>
        <v>59.0169285714286</v>
      </c>
      <c r="S45" s="282">
        <f t="shared" si="40"/>
        <v>57.2464207142857</v>
      </c>
      <c r="T45" s="275">
        <f t="shared" si="35"/>
        <v>802.451607142857</v>
      </c>
      <c r="U45" s="275">
        <f t="shared" si="36"/>
        <v>778.378058928571</v>
      </c>
      <c r="V45" s="302">
        <f t="shared" si="42"/>
        <v>0.97</v>
      </c>
      <c r="W45" s="303">
        <f t="shared" si="41"/>
        <v>1</v>
      </c>
      <c r="X45" s="304">
        <f>IFERROR(VLOOKUP(E45,人工费调整!B:E,4,FALSE),0)</f>
        <v>1.07142857142857</v>
      </c>
      <c r="Y45" s="310">
        <v>305.61</v>
      </c>
      <c r="Z45" s="311"/>
      <c r="AA45" s="311"/>
      <c r="AB45" s="308"/>
      <c r="CA45" s="318"/>
    </row>
    <row r="46" s="238" customFormat="1" ht="113" customHeight="1" outlineLevel="3" spans="1:79">
      <c r="A46" s="264" t="s">
        <v>249</v>
      </c>
      <c r="B46" s="268" t="s">
        <v>250</v>
      </c>
      <c r="C46" s="266" t="s">
        <v>251</v>
      </c>
      <c r="D46" s="268" t="s">
        <v>232</v>
      </c>
      <c r="E46" s="268" t="s">
        <v>233</v>
      </c>
      <c r="F46" s="269">
        <f t="shared" si="31"/>
        <v>273.096428571429</v>
      </c>
      <c r="G46" s="269">
        <f t="shared" si="32"/>
        <v>264.903535714286</v>
      </c>
      <c r="H46" s="268" t="s">
        <v>252</v>
      </c>
      <c r="I46" s="281"/>
      <c r="J46" s="268" t="s">
        <v>232</v>
      </c>
      <c r="K46" s="268">
        <v>0.03814</v>
      </c>
      <c r="L46" s="276">
        <v>60.92</v>
      </c>
      <c r="M46" s="269">
        <f t="shared" si="33"/>
        <v>59.0924</v>
      </c>
      <c r="N46" s="276">
        <v>172.92</v>
      </c>
      <c r="O46" s="269">
        <f t="shared" si="34"/>
        <v>167.7324</v>
      </c>
      <c r="P46" s="276">
        <f t="shared" si="37"/>
        <v>66.9024642857143</v>
      </c>
      <c r="Q46" s="276">
        <f t="shared" si="38"/>
        <v>64.8953903571429</v>
      </c>
      <c r="R46" s="276">
        <f t="shared" si="39"/>
        <v>44.6016428571428</v>
      </c>
      <c r="S46" s="276">
        <f t="shared" si="40"/>
        <v>43.2635935714286</v>
      </c>
      <c r="T46" s="275">
        <f t="shared" si="35"/>
        <v>618.440535714286</v>
      </c>
      <c r="U46" s="275">
        <f t="shared" si="36"/>
        <v>599.887319642858</v>
      </c>
      <c r="V46" s="302">
        <f t="shared" si="42"/>
        <v>0.97</v>
      </c>
      <c r="W46" s="303">
        <f t="shared" si="41"/>
        <v>1</v>
      </c>
      <c r="X46" s="304">
        <f>IFERROR(VLOOKUP(E46,人工费调整!B:E,4,FALSE),0)</f>
        <v>1.07142857142857</v>
      </c>
      <c r="Y46" s="310">
        <v>254.89</v>
      </c>
      <c r="Z46" s="246"/>
      <c r="AB46" s="308"/>
      <c r="CA46" s="318"/>
    </row>
    <row r="47" s="238" customFormat="1" ht="63" customHeight="1" outlineLevel="3" spans="1:28">
      <c r="A47" s="264" t="s">
        <v>253</v>
      </c>
      <c r="B47" s="268" t="s">
        <v>254</v>
      </c>
      <c r="C47" s="266" t="s">
        <v>255</v>
      </c>
      <c r="D47" s="268" t="s">
        <v>256</v>
      </c>
      <c r="E47" s="268" t="s">
        <v>75</v>
      </c>
      <c r="F47" s="269">
        <f t="shared" si="31"/>
        <v>0</v>
      </c>
      <c r="G47" s="269">
        <f t="shared" si="32"/>
        <v>0</v>
      </c>
      <c r="H47" s="268" t="s">
        <v>234</v>
      </c>
      <c r="I47" s="275">
        <f>'2.7基准清单—主要材料（必填）'!I136</f>
        <v>6.305</v>
      </c>
      <c r="J47" s="268" t="s">
        <v>256</v>
      </c>
      <c r="K47" s="275">
        <v>1</v>
      </c>
      <c r="L47" s="276">
        <v>0</v>
      </c>
      <c r="M47" s="269">
        <f t="shared" si="33"/>
        <v>0</v>
      </c>
      <c r="N47" s="276">
        <v>0</v>
      </c>
      <c r="O47" s="269">
        <f t="shared" si="34"/>
        <v>0</v>
      </c>
      <c r="P47" s="276">
        <f t="shared" si="37"/>
        <v>0</v>
      </c>
      <c r="Q47" s="276">
        <f t="shared" si="38"/>
        <v>0</v>
      </c>
      <c r="R47" s="276">
        <f t="shared" si="39"/>
        <v>0</v>
      </c>
      <c r="S47" s="276">
        <f t="shared" si="40"/>
        <v>0</v>
      </c>
      <c r="T47" s="275">
        <f t="shared" si="35"/>
        <v>6.305</v>
      </c>
      <c r="U47" s="275">
        <f t="shared" si="36"/>
        <v>6.305</v>
      </c>
      <c r="V47" s="302">
        <f t="shared" si="42"/>
        <v>0.97</v>
      </c>
      <c r="W47" s="303">
        <f t="shared" si="41"/>
        <v>1</v>
      </c>
      <c r="X47" s="304">
        <f>IFERROR(VLOOKUP(E47,人工费调整!B:E,4,FALSE),0)</f>
        <v>0</v>
      </c>
      <c r="Y47" s="310">
        <v>0</v>
      </c>
      <c r="Z47" s="246"/>
      <c r="AB47" s="308"/>
    </row>
    <row r="48" s="239" customFormat="1" ht="63" customHeight="1" outlineLevel="3" spans="1:28">
      <c r="A48" s="264" t="s">
        <v>257</v>
      </c>
      <c r="B48" s="268" t="s">
        <v>258</v>
      </c>
      <c r="C48" s="266" t="s">
        <v>259</v>
      </c>
      <c r="D48" s="268" t="s">
        <v>256</v>
      </c>
      <c r="E48" s="268" t="s">
        <v>75</v>
      </c>
      <c r="F48" s="269">
        <f t="shared" si="31"/>
        <v>0</v>
      </c>
      <c r="G48" s="269">
        <f t="shared" si="32"/>
        <v>0</v>
      </c>
      <c r="H48" s="268" t="s">
        <v>260</v>
      </c>
      <c r="I48" s="275">
        <f>'2.7基准清单—主要材料（必填）'!I135</f>
        <v>9.215</v>
      </c>
      <c r="J48" s="268" t="s">
        <v>256</v>
      </c>
      <c r="K48" s="275">
        <v>1</v>
      </c>
      <c r="L48" s="276">
        <v>0</v>
      </c>
      <c r="M48" s="269">
        <f t="shared" si="33"/>
        <v>0</v>
      </c>
      <c r="N48" s="276">
        <v>0</v>
      </c>
      <c r="O48" s="269">
        <f t="shared" si="34"/>
        <v>0</v>
      </c>
      <c r="P48" s="276">
        <f t="shared" si="37"/>
        <v>0</v>
      </c>
      <c r="Q48" s="276">
        <f t="shared" si="38"/>
        <v>0</v>
      </c>
      <c r="R48" s="276">
        <f t="shared" si="39"/>
        <v>0</v>
      </c>
      <c r="S48" s="276">
        <f t="shared" si="40"/>
        <v>0</v>
      </c>
      <c r="T48" s="275">
        <f t="shared" si="35"/>
        <v>9.215</v>
      </c>
      <c r="U48" s="275">
        <f t="shared" si="36"/>
        <v>9.215</v>
      </c>
      <c r="V48" s="302">
        <f t="shared" si="42"/>
        <v>0.97</v>
      </c>
      <c r="W48" s="303">
        <f t="shared" si="41"/>
        <v>1</v>
      </c>
      <c r="X48" s="304">
        <f>IFERROR(VLOOKUP(E48,人工费调整!B:E,4,FALSE),0)</f>
        <v>0</v>
      </c>
      <c r="Y48" s="310">
        <v>0</v>
      </c>
      <c r="Z48" s="246"/>
      <c r="AB48" s="308"/>
    </row>
    <row r="49" s="239" customFormat="1" ht="30" customHeight="1" outlineLevel="2" spans="1:28">
      <c r="A49" s="260" t="s">
        <v>43</v>
      </c>
      <c r="B49" s="259" t="s">
        <v>48</v>
      </c>
      <c r="C49" s="271"/>
      <c r="D49" s="261"/>
      <c r="E49" s="261"/>
      <c r="F49" s="263"/>
      <c r="G49" s="263"/>
      <c r="H49" s="272"/>
      <c r="I49" s="274"/>
      <c r="J49" s="272"/>
      <c r="K49" s="274"/>
      <c r="L49" s="277"/>
      <c r="M49" s="263"/>
      <c r="N49" s="277"/>
      <c r="O49" s="263"/>
      <c r="P49" s="277"/>
      <c r="Q49" s="277"/>
      <c r="R49" s="277"/>
      <c r="S49" s="277"/>
      <c r="T49" s="274"/>
      <c r="U49" s="274"/>
      <c r="V49" s="297">
        <f>$V$6</f>
        <v>0.97</v>
      </c>
      <c r="W49" s="301">
        <v>1</v>
      </c>
      <c r="X49" s="304"/>
      <c r="Y49" s="314"/>
      <c r="Z49" s="315"/>
      <c r="AB49" s="308"/>
    </row>
    <row r="50" s="238" customFormat="1" ht="94" customHeight="1" outlineLevel="3" spans="1:28">
      <c r="A50" s="264" t="s">
        <v>261</v>
      </c>
      <c r="B50" s="273" t="s">
        <v>262</v>
      </c>
      <c r="C50" s="266" t="s">
        <v>263</v>
      </c>
      <c r="D50" s="268" t="s">
        <v>264</v>
      </c>
      <c r="E50" s="268" t="s">
        <v>137</v>
      </c>
      <c r="F50" s="269">
        <f t="shared" ref="F50:F56" si="43">Y50*X50</f>
        <v>25.3294736842105</v>
      </c>
      <c r="G50" s="269">
        <f t="shared" ref="G50:G56" si="44">F50*V50*W50</f>
        <v>24.5695894736842</v>
      </c>
      <c r="H50" s="268" t="s">
        <v>265</v>
      </c>
      <c r="I50" s="275"/>
      <c r="J50" s="265" t="s">
        <v>232</v>
      </c>
      <c r="K50" s="283">
        <v>0.25</v>
      </c>
      <c r="L50" s="276">
        <v>1.09</v>
      </c>
      <c r="M50" s="269">
        <f t="shared" ref="M50:M56" si="45">L50*V50*W50</f>
        <v>1.0573</v>
      </c>
      <c r="N50" s="276">
        <v>29.52</v>
      </c>
      <c r="O50" s="269">
        <f t="shared" ref="O50:O56" si="46">N50*V50*W50</f>
        <v>28.6344</v>
      </c>
      <c r="P50" s="276">
        <f t="shared" ref="P50:P56" si="47">(F50+N50)*X$1</f>
        <v>8.22742105263158</v>
      </c>
      <c r="Q50" s="276">
        <f t="shared" ref="Q50:Q56" si="48">(G50+O50)*X$1</f>
        <v>7.98059842105263</v>
      </c>
      <c r="R50" s="276">
        <f t="shared" ref="R50:R56" si="49">(F50+N50)*Y$1</f>
        <v>5.48494736842105</v>
      </c>
      <c r="S50" s="276">
        <f t="shared" ref="S50:S56" si="50">(G50+O50)*$Y$1</f>
        <v>5.32039894736842</v>
      </c>
      <c r="T50" s="275">
        <f t="shared" ref="T50:T56" si="51">F50+I50*K50+L50+N50+P50+R50</f>
        <v>69.6518421052632</v>
      </c>
      <c r="U50" s="275">
        <f t="shared" ref="U50:U56" si="52">G50+I50*K50+M50+O50+Q50+S50</f>
        <v>67.5622868421052</v>
      </c>
      <c r="V50" s="302">
        <f>$V$49</f>
        <v>0.97</v>
      </c>
      <c r="W50" s="303">
        <f t="shared" ref="W50:W56" si="53">$W$49</f>
        <v>1</v>
      </c>
      <c r="X50" s="304">
        <f>IFERROR(VLOOKUP(E50,人工费调整!B:E,4,FALSE),0)</f>
        <v>1.02631578947368</v>
      </c>
      <c r="Y50" s="310">
        <v>24.68</v>
      </c>
      <c r="Z50" s="246"/>
      <c r="AB50" s="308"/>
    </row>
    <row r="51" s="238" customFormat="1" ht="94" customHeight="1" outlineLevel="3" spans="1:28">
      <c r="A51" s="264" t="s">
        <v>266</v>
      </c>
      <c r="B51" s="273" t="s">
        <v>267</v>
      </c>
      <c r="C51" s="266" t="s">
        <v>268</v>
      </c>
      <c r="D51" s="268" t="s">
        <v>264</v>
      </c>
      <c r="E51" s="268" t="s">
        <v>137</v>
      </c>
      <c r="F51" s="269">
        <f t="shared" si="43"/>
        <v>33.2526315789474</v>
      </c>
      <c r="G51" s="269">
        <f t="shared" si="44"/>
        <v>32.255052631579</v>
      </c>
      <c r="H51" s="268" t="s">
        <v>265</v>
      </c>
      <c r="I51" s="275"/>
      <c r="J51" s="265" t="s">
        <v>232</v>
      </c>
      <c r="K51" s="283">
        <v>0.3</v>
      </c>
      <c r="L51" s="276">
        <v>1.64</v>
      </c>
      <c r="M51" s="269">
        <f t="shared" si="45"/>
        <v>1.5908</v>
      </c>
      <c r="N51" s="276">
        <v>33.86</v>
      </c>
      <c r="O51" s="269">
        <f t="shared" si="46"/>
        <v>32.8442</v>
      </c>
      <c r="P51" s="276">
        <f t="shared" si="47"/>
        <v>10.0668947368421</v>
      </c>
      <c r="Q51" s="276">
        <f t="shared" si="48"/>
        <v>9.76488789473685</v>
      </c>
      <c r="R51" s="276">
        <f t="shared" si="49"/>
        <v>6.71126315789474</v>
      </c>
      <c r="S51" s="276">
        <f t="shared" si="50"/>
        <v>6.5099252631579</v>
      </c>
      <c r="T51" s="275">
        <f t="shared" si="51"/>
        <v>85.5307894736842</v>
      </c>
      <c r="U51" s="275">
        <f t="shared" si="52"/>
        <v>82.9648657894737</v>
      </c>
      <c r="V51" s="302">
        <f t="shared" ref="V51:V56" si="54">$V$49</f>
        <v>0.97</v>
      </c>
      <c r="W51" s="303">
        <f t="shared" si="53"/>
        <v>1</v>
      </c>
      <c r="X51" s="304">
        <f>IFERROR(VLOOKUP(E51,人工费调整!B:E,4,FALSE),0)</f>
        <v>1.02631578947368</v>
      </c>
      <c r="Y51" s="310">
        <v>32.4</v>
      </c>
      <c r="Z51" s="246"/>
      <c r="AB51" s="308"/>
    </row>
    <row r="52" s="238" customFormat="1" ht="94" customHeight="1" outlineLevel="3" spans="1:28">
      <c r="A52" s="264" t="s">
        <v>269</v>
      </c>
      <c r="B52" s="273" t="s">
        <v>270</v>
      </c>
      <c r="C52" s="266" t="s">
        <v>271</v>
      </c>
      <c r="D52" s="268" t="s">
        <v>264</v>
      </c>
      <c r="E52" s="268" t="s">
        <v>137</v>
      </c>
      <c r="F52" s="269">
        <f t="shared" si="43"/>
        <v>36.6394736842105</v>
      </c>
      <c r="G52" s="269">
        <f t="shared" si="44"/>
        <v>35.5402894736842</v>
      </c>
      <c r="H52" s="268" t="s">
        <v>265</v>
      </c>
      <c r="I52" s="275"/>
      <c r="J52" s="265" t="s">
        <v>232</v>
      </c>
      <c r="K52" s="283">
        <v>0.455</v>
      </c>
      <c r="L52" s="276">
        <v>4.38</v>
      </c>
      <c r="M52" s="269">
        <f t="shared" si="45"/>
        <v>4.2486</v>
      </c>
      <c r="N52" s="276">
        <v>44.75</v>
      </c>
      <c r="O52" s="269">
        <f t="shared" si="46"/>
        <v>43.4075</v>
      </c>
      <c r="P52" s="276">
        <f t="shared" si="47"/>
        <v>12.2084210526316</v>
      </c>
      <c r="Q52" s="276">
        <f t="shared" si="48"/>
        <v>11.8421684210526</v>
      </c>
      <c r="R52" s="276">
        <f t="shared" si="49"/>
        <v>8.13894736842105</v>
      </c>
      <c r="S52" s="276">
        <f t="shared" si="50"/>
        <v>7.89477894736842</v>
      </c>
      <c r="T52" s="275">
        <f t="shared" si="51"/>
        <v>106.116842105263</v>
      </c>
      <c r="U52" s="275">
        <f t="shared" si="52"/>
        <v>102.933336842105</v>
      </c>
      <c r="V52" s="302">
        <f t="shared" si="54"/>
        <v>0.97</v>
      </c>
      <c r="W52" s="303">
        <f t="shared" si="53"/>
        <v>1</v>
      </c>
      <c r="X52" s="304">
        <f>IFERROR(VLOOKUP(E52,人工费调整!B:E,4,FALSE),0)</f>
        <v>1.02631578947368</v>
      </c>
      <c r="Y52" s="310">
        <v>35.7</v>
      </c>
      <c r="Z52" s="246"/>
      <c r="AB52" s="308"/>
    </row>
    <row r="53" s="238" customFormat="1" ht="71" customHeight="1" outlineLevel="3" spans="1:28">
      <c r="A53" s="264" t="s">
        <v>272</v>
      </c>
      <c r="B53" s="273" t="s">
        <v>273</v>
      </c>
      <c r="C53" s="266" t="s">
        <v>274</v>
      </c>
      <c r="D53" s="268" t="s">
        <v>264</v>
      </c>
      <c r="E53" s="268" t="s">
        <v>137</v>
      </c>
      <c r="F53" s="269">
        <f t="shared" si="43"/>
        <v>13.9271052631579</v>
      </c>
      <c r="G53" s="269">
        <f t="shared" si="44"/>
        <v>13.5092921052632</v>
      </c>
      <c r="H53" s="265" t="s">
        <v>75</v>
      </c>
      <c r="I53" s="275"/>
      <c r="J53" s="265" t="s">
        <v>75</v>
      </c>
      <c r="K53" s="275"/>
      <c r="L53" s="282">
        <v>0.6</v>
      </c>
      <c r="M53" s="269">
        <f t="shared" si="45"/>
        <v>0.582</v>
      </c>
      <c r="N53" s="282">
        <v>16.23</v>
      </c>
      <c r="O53" s="269">
        <f t="shared" si="46"/>
        <v>15.7431</v>
      </c>
      <c r="P53" s="282">
        <f t="shared" si="47"/>
        <v>4.52356578947368</v>
      </c>
      <c r="Q53" s="282">
        <f t="shared" si="48"/>
        <v>4.38785881578947</v>
      </c>
      <c r="R53" s="282">
        <f t="shared" si="49"/>
        <v>3.01571052631579</v>
      </c>
      <c r="S53" s="282">
        <f t="shared" si="50"/>
        <v>2.92523921052632</v>
      </c>
      <c r="T53" s="275">
        <f t="shared" si="51"/>
        <v>38.2963815789474</v>
      </c>
      <c r="U53" s="275">
        <f t="shared" si="52"/>
        <v>37.1474901315789</v>
      </c>
      <c r="V53" s="302">
        <f t="shared" si="54"/>
        <v>0.97</v>
      </c>
      <c r="W53" s="303">
        <f t="shared" si="53"/>
        <v>1</v>
      </c>
      <c r="X53" s="304">
        <f>IFERROR(VLOOKUP(E53,人工费调整!B:E,4,FALSE),0)</f>
        <v>1.02631578947368</v>
      </c>
      <c r="Y53" s="310">
        <v>13.57</v>
      </c>
      <c r="Z53" s="246"/>
      <c r="AB53" s="308"/>
    </row>
    <row r="54" s="238" customFormat="1" ht="51" customHeight="1" outlineLevel="3" spans="1:28">
      <c r="A54" s="264" t="s">
        <v>275</v>
      </c>
      <c r="B54" s="273" t="s">
        <v>276</v>
      </c>
      <c r="C54" s="266" t="s">
        <v>277</v>
      </c>
      <c r="D54" s="268" t="s">
        <v>264</v>
      </c>
      <c r="E54" s="268" t="s">
        <v>137</v>
      </c>
      <c r="F54" s="269">
        <f t="shared" si="43"/>
        <v>19.9515789473684</v>
      </c>
      <c r="G54" s="269">
        <f t="shared" si="44"/>
        <v>19.3530315789473</v>
      </c>
      <c r="H54" s="265" t="s">
        <v>75</v>
      </c>
      <c r="I54" s="275"/>
      <c r="J54" s="265" t="s">
        <v>75</v>
      </c>
      <c r="K54" s="275"/>
      <c r="L54" s="282">
        <v>0.98</v>
      </c>
      <c r="M54" s="269">
        <f t="shared" si="45"/>
        <v>0.9506</v>
      </c>
      <c r="N54" s="282">
        <v>20.32</v>
      </c>
      <c r="O54" s="269">
        <f t="shared" si="46"/>
        <v>19.7104</v>
      </c>
      <c r="P54" s="282">
        <f t="shared" si="47"/>
        <v>6.04073684210526</v>
      </c>
      <c r="Q54" s="282">
        <f t="shared" si="48"/>
        <v>5.8595147368421</v>
      </c>
      <c r="R54" s="282">
        <f t="shared" si="49"/>
        <v>4.02715789473684</v>
      </c>
      <c r="S54" s="282">
        <f t="shared" si="50"/>
        <v>3.90634315789473</v>
      </c>
      <c r="T54" s="275">
        <f t="shared" si="51"/>
        <v>51.3194736842105</v>
      </c>
      <c r="U54" s="275">
        <f t="shared" si="52"/>
        <v>49.7798894736842</v>
      </c>
      <c r="V54" s="302">
        <f t="shared" si="54"/>
        <v>0.97</v>
      </c>
      <c r="W54" s="303">
        <f t="shared" si="53"/>
        <v>1</v>
      </c>
      <c r="X54" s="304">
        <f>IFERROR(VLOOKUP(E54,人工费调整!B:E,4,FALSE),0)</f>
        <v>1.02631578947368</v>
      </c>
      <c r="Y54" s="310">
        <v>19.44</v>
      </c>
      <c r="Z54" s="246"/>
      <c r="AB54" s="308"/>
    </row>
    <row r="55" s="238" customFormat="1" ht="51" customHeight="1" outlineLevel="3" spans="1:28">
      <c r="A55" s="264" t="s">
        <v>278</v>
      </c>
      <c r="B55" s="273" t="s">
        <v>279</v>
      </c>
      <c r="C55" s="266" t="s">
        <v>280</v>
      </c>
      <c r="D55" s="268" t="s">
        <v>264</v>
      </c>
      <c r="E55" s="268" t="s">
        <v>137</v>
      </c>
      <c r="F55" s="269">
        <f t="shared" si="43"/>
        <v>23.8207894736842</v>
      </c>
      <c r="G55" s="269">
        <f t="shared" si="44"/>
        <v>23.1061657894737</v>
      </c>
      <c r="H55" s="265" t="s">
        <v>75</v>
      </c>
      <c r="I55" s="275"/>
      <c r="J55" s="265" t="s">
        <v>75</v>
      </c>
      <c r="K55" s="275"/>
      <c r="L55" s="282">
        <v>2.85</v>
      </c>
      <c r="M55" s="269">
        <f t="shared" si="45"/>
        <v>2.7645</v>
      </c>
      <c r="N55" s="282">
        <v>29.08</v>
      </c>
      <c r="O55" s="269">
        <f t="shared" si="46"/>
        <v>28.2076</v>
      </c>
      <c r="P55" s="282">
        <f t="shared" si="47"/>
        <v>7.93511842105263</v>
      </c>
      <c r="Q55" s="282">
        <f t="shared" si="48"/>
        <v>7.69706486842105</v>
      </c>
      <c r="R55" s="282">
        <f t="shared" si="49"/>
        <v>5.29007894736842</v>
      </c>
      <c r="S55" s="282">
        <f t="shared" si="50"/>
        <v>5.13137657894737</v>
      </c>
      <c r="T55" s="275">
        <f t="shared" si="51"/>
        <v>68.9759868421053</v>
      </c>
      <c r="U55" s="275">
        <f t="shared" si="52"/>
        <v>66.9067072368421</v>
      </c>
      <c r="V55" s="302">
        <f t="shared" si="54"/>
        <v>0.97</v>
      </c>
      <c r="W55" s="303">
        <f t="shared" si="53"/>
        <v>1</v>
      </c>
      <c r="X55" s="304">
        <f>IFERROR(VLOOKUP(E55,人工费调整!B:E,4,FALSE),0)</f>
        <v>1.02631578947368</v>
      </c>
      <c r="Y55" s="310">
        <v>23.21</v>
      </c>
      <c r="Z55" s="246"/>
      <c r="AB55" s="308"/>
    </row>
    <row r="56" s="238" customFormat="1" ht="51" customHeight="1" outlineLevel="3" spans="1:28">
      <c r="A56" s="264" t="s">
        <v>281</v>
      </c>
      <c r="B56" s="273" t="s">
        <v>282</v>
      </c>
      <c r="C56" s="266" t="s">
        <v>283</v>
      </c>
      <c r="D56" s="268" t="s">
        <v>136</v>
      </c>
      <c r="E56" s="268" t="s">
        <v>137</v>
      </c>
      <c r="F56" s="269">
        <f t="shared" si="43"/>
        <v>128.022631578947</v>
      </c>
      <c r="G56" s="269">
        <f t="shared" si="44"/>
        <v>124.181952631579</v>
      </c>
      <c r="H56" s="265" t="s">
        <v>75</v>
      </c>
      <c r="I56" s="275"/>
      <c r="J56" s="265" t="s">
        <v>75</v>
      </c>
      <c r="K56" s="275"/>
      <c r="L56" s="276">
        <v>0</v>
      </c>
      <c r="M56" s="269">
        <f t="shared" si="45"/>
        <v>0</v>
      </c>
      <c r="N56" s="276">
        <v>31.85</v>
      </c>
      <c r="O56" s="269">
        <f t="shared" si="46"/>
        <v>30.8945</v>
      </c>
      <c r="P56" s="276">
        <f t="shared" si="47"/>
        <v>23.9808947368421</v>
      </c>
      <c r="Q56" s="276">
        <f t="shared" si="48"/>
        <v>23.2614678947368</v>
      </c>
      <c r="R56" s="276">
        <f t="shared" si="49"/>
        <v>15.9872631578947</v>
      </c>
      <c r="S56" s="276">
        <f t="shared" si="50"/>
        <v>15.5076452631579</v>
      </c>
      <c r="T56" s="275">
        <f t="shared" si="51"/>
        <v>199.840789473684</v>
      </c>
      <c r="U56" s="275">
        <f t="shared" si="52"/>
        <v>193.845565789473</v>
      </c>
      <c r="V56" s="302">
        <f t="shared" si="54"/>
        <v>0.97</v>
      </c>
      <c r="W56" s="303">
        <f t="shared" si="53"/>
        <v>1</v>
      </c>
      <c r="X56" s="304">
        <f>IFERROR(VLOOKUP(E56,人工费调整!B:E,4,FALSE),0)</f>
        <v>1.02631578947368</v>
      </c>
      <c r="Y56" s="310">
        <v>124.74</v>
      </c>
      <c r="Z56" s="246"/>
      <c r="AB56" s="308"/>
    </row>
    <row r="57" s="239" customFormat="1" ht="30" customHeight="1" outlineLevel="2" spans="1:28">
      <c r="A57" s="260" t="s">
        <v>181</v>
      </c>
      <c r="B57" s="259" t="s">
        <v>51</v>
      </c>
      <c r="C57" s="271"/>
      <c r="D57" s="261"/>
      <c r="E57" s="261"/>
      <c r="F57" s="263"/>
      <c r="G57" s="263"/>
      <c r="H57" s="272"/>
      <c r="I57" s="274"/>
      <c r="J57" s="272"/>
      <c r="K57" s="274"/>
      <c r="L57" s="277"/>
      <c r="M57" s="263"/>
      <c r="N57" s="277"/>
      <c r="O57" s="263"/>
      <c r="P57" s="277"/>
      <c r="Q57" s="277"/>
      <c r="R57" s="277"/>
      <c r="S57" s="277"/>
      <c r="T57" s="274"/>
      <c r="U57" s="274"/>
      <c r="V57" s="297">
        <f>$V$6</f>
        <v>0.97</v>
      </c>
      <c r="W57" s="301">
        <v>1</v>
      </c>
      <c r="X57" s="304"/>
      <c r="Y57" s="314"/>
      <c r="Z57" s="315"/>
      <c r="AB57" s="308"/>
    </row>
    <row r="58" s="238" customFormat="1" ht="110" customHeight="1" outlineLevel="3" spans="1:28">
      <c r="A58" s="264" t="s">
        <v>284</v>
      </c>
      <c r="B58" s="268" t="s">
        <v>285</v>
      </c>
      <c r="C58" s="266" t="s">
        <v>286</v>
      </c>
      <c r="D58" s="268" t="s">
        <v>264</v>
      </c>
      <c r="E58" s="268" t="s">
        <v>137</v>
      </c>
      <c r="F58" s="269">
        <f t="shared" ref="F58:F66" si="55">Y58*X58</f>
        <v>4.63894736842105</v>
      </c>
      <c r="G58" s="269">
        <f t="shared" ref="G58:G66" si="56">F58*V58*W58</f>
        <v>4.49977894736842</v>
      </c>
      <c r="H58" s="268" t="s">
        <v>287</v>
      </c>
      <c r="I58" s="275"/>
      <c r="J58" s="284" t="s">
        <v>232</v>
      </c>
      <c r="K58" s="285">
        <v>0.055</v>
      </c>
      <c r="L58" s="276">
        <v>1.42</v>
      </c>
      <c r="M58" s="269">
        <f t="shared" ref="M58:M66" si="57">L58*V58*W58</f>
        <v>1.3774</v>
      </c>
      <c r="N58" s="276">
        <v>10.42</v>
      </c>
      <c r="O58" s="269">
        <f t="shared" ref="O58:O66" si="58">N58*V58*W58</f>
        <v>10.1074</v>
      </c>
      <c r="P58" s="276">
        <f t="shared" ref="P58:P66" si="59">(F58+N58)*X$1</f>
        <v>2.25884210526316</v>
      </c>
      <c r="Q58" s="276">
        <f t="shared" ref="Q58:Q66" si="60">(G58+O58)*X$1</f>
        <v>2.19107684210526</v>
      </c>
      <c r="R58" s="276">
        <f t="shared" ref="R58:R66" si="61">(F58+N58)*Y$1</f>
        <v>1.50589473684211</v>
      </c>
      <c r="S58" s="276">
        <f t="shared" ref="S58:S66" si="62">(G58+O58)*$Y$1</f>
        <v>1.46071789473684</v>
      </c>
      <c r="T58" s="275">
        <f t="shared" ref="T58:T66" si="63">F58+I58*K58+L58+N58+P58+R58</f>
        <v>20.2436842105263</v>
      </c>
      <c r="U58" s="275">
        <f t="shared" ref="U58:U66" si="64">G58+I58*K58+M58+O58+Q58+S58</f>
        <v>19.6363736842105</v>
      </c>
      <c r="V58" s="302">
        <f>$V$57</f>
        <v>0.97</v>
      </c>
      <c r="W58" s="303">
        <f t="shared" ref="W58:W66" si="65">$W$57</f>
        <v>1</v>
      </c>
      <c r="X58" s="304">
        <f>IFERROR(VLOOKUP(E58,人工费调整!B:E,4,FALSE),0)</f>
        <v>1.02631578947368</v>
      </c>
      <c r="Y58" s="310">
        <v>4.52</v>
      </c>
      <c r="Z58" s="246"/>
      <c r="AB58" s="308"/>
    </row>
    <row r="59" s="238" customFormat="1" ht="110" customHeight="1" outlineLevel="3" spans="1:28">
      <c r="A59" s="264" t="s">
        <v>288</v>
      </c>
      <c r="B59" s="268" t="s">
        <v>285</v>
      </c>
      <c r="C59" s="266" t="s">
        <v>289</v>
      </c>
      <c r="D59" s="268" t="s">
        <v>264</v>
      </c>
      <c r="E59" s="268" t="s">
        <v>137</v>
      </c>
      <c r="F59" s="269">
        <f t="shared" si="55"/>
        <v>5.57289473684211</v>
      </c>
      <c r="G59" s="269">
        <f t="shared" si="56"/>
        <v>5.40570789473685</v>
      </c>
      <c r="H59" s="268" t="s">
        <v>287</v>
      </c>
      <c r="I59" s="275"/>
      <c r="J59" s="284" t="s">
        <v>232</v>
      </c>
      <c r="K59" s="285">
        <v>0.165</v>
      </c>
      <c r="L59" s="276">
        <v>2.77</v>
      </c>
      <c r="M59" s="269">
        <f t="shared" si="57"/>
        <v>2.6869</v>
      </c>
      <c r="N59" s="276">
        <v>11.58</v>
      </c>
      <c r="O59" s="269">
        <f t="shared" si="58"/>
        <v>11.2326</v>
      </c>
      <c r="P59" s="276">
        <f t="shared" si="59"/>
        <v>2.57293421052632</v>
      </c>
      <c r="Q59" s="276">
        <f t="shared" si="60"/>
        <v>2.49574618421053</v>
      </c>
      <c r="R59" s="276">
        <f t="shared" si="61"/>
        <v>1.71528947368421</v>
      </c>
      <c r="S59" s="276">
        <f t="shared" si="62"/>
        <v>1.66383078947368</v>
      </c>
      <c r="T59" s="275">
        <f t="shared" si="63"/>
        <v>24.2111184210526</v>
      </c>
      <c r="U59" s="275">
        <f t="shared" si="64"/>
        <v>23.4847848684211</v>
      </c>
      <c r="V59" s="302">
        <f t="shared" ref="V59:V66" si="66">$V$57</f>
        <v>0.97</v>
      </c>
      <c r="W59" s="303">
        <f t="shared" si="65"/>
        <v>1</v>
      </c>
      <c r="X59" s="304">
        <f>IFERROR(VLOOKUP(E59,人工费调整!B:E,4,FALSE),0)</f>
        <v>1.02631578947368</v>
      </c>
      <c r="Y59" s="310">
        <v>5.43</v>
      </c>
      <c r="Z59" s="246"/>
      <c r="AB59" s="308"/>
    </row>
    <row r="60" s="238" customFormat="1" ht="110" customHeight="1" outlineLevel="3" spans="1:28">
      <c r="A60" s="264" t="s">
        <v>290</v>
      </c>
      <c r="B60" s="268" t="s">
        <v>291</v>
      </c>
      <c r="C60" s="266" t="s">
        <v>292</v>
      </c>
      <c r="D60" s="268" t="s">
        <v>293</v>
      </c>
      <c r="E60" s="268" t="s">
        <v>137</v>
      </c>
      <c r="F60" s="269">
        <f t="shared" si="55"/>
        <v>6.17842105263158</v>
      </c>
      <c r="G60" s="269">
        <f t="shared" si="56"/>
        <v>5.99306842105263</v>
      </c>
      <c r="H60" s="268" t="s">
        <v>287</v>
      </c>
      <c r="I60" s="275"/>
      <c r="J60" s="284" t="s">
        <v>232</v>
      </c>
      <c r="K60" s="285">
        <v>0.66</v>
      </c>
      <c r="L60" s="276">
        <v>3.79</v>
      </c>
      <c r="M60" s="269">
        <f t="shared" si="57"/>
        <v>3.6763</v>
      </c>
      <c r="N60" s="276">
        <v>52</v>
      </c>
      <c r="O60" s="269">
        <f t="shared" si="58"/>
        <v>50.44</v>
      </c>
      <c r="P60" s="276">
        <f t="shared" si="59"/>
        <v>8.72676315789474</v>
      </c>
      <c r="Q60" s="276">
        <f t="shared" si="60"/>
        <v>8.4649602631579</v>
      </c>
      <c r="R60" s="276">
        <f t="shared" si="61"/>
        <v>5.81784210526316</v>
      </c>
      <c r="S60" s="276">
        <f t="shared" si="62"/>
        <v>5.64330684210526</v>
      </c>
      <c r="T60" s="275">
        <f t="shared" si="63"/>
        <v>76.5130263157895</v>
      </c>
      <c r="U60" s="275">
        <f t="shared" si="64"/>
        <v>74.2176355263158</v>
      </c>
      <c r="V60" s="302">
        <f t="shared" si="66"/>
        <v>0.97</v>
      </c>
      <c r="W60" s="303">
        <f t="shared" si="65"/>
        <v>1</v>
      </c>
      <c r="X60" s="304">
        <f>IFERROR(VLOOKUP(E60,人工费调整!B:E,4,FALSE),0)</f>
        <v>1.02631578947368</v>
      </c>
      <c r="Y60" s="310">
        <v>6.02</v>
      </c>
      <c r="Z60" s="316"/>
      <c r="AB60" s="308"/>
    </row>
    <row r="61" s="238" customFormat="1" ht="51" customHeight="1" outlineLevel="3" spans="1:28">
      <c r="A61" s="264" t="s">
        <v>294</v>
      </c>
      <c r="B61" s="268" t="s">
        <v>295</v>
      </c>
      <c r="C61" s="266" t="s">
        <v>296</v>
      </c>
      <c r="D61" s="268" t="s">
        <v>264</v>
      </c>
      <c r="E61" s="268" t="s">
        <v>137</v>
      </c>
      <c r="F61" s="269">
        <f t="shared" si="55"/>
        <v>2.31947368421053</v>
      </c>
      <c r="G61" s="269">
        <f t="shared" si="56"/>
        <v>2.24988947368421</v>
      </c>
      <c r="H61" s="268" t="s">
        <v>75</v>
      </c>
      <c r="I61" s="275"/>
      <c r="J61" s="268" t="s">
        <v>75</v>
      </c>
      <c r="K61" s="275"/>
      <c r="L61" s="282">
        <v>0.71</v>
      </c>
      <c r="M61" s="269">
        <f t="shared" si="57"/>
        <v>0.6887</v>
      </c>
      <c r="N61" s="282">
        <v>5.21</v>
      </c>
      <c r="O61" s="269">
        <f t="shared" si="58"/>
        <v>5.0537</v>
      </c>
      <c r="P61" s="282">
        <f t="shared" si="59"/>
        <v>1.12942105263158</v>
      </c>
      <c r="Q61" s="282">
        <f t="shared" si="60"/>
        <v>1.09553842105263</v>
      </c>
      <c r="R61" s="282">
        <f t="shared" si="61"/>
        <v>0.752947368421053</v>
      </c>
      <c r="S61" s="282">
        <f t="shared" si="62"/>
        <v>0.730358947368421</v>
      </c>
      <c r="T61" s="275">
        <f t="shared" si="63"/>
        <v>10.1218421052632</v>
      </c>
      <c r="U61" s="275">
        <f t="shared" si="64"/>
        <v>9.81818684210526</v>
      </c>
      <c r="V61" s="302">
        <f t="shared" si="66"/>
        <v>0.97</v>
      </c>
      <c r="W61" s="303">
        <f t="shared" si="65"/>
        <v>1</v>
      </c>
      <c r="X61" s="304">
        <f>IFERROR(VLOOKUP(E61,人工费调整!B:E,4,FALSE),0)</f>
        <v>1.02631578947368</v>
      </c>
      <c r="Y61" s="310">
        <v>2.26</v>
      </c>
      <c r="Z61" s="246"/>
      <c r="AB61" s="308"/>
    </row>
    <row r="62" s="238" customFormat="1" ht="51" customHeight="1" outlineLevel="3" spans="1:28">
      <c r="A62" s="264" t="s">
        <v>297</v>
      </c>
      <c r="B62" s="268" t="s">
        <v>295</v>
      </c>
      <c r="C62" s="266" t="s">
        <v>298</v>
      </c>
      <c r="D62" s="268" t="s">
        <v>264</v>
      </c>
      <c r="E62" s="268" t="s">
        <v>137</v>
      </c>
      <c r="F62" s="269">
        <f t="shared" si="55"/>
        <v>2.78131578947368</v>
      </c>
      <c r="G62" s="269">
        <f t="shared" si="56"/>
        <v>2.69787631578947</v>
      </c>
      <c r="H62" s="268" t="s">
        <v>75</v>
      </c>
      <c r="I62" s="275"/>
      <c r="J62" s="268" t="s">
        <v>75</v>
      </c>
      <c r="K62" s="275"/>
      <c r="L62" s="282">
        <v>1.39</v>
      </c>
      <c r="M62" s="269">
        <f t="shared" si="57"/>
        <v>1.3483</v>
      </c>
      <c r="N62" s="282">
        <v>5.79</v>
      </c>
      <c r="O62" s="269">
        <f t="shared" si="58"/>
        <v>5.6163</v>
      </c>
      <c r="P62" s="282">
        <f t="shared" si="59"/>
        <v>1.28569736842105</v>
      </c>
      <c r="Q62" s="282">
        <f t="shared" si="60"/>
        <v>1.24712644736842</v>
      </c>
      <c r="R62" s="282">
        <f t="shared" si="61"/>
        <v>0.857131578947369</v>
      </c>
      <c r="S62" s="282">
        <f t="shared" si="62"/>
        <v>0.831417631578947</v>
      </c>
      <c r="T62" s="275">
        <f t="shared" si="63"/>
        <v>12.1041447368421</v>
      </c>
      <c r="U62" s="275">
        <f t="shared" si="64"/>
        <v>11.7410203947368</v>
      </c>
      <c r="V62" s="302">
        <f t="shared" si="66"/>
        <v>0.97</v>
      </c>
      <c r="W62" s="303">
        <f t="shared" si="65"/>
        <v>1</v>
      </c>
      <c r="X62" s="304">
        <f>IFERROR(VLOOKUP(E62,人工费调整!B:E,4,FALSE),0)</f>
        <v>1.02631578947368</v>
      </c>
      <c r="Y62" s="310">
        <v>2.71</v>
      </c>
      <c r="Z62" s="246"/>
      <c r="AA62" s="317"/>
      <c r="AB62" s="308"/>
    </row>
    <row r="63" s="238" customFormat="1" ht="52" customHeight="1" outlineLevel="3" spans="1:28">
      <c r="A63" s="264" t="s">
        <v>299</v>
      </c>
      <c r="B63" s="268" t="s">
        <v>300</v>
      </c>
      <c r="C63" s="266" t="s">
        <v>301</v>
      </c>
      <c r="D63" s="268" t="s">
        <v>264</v>
      </c>
      <c r="E63" s="268" t="s">
        <v>137</v>
      </c>
      <c r="F63" s="269">
        <f t="shared" si="55"/>
        <v>3.39710526315789</v>
      </c>
      <c r="G63" s="269">
        <f t="shared" si="56"/>
        <v>3.29519210526315</v>
      </c>
      <c r="H63" s="268" t="s">
        <v>75</v>
      </c>
      <c r="I63" s="275"/>
      <c r="J63" s="268" t="s">
        <v>75</v>
      </c>
      <c r="K63" s="275"/>
      <c r="L63" s="282">
        <v>2.09</v>
      </c>
      <c r="M63" s="269">
        <f t="shared" si="57"/>
        <v>2.0273</v>
      </c>
      <c r="N63" s="282">
        <v>28.6</v>
      </c>
      <c r="O63" s="269">
        <f t="shared" si="58"/>
        <v>27.742</v>
      </c>
      <c r="P63" s="282">
        <f t="shared" si="59"/>
        <v>4.79956578947368</v>
      </c>
      <c r="Q63" s="282">
        <f t="shared" si="60"/>
        <v>4.65557881578947</v>
      </c>
      <c r="R63" s="282">
        <f t="shared" si="61"/>
        <v>3.19971052631579</v>
      </c>
      <c r="S63" s="282">
        <f t="shared" si="62"/>
        <v>3.10371921052632</v>
      </c>
      <c r="T63" s="275">
        <f t="shared" si="63"/>
        <v>42.0863815789474</v>
      </c>
      <c r="U63" s="275">
        <f t="shared" si="64"/>
        <v>40.8237901315789</v>
      </c>
      <c r="V63" s="302">
        <f t="shared" si="66"/>
        <v>0.97</v>
      </c>
      <c r="W63" s="303">
        <f t="shared" si="65"/>
        <v>1</v>
      </c>
      <c r="X63" s="304">
        <f>IFERROR(VLOOKUP(E63,人工费调整!B:E,4,FALSE),0)</f>
        <v>1.02631578947368</v>
      </c>
      <c r="Y63" s="310">
        <v>3.31</v>
      </c>
      <c r="Z63" s="246"/>
      <c r="AB63" s="308"/>
    </row>
    <row r="64" s="238" customFormat="1" ht="87" customHeight="1" outlineLevel="3" spans="1:28">
      <c r="A64" s="264" t="s">
        <v>302</v>
      </c>
      <c r="B64" s="268" t="s">
        <v>303</v>
      </c>
      <c r="C64" s="266" t="s">
        <v>304</v>
      </c>
      <c r="D64" s="268" t="s">
        <v>232</v>
      </c>
      <c r="E64" s="268" t="s">
        <v>233</v>
      </c>
      <c r="F64" s="269">
        <f t="shared" si="55"/>
        <v>165.289285714286</v>
      </c>
      <c r="G64" s="269">
        <f t="shared" si="56"/>
        <v>160.330607142857</v>
      </c>
      <c r="H64" s="268" t="s">
        <v>305</v>
      </c>
      <c r="I64" s="275"/>
      <c r="J64" s="268" t="s">
        <v>232</v>
      </c>
      <c r="K64" s="285">
        <v>0.032</v>
      </c>
      <c r="L64" s="276">
        <v>209.01</v>
      </c>
      <c r="M64" s="269">
        <f t="shared" si="57"/>
        <v>202.7397</v>
      </c>
      <c r="N64" s="276">
        <v>388.86</v>
      </c>
      <c r="O64" s="269">
        <f t="shared" si="58"/>
        <v>377.1942</v>
      </c>
      <c r="P64" s="276">
        <f t="shared" si="59"/>
        <v>83.1223928571429</v>
      </c>
      <c r="Q64" s="276">
        <f t="shared" si="60"/>
        <v>80.6287210714286</v>
      </c>
      <c r="R64" s="276">
        <f t="shared" si="61"/>
        <v>55.4149285714286</v>
      </c>
      <c r="S64" s="276">
        <f t="shared" si="62"/>
        <v>53.7524807142857</v>
      </c>
      <c r="T64" s="275">
        <f t="shared" si="63"/>
        <v>901.696607142857</v>
      </c>
      <c r="U64" s="275">
        <f t="shared" si="64"/>
        <v>874.645708928571</v>
      </c>
      <c r="V64" s="302">
        <f t="shared" si="66"/>
        <v>0.97</v>
      </c>
      <c r="W64" s="303">
        <f t="shared" si="65"/>
        <v>1</v>
      </c>
      <c r="X64" s="304">
        <f>IFERROR(VLOOKUP(E64,人工费调整!B:E,4,FALSE),0)</f>
        <v>1.07142857142857</v>
      </c>
      <c r="Y64" s="310">
        <v>154.27</v>
      </c>
      <c r="Z64" s="246"/>
      <c r="AB64" s="308"/>
    </row>
    <row r="65" s="238" customFormat="1" ht="69" customHeight="1" outlineLevel="3" spans="1:79">
      <c r="A65" s="264" t="s">
        <v>306</v>
      </c>
      <c r="B65" s="268" t="s">
        <v>307</v>
      </c>
      <c r="C65" s="266" t="s">
        <v>308</v>
      </c>
      <c r="D65" s="268" t="s">
        <v>256</v>
      </c>
      <c r="E65" s="265" t="s">
        <v>75</v>
      </c>
      <c r="F65" s="319">
        <f t="shared" si="55"/>
        <v>0</v>
      </c>
      <c r="G65" s="269">
        <f t="shared" si="56"/>
        <v>0</v>
      </c>
      <c r="H65" s="268" t="s">
        <v>305</v>
      </c>
      <c r="I65" s="275">
        <f>'2.7基准清单—主要材料（必填）'!I137</f>
        <v>5.82</v>
      </c>
      <c r="J65" s="268" t="s">
        <v>256</v>
      </c>
      <c r="K65" s="275">
        <v>1</v>
      </c>
      <c r="L65" s="276">
        <v>0</v>
      </c>
      <c r="M65" s="269">
        <f t="shared" si="57"/>
        <v>0</v>
      </c>
      <c r="N65" s="276">
        <v>0</v>
      </c>
      <c r="O65" s="269">
        <f t="shared" si="58"/>
        <v>0</v>
      </c>
      <c r="P65" s="276">
        <f t="shared" si="59"/>
        <v>0</v>
      </c>
      <c r="Q65" s="276">
        <f t="shared" si="60"/>
        <v>0</v>
      </c>
      <c r="R65" s="276">
        <f t="shared" si="61"/>
        <v>0</v>
      </c>
      <c r="S65" s="276">
        <f t="shared" si="62"/>
        <v>0</v>
      </c>
      <c r="T65" s="275">
        <f t="shared" si="63"/>
        <v>5.82</v>
      </c>
      <c r="U65" s="275">
        <f t="shared" si="64"/>
        <v>5.82</v>
      </c>
      <c r="V65" s="302">
        <f t="shared" si="66"/>
        <v>0.97</v>
      </c>
      <c r="W65" s="303">
        <f t="shared" si="65"/>
        <v>1</v>
      </c>
      <c r="X65" s="304">
        <f>IFERROR(VLOOKUP(E65,人工费调整!B:E,4,FALSE),0)</f>
        <v>0</v>
      </c>
      <c r="Y65" s="310">
        <v>0</v>
      </c>
      <c r="Z65" s="246"/>
      <c r="AB65" s="308"/>
      <c r="CA65" s="238">
        <f>T65*30*3</f>
        <v>523.8</v>
      </c>
    </row>
    <row r="66" s="238" customFormat="1" ht="51" customHeight="1" outlineLevel="3" spans="1:28">
      <c r="A66" s="264" t="s">
        <v>309</v>
      </c>
      <c r="B66" s="273" t="s">
        <v>310</v>
      </c>
      <c r="C66" s="266" t="s">
        <v>311</v>
      </c>
      <c r="D66" s="268" t="s">
        <v>136</v>
      </c>
      <c r="E66" s="268" t="s">
        <v>137</v>
      </c>
      <c r="F66" s="269">
        <f t="shared" si="55"/>
        <v>128.022631578947</v>
      </c>
      <c r="G66" s="269">
        <f t="shared" si="56"/>
        <v>124.181952631579</v>
      </c>
      <c r="H66" s="265" t="s">
        <v>75</v>
      </c>
      <c r="I66" s="275"/>
      <c r="J66" s="265" t="s">
        <v>75</v>
      </c>
      <c r="K66" s="275"/>
      <c r="L66" s="276">
        <v>0</v>
      </c>
      <c r="M66" s="269">
        <f t="shared" si="57"/>
        <v>0</v>
      </c>
      <c r="N66" s="276">
        <v>31.85</v>
      </c>
      <c r="O66" s="269">
        <f t="shared" si="58"/>
        <v>30.8945</v>
      </c>
      <c r="P66" s="276">
        <f t="shared" si="59"/>
        <v>23.9808947368421</v>
      </c>
      <c r="Q66" s="276">
        <f t="shared" si="60"/>
        <v>23.2614678947368</v>
      </c>
      <c r="R66" s="276">
        <f t="shared" si="61"/>
        <v>15.9872631578947</v>
      </c>
      <c r="S66" s="276">
        <f t="shared" si="62"/>
        <v>15.5076452631579</v>
      </c>
      <c r="T66" s="275">
        <f t="shared" si="63"/>
        <v>199.840789473684</v>
      </c>
      <c r="U66" s="275">
        <f t="shared" si="64"/>
        <v>193.845565789474</v>
      </c>
      <c r="V66" s="302">
        <f t="shared" si="66"/>
        <v>0.97</v>
      </c>
      <c r="W66" s="303">
        <f t="shared" si="65"/>
        <v>1</v>
      </c>
      <c r="X66" s="304">
        <f>IFERROR(VLOOKUP(E66,人工费调整!B:E,4,FALSE),0)</f>
        <v>1.02631578947368</v>
      </c>
      <c r="Y66" s="310">
        <v>124.74</v>
      </c>
      <c r="Z66" s="246"/>
      <c r="AB66" s="308"/>
    </row>
    <row r="67" s="239" customFormat="1" ht="30" customHeight="1" outlineLevel="2" spans="1:28">
      <c r="A67" s="260" t="s">
        <v>221</v>
      </c>
      <c r="B67" s="259" t="s">
        <v>312</v>
      </c>
      <c r="C67" s="271"/>
      <c r="D67" s="261"/>
      <c r="E67" s="261"/>
      <c r="F67" s="263"/>
      <c r="G67" s="263"/>
      <c r="H67" s="259"/>
      <c r="I67" s="274"/>
      <c r="J67" s="272"/>
      <c r="K67" s="272"/>
      <c r="L67" s="277"/>
      <c r="M67" s="263"/>
      <c r="N67" s="277"/>
      <c r="O67" s="263"/>
      <c r="P67" s="277"/>
      <c r="Q67" s="277"/>
      <c r="R67" s="277"/>
      <c r="S67" s="277"/>
      <c r="T67" s="274"/>
      <c r="U67" s="274"/>
      <c r="V67" s="297">
        <f>$V$6</f>
        <v>0.97</v>
      </c>
      <c r="W67" s="301">
        <v>1</v>
      </c>
      <c r="X67" s="304"/>
      <c r="Y67" s="314"/>
      <c r="Z67" s="315"/>
      <c r="AB67" s="308"/>
    </row>
    <row r="68" s="239" customFormat="1" ht="69" customHeight="1" outlineLevel="3" spans="1:28">
      <c r="A68" s="264" t="s">
        <v>313</v>
      </c>
      <c r="B68" s="268" t="s">
        <v>314</v>
      </c>
      <c r="C68" s="266" t="s">
        <v>315</v>
      </c>
      <c r="D68" s="268" t="s">
        <v>136</v>
      </c>
      <c r="E68" s="268" t="s">
        <v>137</v>
      </c>
      <c r="F68" s="269">
        <f t="shared" ref="F68:F70" si="67">Y68*X68</f>
        <v>56.2626315789474</v>
      </c>
      <c r="G68" s="269">
        <f t="shared" ref="G68:G70" si="68">F68*V68*W68</f>
        <v>54.574752631579</v>
      </c>
      <c r="H68" s="268" t="s">
        <v>75</v>
      </c>
      <c r="I68" s="326"/>
      <c r="J68" s="268" t="s">
        <v>75</v>
      </c>
      <c r="K68" s="326"/>
      <c r="L68" s="282">
        <v>8.51</v>
      </c>
      <c r="M68" s="269">
        <f t="shared" ref="M68:M70" si="69">L68*V68*W68</f>
        <v>8.2547</v>
      </c>
      <c r="N68" s="282">
        <v>208.93</v>
      </c>
      <c r="O68" s="269">
        <f t="shared" ref="O68:O70" si="70">N68*V68*W68</f>
        <v>202.6621</v>
      </c>
      <c r="P68" s="282">
        <f>(F68+N68)*X$1</f>
        <v>39.7788947368421</v>
      </c>
      <c r="Q68" s="282">
        <f>(G68+O68)*X$1</f>
        <v>38.5855278947368</v>
      </c>
      <c r="R68" s="282">
        <f>(F68+N68)*Y$1</f>
        <v>26.5192631578947</v>
      </c>
      <c r="S68" s="282">
        <f>(G68+O68)*$Y$1</f>
        <v>25.7236852631579</v>
      </c>
      <c r="T68" s="275">
        <f t="shared" ref="T68:T70" si="71">F68+I68*K68+L68+N68+P68+R68</f>
        <v>340.000789473684</v>
      </c>
      <c r="U68" s="275">
        <f t="shared" ref="U68:U70" si="72">G68+I68*K68+M68+O68+Q68+S68</f>
        <v>329.800765789474</v>
      </c>
      <c r="V68" s="302">
        <f>$V$67</f>
        <v>0.97</v>
      </c>
      <c r="W68" s="303">
        <f t="shared" ref="W68:W70" si="73">$W$67</f>
        <v>1</v>
      </c>
      <c r="X68" s="304">
        <f>IFERROR(VLOOKUP(E68,人工费调整!B:E,4,FALSE),0)</f>
        <v>1.02631578947368</v>
      </c>
      <c r="Y68" s="310">
        <v>54.82</v>
      </c>
      <c r="Z68" s="315"/>
      <c r="AB68" s="308"/>
    </row>
    <row r="69" s="239" customFormat="1" ht="69" customHeight="1" outlineLevel="3" spans="1:28">
      <c r="A69" s="264" t="s">
        <v>316</v>
      </c>
      <c r="B69" s="268" t="s">
        <v>314</v>
      </c>
      <c r="C69" s="266" t="s">
        <v>317</v>
      </c>
      <c r="D69" s="268" t="s">
        <v>136</v>
      </c>
      <c r="E69" s="268" t="s">
        <v>137</v>
      </c>
      <c r="F69" s="269">
        <f t="shared" si="67"/>
        <v>41.9455263157895</v>
      </c>
      <c r="G69" s="269">
        <f t="shared" si="68"/>
        <v>40.6871605263158</v>
      </c>
      <c r="H69" s="268" t="s">
        <v>75</v>
      </c>
      <c r="I69" s="326"/>
      <c r="J69" s="268" t="s">
        <v>75</v>
      </c>
      <c r="K69" s="326"/>
      <c r="L69" s="282">
        <v>8.18</v>
      </c>
      <c r="M69" s="269">
        <f t="shared" si="69"/>
        <v>7.9346</v>
      </c>
      <c r="N69" s="282">
        <v>176.92</v>
      </c>
      <c r="O69" s="269">
        <f t="shared" si="70"/>
        <v>171.6124</v>
      </c>
      <c r="P69" s="282">
        <f>(F69+N69)*X$1</f>
        <v>32.8298289473684</v>
      </c>
      <c r="Q69" s="282">
        <f>(G69+O69)*X$1</f>
        <v>31.8449340789474</v>
      </c>
      <c r="R69" s="282">
        <f>(F69+N69)*Y$1</f>
        <v>21.8865526315789</v>
      </c>
      <c r="S69" s="282">
        <f>(G69+O69)*$Y$1</f>
        <v>21.2299560526316</v>
      </c>
      <c r="T69" s="275">
        <f t="shared" si="71"/>
        <v>281.761907894737</v>
      </c>
      <c r="U69" s="275">
        <f t="shared" si="72"/>
        <v>273.309050657895</v>
      </c>
      <c r="V69" s="302">
        <f>$V$67</f>
        <v>0.97</v>
      </c>
      <c r="W69" s="303">
        <f t="shared" si="73"/>
        <v>1</v>
      </c>
      <c r="X69" s="304">
        <f>IFERROR(VLOOKUP(E69,人工费调整!B:E,4,FALSE),0)</f>
        <v>1.02631578947368</v>
      </c>
      <c r="Y69" s="310">
        <v>40.87</v>
      </c>
      <c r="Z69" s="315"/>
      <c r="AB69" s="308"/>
    </row>
    <row r="70" s="238" customFormat="1" ht="69" customHeight="1" outlineLevel="3" spans="1:28">
      <c r="A70" s="264" t="s">
        <v>318</v>
      </c>
      <c r="B70" s="268" t="s">
        <v>319</v>
      </c>
      <c r="C70" s="266" t="s">
        <v>320</v>
      </c>
      <c r="D70" s="268" t="s">
        <v>136</v>
      </c>
      <c r="E70" s="268" t="s">
        <v>137</v>
      </c>
      <c r="F70" s="269">
        <f t="shared" si="67"/>
        <v>22.6097368421053</v>
      </c>
      <c r="G70" s="269">
        <f t="shared" si="68"/>
        <v>21.9314447368421</v>
      </c>
      <c r="H70" s="268" t="s">
        <v>321</v>
      </c>
      <c r="I70" s="275"/>
      <c r="J70" s="268" t="s">
        <v>136</v>
      </c>
      <c r="K70" s="275">
        <v>1.2</v>
      </c>
      <c r="L70" s="282">
        <v>2.55</v>
      </c>
      <c r="M70" s="269">
        <f t="shared" si="69"/>
        <v>2.4735</v>
      </c>
      <c r="N70" s="282">
        <v>8.56</v>
      </c>
      <c r="O70" s="269">
        <f t="shared" si="70"/>
        <v>8.3032</v>
      </c>
      <c r="P70" s="282">
        <f>(F70+N70)*X$1</f>
        <v>4.67546052631579</v>
      </c>
      <c r="Q70" s="282">
        <f>(G70+O70)*X$1</f>
        <v>4.53519671052632</v>
      </c>
      <c r="R70" s="282">
        <f>(F70+N70)*Y$1</f>
        <v>3.11697368421053</v>
      </c>
      <c r="S70" s="282">
        <f>(G70+O70)*$Y$1</f>
        <v>3.02346447368421</v>
      </c>
      <c r="T70" s="275">
        <f t="shared" si="71"/>
        <v>41.5121710526316</v>
      </c>
      <c r="U70" s="275">
        <f t="shared" si="72"/>
        <v>40.2668059210527</v>
      </c>
      <c r="V70" s="302">
        <f>$V$67</f>
        <v>0.97</v>
      </c>
      <c r="W70" s="303">
        <f t="shared" si="73"/>
        <v>1</v>
      </c>
      <c r="X70" s="304">
        <f>IFERROR(VLOOKUP(E70,人工费调整!B:E,4,FALSE),0)</f>
        <v>1.02631578947368</v>
      </c>
      <c r="Y70" s="310">
        <v>22.03</v>
      </c>
      <c r="Z70" s="246"/>
      <c r="AB70" s="308"/>
    </row>
    <row r="71" s="238" customFormat="1" ht="30" customHeight="1" outlineLevel="2" spans="1:28">
      <c r="A71" s="260" t="s">
        <v>322</v>
      </c>
      <c r="B71" s="259" t="s">
        <v>323</v>
      </c>
      <c r="C71" s="266"/>
      <c r="D71" s="268"/>
      <c r="E71" s="268"/>
      <c r="F71" s="269"/>
      <c r="G71" s="269"/>
      <c r="H71" s="268"/>
      <c r="I71" s="326"/>
      <c r="J71" s="265"/>
      <c r="K71" s="265"/>
      <c r="L71" s="276"/>
      <c r="M71" s="269"/>
      <c r="N71" s="276"/>
      <c r="O71" s="269"/>
      <c r="P71" s="276"/>
      <c r="Q71" s="276"/>
      <c r="R71" s="276"/>
      <c r="S71" s="276"/>
      <c r="T71" s="275"/>
      <c r="U71" s="275"/>
      <c r="V71" s="297">
        <f>$V$6</f>
        <v>0.97</v>
      </c>
      <c r="W71" s="301">
        <v>1</v>
      </c>
      <c r="X71" s="304"/>
      <c r="Y71" s="310"/>
      <c r="Z71" s="246"/>
      <c r="AB71" s="308"/>
    </row>
    <row r="72" s="238" customFormat="1" ht="68" customHeight="1" outlineLevel="3" spans="1:28">
      <c r="A72" s="264" t="s">
        <v>324</v>
      </c>
      <c r="B72" s="268" t="s">
        <v>325</v>
      </c>
      <c r="C72" s="266" t="s">
        <v>326</v>
      </c>
      <c r="D72" s="268" t="s">
        <v>136</v>
      </c>
      <c r="E72" s="268" t="s">
        <v>137</v>
      </c>
      <c r="F72" s="269">
        <f t="shared" ref="F72:F91" si="74">Y72*X72</f>
        <v>91.691052631579</v>
      </c>
      <c r="G72" s="269">
        <f t="shared" ref="G72:G91" si="75">F72*V72*W72</f>
        <v>88.9403210526316</v>
      </c>
      <c r="H72" s="268" t="s">
        <v>75</v>
      </c>
      <c r="I72" s="326"/>
      <c r="J72" s="268" t="s">
        <v>75</v>
      </c>
      <c r="K72" s="268"/>
      <c r="L72" s="282">
        <v>31.17</v>
      </c>
      <c r="M72" s="269">
        <f t="shared" ref="M72:M91" si="76">L72*V72*W72</f>
        <v>30.2349</v>
      </c>
      <c r="N72" s="276">
        <v>196.77</v>
      </c>
      <c r="O72" s="269">
        <f t="shared" ref="O72:O91" si="77">N72*V72*W72</f>
        <v>190.8669</v>
      </c>
      <c r="P72" s="276">
        <f t="shared" ref="P72:P91" si="78">(F72+N72)*X$1</f>
        <v>43.2691578947368</v>
      </c>
      <c r="Q72" s="276">
        <f t="shared" ref="Q72:Q91" si="79">(G72+O72)*X$1</f>
        <v>41.9710831578947</v>
      </c>
      <c r="R72" s="276">
        <f t="shared" ref="R72:R91" si="80">(F72+N72)*Y$1</f>
        <v>28.8461052631579</v>
      </c>
      <c r="S72" s="276">
        <f t="shared" ref="S72:S91" si="81">(G72+O72)*$Y$1</f>
        <v>27.9807221052632</v>
      </c>
      <c r="T72" s="275">
        <f t="shared" ref="T72:T91" si="82">F72+I72*K72+L72+N72+P72+R72</f>
        <v>391.746315789474</v>
      </c>
      <c r="U72" s="275">
        <f t="shared" ref="U72:U91" si="83">G72+I72*K72+M72+O72+Q72+S72</f>
        <v>379.99392631579</v>
      </c>
      <c r="V72" s="302">
        <f>$V$71</f>
        <v>0.97</v>
      </c>
      <c r="W72" s="303">
        <f t="shared" ref="W72:W91" si="84">$W$71</f>
        <v>1</v>
      </c>
      <c r="X72" s="304">
        <f>IFERROR(VLOOKUP(E72,人工费调整!B:E,4,FALSE),0)</f>
        <v>1.02631578947368</v>
      </c>
      <c r="Y72" s="310">
        <v>89.34</v>
      </c>
      <c r="Z72" s="246"/>
      <c r="AB72" s="308"/>
    </row>
    <row r="73" s="238" customFormat="1" ht="84" customHeight="1" outlineLevel="3" spans="1:28">
      <c r="A73" s="264" t="s">
        <v>327</v>
      </c>
      <c r="B73" s="268" t="s">
        <v>325</v>
      </c>
      <c r="C73" s="266" t="s">
        <v>328</v>
      </c>
      <c r="D73" s="268" t="s">
        <v>136</v>
      </c>
      <c r="E73" s="268" t="s">
        <v>137</v>
      </c>
      <c r="F73" s="269">
        <f t="shared" si="74"/>
        <v>77.0352631578947</v>
      </c>
      <c r="G73" s="269">
        <f t="shared" si="75"/>
        <v>74.7242052631579</v>
      </c>
      <c r="H73" s="268" t="s">
        <v>75</v>
      </c>
      <c r="I73" s="326"/>
      <c r="J73" s="268" t="s">
        <v>75</v>
      </c>
      <c r="K73" s="265"/>
      <c r="L73" s="276">
        <v>29.02</v>
      </c>
      <c r="M73" s="269">
        <f t="shared" si="76"/>
        <v>28.1494</v>
      </c>
      <c r="N73" s="276">
        <v>163.6</v>
      </c>
      <c r="O73" s="269">
        <f t="shared" si="77"/>
        <v>158.692</v>
      </c>
      <c r="P73" s="276">
        <f t="shared" si="78"/>
        <v>36.0952894736842</v>
      </c>
      <c r="Q73" s="276">
        <f t="shared" si="79"/>
        <v>35.0124307894737</v>
      </c>
      <c r="R73" s="276">
        <f t="shared" si="80"/>
        <v>24.0635263157895</v>
      </c>
      <c r="S73" s="276">
        <f t="shared" si="81"/>
        <v>23.3416205263158</v>
      </c>
      <c r="T73" s="275">
        <f t="shared" si="82"/>
        <v>329.814078947368</v>
      </c>
      <c r="U73" s="275">
        <f t="shared" si="83"/>
        <v>319.919656578947</v>
      </c>
      <c r="V73" s="302">
        <f t="shared" ref="V73:V82" si="85">$V$71</f>
        <v>0.97</v>
      </c>
      <c r="W73" s="303">
        <f t="shared" si="84"/>
        <v>1</v>
      </c>
      <c r="X73" s="304">
        <f>IFERROR(VLOOKUP(E73,人工费调整!B:E,4,FALSE),0)</f>
        <v>1.02631578947368</v>
      </c>
      <c r="Y73" s="310">
        <v>75.06</v>
      </c>
      <c r="Z73" s="246"/>
      <c r="AB73" s="308"/>
    </row>
    <row r="74" s="238" customFormat="1" ht="101" customHeight="1" outlineLevel="3" spans="1:28">
      <c r="A74" s="264" t="s">
        <v>329</v>
      </c>
      <c r="B74" s="268" t="s">
        <v>325</v>
      </c>
      <c r="C74" s="266" t="s">
        <v>330</v>
      </c>
      <c r="D74" s="268" t="s">
        <v>136</v>
      </c>
      <c r="E74" s="268" t="s">
        <v>137</v>
      </c>
      <c r="F74" s="269">
        <f t="shared" si="74"/>
        <v>62.4</v>
      </c>
      <c r="G74" s="269">
        <f t="shared" si="75"/>
        <v>60.528</v>
      </c>
      <c r="H74" s="268" t="s">
        <v>75</v>
      </c>
      <c r="I74" s="326"/>
      <c r="J74" s="268" t="s">
        <v>75</v>
      </c>
      <c r="K74" s="265"/>
      <c r="L74" s="276">
        <v>20.57</v>
      </c>
      <c r="M74" s="269">
        <f t="shared" si="76"/>
        <v>19.9529</v>
      </c>
      <c r="N74" s="276">
        <v>140.35</v>
      </c>
      <c r="O74" s="269">
        <f t="shared" si="77"/>
        <v>136.1395</v>
      </c>
      <c r="P74" s="276">
        <f t="shared" si="78"/>
        <v>30.4125</v>
      </c>
      <c r="Q74" s="276">
        <f t="shared" si="79"/>
        <v>29.500125</v>
      </c>
      <c r="R74" s="276">
        <f t="shared" si="80"/>
        <v>20.275</v>
      </c>
      <c r="S74" s="276">
        <f t="shared" si="81"/>
        <v>19.66675</v>
      </c>
      <c r="T74" s="275">
        <f t="shared" si="82"/>
        <v>274.0075</v>
      </c>
      <c r="U74" s="275">
        <f t="shared" si="83"/>
        <v>265.787275</v>
      </c>
      <c r="V74" s="302">
        <f t="shared" si="85"/>
        <v>0.97</v>
      </c>
      <c r="W74" s="303">
        <f t="shared" si="84"/>
        <v>1</v>
      </c>
      <c r="X74" s="304">
        <f>IFERROR(VLOOKUP(E74,人工费调整!B:E,4,FALSE),0)</f>
        <v>1.02631578947368</v>
      </c>
      <c r="Y74" s="310">
        <v>60.8</v>
      </c>
      <c r="Z74" s="246"/>
      <c r="AB74" s="308"/>
    </row>
    <row r="75" s="238" customFormat="1" ht="67" customHeight="1" outlineLevel="3" spans="1:28">
      <c r="A75" s="264" t="s">
        <v>331</v>
      </c>
      <c r="B75" s="268" t="s">
        <v>325</v>
      </c>
      <c r="C75" s="266" t="s">
        <v>332</v>
      </c>
      <c r="D75" s="268" t="s">
        <v>136</v>
      </c>
      <c r="E75" s="268" t="s">
        <v>137</v>
      </c>
      <c r="F75" s="269">
        <f t="shared" si="74"/>
        <v>50.936052631579</v>
      </c>
      <c r="G75" s="269">
        <f t="shared" si="75"/>
        <v>49.4079710526316</v>
      </c>
      <c r="H75" s="268" t="s">
        <v>75</v>
      </c>
      <c r="I75" s="326"/>
      <c r="J75" s="268" t="s">
        <v>75</v>
      </c>
      <c r="K75" s="265"/>
      <c r="L75" s="276">
        <v>19.05</v>
      </c>
      <c r="M75" s="269">
        <f t="shared" si="76"/>
        <v>18.4785</v>
      </c>
      <c r="N75" s="276">
        <v>121.15</v>
      </c>
      <c r="O75" s="269">
        <f t="shared" si="77"/>
        <v>117.5155</v>
      </c>
      <c r="P75" s="276">
        <f t="shared" si="78"/>
        <v>25.8129078947368</v>
      </c>
      <c r="Q75" s="276">
        <f t="shared" si="79"/>
        <v>25.0385206578947</v>
      </c>
      <c r="R75" s="276">
        <f t="shared" si="80"/>
        <v>17.2086052631579</v>
      </c>
      <c r="S75" s="276">
        <f t="shared" si="81"/>
        <v>16.6923471052632</v>
      </c>
      <c r="T75" s="275">
        <f t="shared" si="82"/>
        <v>234.157565789474</v>
      </c>
      <c r="U75" s="275">
        <f t="shared" si="83"/>
        <v>227.13283881579</v>
      </c>
      <c r="V75" s="302">
        <f t="shared" si="85"/>
        <v>0.97</v>
      </c>
      <c r="W75" s="303">
        <f t="shared" si="84"/>
        <v>1</v>
      </c>
      <c r="X75" s="304">
        <f>IFERROR(VLOOKUP(E75,人工费调整!B:E,4,FALSE),0)</f>
        <v>1.02631578947368</v>
      </c>
      <c r="Y75" s="310">
        <v>49.63</v>
      </c>
      <c r="Z75" s="246"/>
      <c r="AB75" s="308"/>
    </row>
    <row r="76" s="238" customFormat="1" ht="67" customHeight="1" outlineLevel="3" spans="1:28">
      <c r="A76" s="264" t="s">
        <v>333</v>
      </c>
      <c r="B76" s="268" t="s">
        <v>334</v>
      </c>
      <c r="C76" s="266" t="s">
        <v>335</v>
      </c>
      <c r="D76" s="268" t="s">
        <v>136</v>
      </c>
      <c r="E76" s="268" t="s">
        <v>137</v>
      </c>
      <c r="F76" s="269">
        <f t="shared" si="74"/>
        <v>146.701578947368</v>
      </c>
      <c r="G76" s="269">
        <f t="shared" si="75"/>
        <v>142.300531578947</v>
      </c>
      <c r="H76" s="268" t="s">
        <v>75</v>
      </c>
      <c r="I76" s="326"/>
      <c r="J76" s="268" t="s">
        <v>75</v>
      </c>
      <c r="K76" s="265"/>
      <c r="L76" s="276">
        <v>41.84</v>
      </c>
      <c r="M76" s="269">
        <f t="shared" si="76"/>
        <v>40.5848</v>
      </c>
      <c r="N76" s="276">
        <v>184.23</v>
      </c>
      <c r="O76" s="269">
        <f t="shared" si="77"/>
        <v>178.7031</v>
      </c>
      <c r="P76" s="276">
        <f t="shared" si="78"/>
        <v>49.6397368421053</v>
      </c>
      <c r="Q76" s="276">
        <f t="shared" si="79"/>
        <v>48.150544736842</v>
      </c>
      <c r="R76" s="276">
        <f t="shared" si="80"/>
        <v>33.0931578947368</v>
      </c>
      <c r="S76" s="276">
        <f t="shared" si="81"/>
        <v>32.1003631578947</v>
      </c>
      <c r="T76" s="275">
        <f t="shared" si="82"/>
        <v>455.504473684211</v>
      </c>
      <c r="U76" s="275">
        <f t="shared" si="83"/>
        <v>441.839339473684</v>
      </c>
      <c r="V76" s="302">
        <f t="shared" si="85"/>
        <v>0.97</v>
      </c>
      <c r="W76" s="303">
        <f t="shared" si="84"/>
        <v>1</v>
      </c>
      <c r="X76" s="304">
        <f>IFERROR(VLOOKUP(E76,人工费调整!B:E,4,FALSE),0)</f>
        <v>1.02631578947368</v>
      </c>
      <c r="Y76" s="310">
        <v>142.94</v>
      </c>
      <c r="Z76" s="246"/>
      <c r="AB76" s="308"/>
    </row>
    <row r="77" s="238" customFormat="1" ht="83" customHeight="1" outlineLevel="3" spans="1:28">
      <c r="A77" s="264" t="s">
        <v>336</v>
      </c>
      <c r="B77" s="268" t="s">
        <v>334</v>
      </c>
      <c r="C77" s="266" t="s">
        <v>337</v>
      </c>
      <c r="D77" s="268" t="s">
        <v>136</v>
      </c>
      <c r="E77" s="268" t="s">
        <v>137</v>
      </c>
      <c r="F77" s="269">
        <f t="shared" si="74"/>
        <v>123.270789473684</v>
      </c>
      <c r="G77" s="269">
        <f t="shared" si="75"/>
        <v>119.572665789473</v>
      </c>
      <c r="H77" s="268" t="s">
        <v>75</v>
      </c>
      <c r="I77" s="326"/>
      <c r="J77" s="268" t="s">
        <v>75</v>
      </c>
      <c r="K77" s="265"/>
      <c r="L77" s="276">
        <v>40.51</v>
      </c>
      <c r="M77" s="269">
        <f t="shared" si="76"/>
        <v>39.2947</v>
      </c>
      <c r="N77" s="276">
        <v>154.82</v>
      </c>
      <c r="O77" s="269">
        <f t="shared" si="77"/>
        <v>150.1754</v>
      </c>
      <c r="P77" s="276">
        <f t="shared" si="78"/>
        <v>41.7136184210526</v>
      </c>
      <c r="Q77" s="276">
        <f t="shared" si="79"/>
        <v>40.462209868421</v>
      </c>
      <c r="R77" s="276">
        <f t="shared" si="80"/>
        <v>27.8090789473684</v>
      </c>
      <c r="S77" s="276">
        <f t="shared" si="81"/>
        <v>26.9748065789473</v>
      </c>
      <c r="T77" s="275">
        <f t="shared" si="82"/>
        <v>388.123486842105</v>
      </c>
      <c r="U77" s="275">
        <f t="shared" si="83"/>
        <v>376.479782236842</v>
      </c>
      <c r="V77" s="302">
        <f t="shared" si="85"/>
        <v>0.97</v>
      </c>
      <c r="W77" s="303">
        <f t="shared" si="84"/>
        <v>1</v>
      </c>
      <c r="X77" s="304">
        <f>IFERROR(VLOOKUP(E77,人工费调整!B:E,4,FALSE),0)</f>
        <v>1.02631578947368</v>
      </c>
      <c r="Y77" s="332">
        <v>120.11</v>
      </c>
      <c r="Z77" s="246"/>
      <c r="AB77" s="308"/>
    </row>
    <row r="78" s="238" customFormat="1" ht="62" customHeight="1" outlineLevel="3" spans="1:28">
      <c r="A78" s="264" t="s">
        <v>338</v>
      </c>
      <c r="B78" s="268" t="s">
        <v>334</v>
      </c>
      <c r="C78" s="266" t="s">
        <v>339</v>
      </c>
      <c r="D78" s="268" t="s">
        <v>136</v>
      </c>
      <c r="E78" s="268" t="s">
        <v>137</v>
      </c>
      <c r="F78" s="269">
        <f t="shared" si="74"/>
        <v>99.8502631578947</v>
      </c>
      <c r="G78" s="269">
        <f t="shared" si="75"/>
        <v>96.8547552631579</v>
      </c>
      <c r="H78" s="268" t="s">
        <v>75</v>
      </c>
      <c r="I78" s="326"/>
      <c r="J78" s="268" t="s">
        <v>75</v>
      </c>
      <c r="K78" s="265"/>
      <c r="L78" s="276">
        <v>32.47</v>
      </c>
      <c r="M78" s="269">
        <f t="shared" si="76"/>
        <v>31.4959</v>
      </c>
      <c r="N78" s="276">
        <v>125.48</v>
      </c>
      <c r="O78" s="269">
        <f t="shared" si="77"/>
        <v>121.7156</v>
      </c>
      <c r="P78" s="276">
        <f t="shared" si="78"/>
        <v>33.7995394736842</v>
      </c>
      <c r="Q78" s="276">
        <f t="shared" si="79"/>
        <v>32.7855532894737</v>
      </c>
      <c r="R78" s="276">
        <f t="shared" si="80"/>
        <v>22.5330263157895</v>
      </c>
      <c r="S78" s="276">
        <f t="shared" si="81"/>
        <v>21.8570355263158</v>
      </c>
      <c r="T78" s="275">
        <f t="shared" si="82"/>
        <v>314.132828947368</v>
      </c>
      <c r="U78" s="275">
        <f t="shared" si="83"/>
        <v>304.708844078947</v>
      </c>
      <c r="V78" s="302">
        <f t="shared" si="85"/>
        <v>0.97</v>
      </c>
      <c r="W78" s="303">
        <f t="shared" si="84"/>
        <v>1</v>
      </c>
      <c r="X78" s="304">
        <f>IFERROR(VLOOKUP(E78,人工费调整!B:E,4,FALSE),0)</f>
        <v>1.02631578947368</v>
      </c>
      <c r="Y78" s="332">
        <v>97.29</v>
      </c>
      <c r="Z78" s="246"/>
      <c r="AB78" s="308"/>
    </row>
    <row r="79" s="238" customFormat="1" ht="71" customHeight="1" outlineLevel="3" spans="1:28">
      <c r="A79" s="264" t="s">
        <v>340</v>
      </c>
      <c r="B79" s="268" t="s">
        <v>334</v>
      </c>
      <c r="C79" s="266" t="s">
        <v>341</v>
      </c>
      <c r="D79" s="268" t="s">
        <v>136</v>
      </c>
      <c r="E79" s="268" t="s">
        <v>137</v>
      </c>
      <c r="F79" s="269">
        <f t="shared" si="74"/>
        <v>81.7357894736842</v>
      </c>
      <c r="G79" s="269">
        <f t="shared" si="75"/>
        <v>79.2837157894737</v>
      </c>
      <c r="H79" s="268" t="s">
        <v>75</v>
      </c>
      <c r="I79" s="326"/>
      <c r="J79" s="268" t="s">
        <v>75</v>
      </c>
      <c r="K79" s="265"/>
      <c r="L79" s="276">
        <v>31.14</v>
      </c>
      <c r="M79" s="269">
        <f t="shared" si="76"/>
        <v>30.2058</v>
      </c>
      <c r="N79" s="276">
        <v>102.44</v>
      </c>
      <c r="O79" s="269">
        <f t="shared" si="77"/>
        <v>99.3668</v>
      </c>
      <c r="P79" s="276">
        <f t="shared" si="78"/>
        <v>27.6263684210526</v>
      </c>
      <c r="Q79" s="276">
        <f t="shared" si="79"/>
        <v>26.797577368421</v>
      </c>
      <c r="R79" s="276">
        <f t="shared" si="80"/>
        <v>18.4175789473684</v>
      </c>
      <c r="S79" s="276">
        <f t="shared" si="81"/>
        <v>17.8650515789474</v>
      </c>
      <c r="T79" s="275">
        <f t="shared" si="82"/>
        <v>261.359736842105</v>
      </c>
      <c r="U79" s="275">
        <f t="shared" si="83"/>
        <v>253.518944736842</v>
      </c>
      <c r="V79" s="302">
        <f t="shared" si="85"/>
        <v>0.97</v>
      </c>
      <c r="W79" s="303">
        <f t="shared" si="84"/>
        <v>1</v>
      </c>
      <c r="X79" s="304">
        <f>IFERROR(VLOOKUP(E79,人工费调整!B:E,4,FALSE),0)</f>
        <v>1.02631578947368</v>
      </c>
      <c r="Y79" s="332">
        <v>79.64</v>
      </c>
      <c r="Z79" s="333"/>
      <c r="AB79" s="308"/>
    </row>
    <row r="80" s="238" customFormat="1" ht="67" customHeight="1" outlineLevel="3" spans="1:28">
      <c r="A80" s="264" t="s">
        <v>342</v>
      </c>
      <c r="B80" s="268" t="s">
        <v>343</v>
      </c>
      <c r="C80" s="266" t="s">
        <v>344</v>
      </c>
      <c r="D80" s="268" t="s">
        <v>136</v>
      </c>
      <c r="E80" s="268" t="s">
        <v>137</v>
      </c>
      <c r="F80" s="269">
        <f t="shared" si="74"/>
        <v>55.7084210526316</v>
      </c>
      <c r="G80" s="269">
        <f t="shared" si="75"/>
        <v>54.0371684210526</v>
      </c>
      <c r="H80" s="268" t="s">
        <v>75</v>
      </c>
      <c r="I80" s="326"/>
      <c r="J80" s="268" t="s">
        <v>75</v>
      </c>
      <c r="K80" s="265"/>
      <c r="L80" s="276">
        <v>8.43</v>
      </c>
      <c r="M80" s="269">
        <f t="shared" si="76"/>
        <v>8.1771</v>
      </c>
      <c r="N80" s="276">
        <v>206.86</v>
      </c>
      <c r="O80" s="269">
        <f t="shared" si="77"/>
        <v>200.6542</v>
      </c>
      <c r="P80" s="276">
        <f t="shared" si="78"/>
        <v>39.3852631578947</v>
      </c>
      <c r="Q80" s="276">
        <f t="shared" si="79"/>
        <v>38.2037052631579</v>
      </c>
      <c r="R80" s="276">
        <f t="shared" si="80"/>
        <v>26.2568421052632</v>
      </c>
      <c r="S80" s="276">
        <f t="shared" si="81"/>
        <v>25.4691368421053</v>
      </c>
      <c r="T80" s="275">
        <f t="shared" si="82"/>
        <v>336.640526315789</v>
      </c>
      <c r="U80" s="275">
        <f t="shared" si="83"/>
        <v>326.541310526316</v>
      </c>
      <c r="V80" s="302">
        <f t="shared" si="85"/>
        <v>0.97</v>
      </c>
      <c r="W80" s="303">
        <f t="shared" si="84"/>
        <v>1</v>
      </c>
      <c r="X80" s="304">
        <f>IFERROR(VLOOKUP(E80,人工费调整!B:E,4,FALSE),0)</f>
        <v>1.02631578947368</v>
      </c>
      <c r="Y80" s="332">
        <v>54.28</v>
      </c>
      <c r="Z80" s="311"/>
      <c r="AB80" s="308"/>
    </row>
    <row r="81" s="238" customFormat="1" ht="81" customHeight="1" outlineLevel="3" spans="1:28">
      <c r="A81" s="264" t="s">
        <v>345</v>
      </c>
      <c r="B81" s="268" t="s">
        <v>343</v>
      </c>
      <c r="C81" s="266" t="s">
        <v>346</v>
      </c>
      <c r="D81" s="268" t="s">
        <v>136</v>
      </c>
      <c r="E81" s="268" t="s">
        <v>137</v>
      </c>
      <c r="F81" s="269">
        <f t="shared" si="74"/>
        <v>41.1244736842105</v>
      </c>
      <c r="G81" s="269">
        <f t="shared" si="75"/>
        <v>39.8907394736842</v>
      </c>
      <c r="H81" s="268" t="s">
        <v>75</v>
      </c>
      <c r="I81" s="326"/>
      <c r="J81" s="268" t="s">
        <v>75</v>
      </c>
      <c r="K81" s="265"/>
      <c r="L81" s="276">
        <v>8.02</v>
      </c>
      <c r="M81" s="269">
        <f t="shared" si="76"/>
        <v>7.7794</v>
      </c>
      <c r="N81" s="276">
        <v>173.45</v>
      </c>
      <c r="O81" s="269">
        <f t="shared" si="77"/>
        <v>168.2465</v>
      </c>
      <c r="P81" s="276">
        <f t="shared" si="78"/>
        <v>32.1861710526316</v>
      </c>
      <c r="Q81" s="276">
        <f t="shared" si="79"/>
        <v>31.2205859210526</v>
      </c>
      <c r="R81" s="276">
        <f t="shared" si="80"/>
        <v>21.4574473684211</v>
      </c>
      <c r="S81" s="276">
        <f t="shared" si="81"/>
        <v>20.8137239473684</v>
      </c>
      <c r="T81" s="275">
        <f t="shared" si="82"/>
        <v>276.238092105263</v>
      </c>
      <c r="U81" s="275">
        <f t="shared" si="83"/>
        <v>267.950949342105</v>
      </c>
      <c r="V81" s="302">
        <f t="shared" si="85"/>
        <v>0.97</v>
      </c>
      <c r="W81" s="303">
        <f t="shared" si="84"/>
        <v>1</v>
      </c>
      <c r="X81" s="304">
        <f>IFERROR(VLOOKUP(E81,人工费调整!B:E,4,FALSE),0)</f>
        <v>1.02631578947368</v>
      </c>
      <c r="Y81" s="332">
        <v>40.07</v>
      </c>
      <c r="Z81" s="311"/>
      <c r="AB81" s="308"/>
    </row>
    <row r="82" s="238" customFormat="1" ht="75" customHeight="1" outlineLevel="3" spans="1:28">
      <c r="A82" s="264" t="s">
        <v>347</v>
      </c>
      <c r="B82" s="268" t="s">
        <v>343</v>
      </c>
      <c r="C82" s="266" t="s">
        <v>348</v>
      </c>
      <c r="D82" s="268" t="s">
        <v>136</v>
      </c>
      <c r="E82" s="268" t="s">
        <v>137</v>
      </c>
      <c r="F82" s="269">
        <f t="shared" si="74"/>
        <v>27.0434210526316</v>
      </c>
      <c r="G82" s="269">
        <f t="shared" si="75"/>
        <v>26.2321184210527</v>
      </c>
      <c r="H82" s="268" t="s">
        <v>75</v>
      </c>
      <c r="I82" s="326"/>
      <c r="J82" s="268" t="s">
        <v>75</v>
      </c>
      <c r="K82" s="265"/>
      <c r="L82" s="276">
        <v>7.82</v>
      </c>
      <c r="M82" s="269">
        <f t="shared" si="76"/>
        <v>7.5854</v>
      </c>
      <c r="N82" s="276">
        <v>170.45</v>
      </c>
      <c r="O82" s="269">
        <f t="shared" si="77"/>
        <v>165.3365</v>
      </c>
      <c r="P82" s="276">
        <f t="shared" si="78"/>
        <v>29.6240131578947</v>
      </c>
      <c r="Q82" s="276">
        <f t="shared" si="79"/>
        <v>28.7352927631579</v>
      </c>
      <c r="R82" s="276">
        <f t="shared" si="80"/>
        <v>19.7493421052632</v>
      </c>
      <c r="S82" s="276">
        <f t="shared" si="81"/>
        <v>19.1568618421053</v>
      </c>
      <c r="T82" s="275">
        <f t="shared" si="82"/>
        <v>254.686776315789</v>
      </c>
      <c r="U82" s="275">
        <f t="shared" si="83"/>
        <v>247.046173026316</v>
      </c>
      <c r="V82" s="302">
        <f t="shared" si="85"/>
        <v>0.97</v>
      </c>
      <c r="W82" s="303">
        <f t="shared" si="84"/>
        <v>1</v>
      </c>
      <c r="X82" s="304">
        <f>IFERROR(VLOOKUP(E82,人工费调整!B:E,4,FALSE),0)</f>
        <v>1.02631578947368</v>
      </c>
      <c r="Y82" s="332">
        <v>26.35</v>
      </c>
      <c r="Z82" s="311"/>
      <c r="AB82" s="308"/>
    </row>
    <row r="83" s="240" customFormat="1" ht="79" customHeight="1" outlineLevel="3" spans="1:36">
      <c r="A83" s="264" t="s">
        <v>349</v>
      </c>
      <c r="B83" s="268" t="s">
        <v>350</v>
      </c>
      <c r="C83" s="266" t="s">
        <v>351</v>
      </c>
      <c r="D83" s="268" t="s">
        <v>136</v>
      </c>
      <c r="E83" s="268" t="s">
        <v>352</v>
      </c>
      <c r="F83" s="269">
        <f t="shared" si="74"/>
        <v>22.7571428571429</v>
      </c>
      <c r="G83" s="269">
        <f t="shared" si="75"/>
        <v>22.0744285714286</v>
      </c>
      <c r="H83" s="268" t="s">
        <v>353</v>
      </c>
      <c r="I83" s="326"/>
      <c r="J83" s="268" t="s">
        <v>136</v>
      </c>
      <c r="K83" s="279">
        <v>1.2</v>
      </c>
      <c r="L83" s="276">
        <v>2.5</v>
      </c>
      <c r="M83" s="269">
        <f t="shared" si="76"/>
        <v>2.425</v>
      </c>
      <c r="N83" s="276">
        <v>9.01</v>
      </c>
      <c r="O83" s="269">
        <f t="shared" si="77"/>
        <v>8.7397</v>
      </c>
      <c r="P83" s="276">
        <f t="shared" si="78"/>
        <v>4.76507142857143</v>
      </c>
      <c r="Q83" s="276">
        <f t="shared" si="79"/>
        <v>4.62211928571429</v>
      </c>
      <c r="R83" s="276">
        <f t="shared" si="80"/>
        <v>3.17671428571429</v>
      </c>
      <c r="S83" s="276">
        <f t="shared" si="81"/>
        <v>3.08141285714286</v>
      </c>
      <c r="T83" s="275">
        <f t="shared" si="82"/>
        <v>42.2089285714286</v>
      </c>
      <c r="U83" s="275">
        <f t="shared" si="83"/>
        <v>40.9426607142858</v>
      </c>
      <c r="V83" s="302">
        <f t="shared" ref="V83:V91" si="86">$V$71</f>
        <v>0.97</v>
      </c>
      <c r="W83" s="303">
        <f t="shared" si="84"/>
        <v>1</v>
      </c>
      <c r="X83" s="304">
        <f>IFERROR(VLOOKUP(E83,人工费调整!B:E,4,FALSE),0)</f>
        <v>1.05357142857143</v>
      </c>
      <c r="Y83" s="310">
        <v>21.6</v>
      </c>
      <c r="Z83" s="246"/>
      <c r="AA83" s="238"/>
      <c r="AB83" s="308"/>
      <c r="AC83" s="238"/>
      <c r="AD83" s="238"/>
      <c r="AE83" s="238"/>
      <c r="AF83" s="238"/>
      <c r="AG83" s="238"/>
      <c r="AH83" s="238"/>
      <c r="AI83" s="238"/>
      <c r="AJ83" s="238"/>
    </row>
    <row r="84" s="240" customFormat="1" ht="70" customHeight="1" outlineLevel="3" spans="1:36">
      <c r="A84" s="264" t="s">
        <v>354</v>
      </c>
      <c r="B84" s="320" t="s">
        <v>355</v>
      </c>
      <c r="C84" s="266" t="s">
        <v>356</v>
      </c>
      <c r="D84" s="268" t="s">
        <v>232</v>
      </c>
      <c r="E84" s="268" t="s">
        <v>137</v>
      </c>
      <c r="F84" s="269">
        <f t="shared" si="74"/>
        <v>732.871578947369</v>
      </c>
      <c r="G84" s="269">
        <f t="shared" si="75"/>
        <v>710.885431578948</v>
      </c>
      <c r="H84" s="321" t="s">
        <v>357</v>
      </c>
      <c r="I84" s="326"/>
      <c r="J84" s="268" t="s">
        <v>232</v>
      </c>
      <c r="K84" s="279">
        <v>0.1</v>
      </c>
      <c r="L84" s="276">
        <v>41.4</v>
      </c>
      <c r="M84" s="269">
        <f t="shared" si="76"/>
        <v>40.158</v>
      </c>
      <c r="N84" s="276">
        <v>108.27</v>
      </c>
      <c r="O84" s="269">
        <f t="shared" si="77"/>
        <v>105.0219</v>
      </c>
      <c r="P84" s="276">
        <f t="shared" si="78"/>
        <v>126.171236842105</v>
      </c>
      <c r="Q84" s="276">
        <f t="shared" si="79"/>
        <v>122.386099736842</v>
      </c>
      <c r="R84" s="276">
        <f t="shared" si="80"/>
        <v>84.1141578947369</v>
      </c>
      <c r="S84" s="276">
        <f t="shared" si="81"/>
        <v>81.5907331578948</v>
      </c>
      <c r="T84" s="275">
        <f t="shared" si="82"/>
        <v>1092.82697368421</v>
      </c>
      <c r="U84" s="275">
        <f t="shared" si="83"/>
        <v>1060.04216447368</v>
      </c>
      <c r="V84" s="302">
        <f t="shared" si="86"/>
        <v>0.97</v>
      </c>
      <c r="W84" s="303">
        <f t="shared" si="84"/>
        <v>1</v>
      </c>
      <c r="X84" s="304">
        <f>IFERROR(VLOOKUP(E84,人工费调整!B:E,4,FALSE),0)</f>
        <v>1.02631578947368</v>
      </c>
      <c r="Y84" s="313">
        <v>714.08</v>
      </c>
      <c r="Z84" s="246"/>
      <c r="AA84" s="238"/>
      <c r="AB84" s="308"/>
      <c r="AC84" s="238"/>
      <c r="AD84" s="238"/>
      <c r="AE84" s="238"/>
      <c r="AF84" s="238"/>
      <c r="AG84" s="238"/>
      <c r="AH84" s="238"/>
      <c r="AI84" s="238"/>
      <c r="AJ84" s="238"/>
    </row>
    <row r="85" s="240" customFormat="1" ht="70" customHeight="1" outlineLevel="3" spans="1:36">
      <c r="A85" s="264" t="s">
        <v>358</v>
      </c>
      <c r="B85" s="320" t="s">
        <v>359</v>
      </c>
      <c r="C85" s="266" t="s">
        <v>360</v>
      </c>
      <c r="D85" s="268" t="s">
        <v>232</v>
      </c>
      <c r="E85" s="268" t="s">
        <v>137</v>
      </c>
      <c r="F85" s="269">
        <f t="shared" si="74"/>
        <v>622.942894736842</v>
      </c>
      <c r="G85" s="269">
        <f t="shared" si="75"/>
        <v>604.254607894737</v>
      </c>
      <c r="H85" s="321" t="s">
        <v>357</v>
      </c>
      <c r="I85" s="326"/>
      <c r="J85" s="268" t="s">
        <v>232</v>
      </c>
      <c r="K85" s="279">
        <v>1.01</v>
      </c>
      <c r="L85" s="278">
        <v>35.19</v>
      </c>
      <c r="M85" s="269">
        <f t="shared" si="76"/>
        <v>34.1343</v>
      </c>
      <c r="N85" s="278">
        <v>92.03</v>
      </c>
      <c r="O85" s="269">
        <f t="shared" si="77"/>
        <v>89.2691</v>
      </c>
      <c r="P85" s="278">
        <f t="shared" si="78"/>
        <v>107.245934210526</v>
      </c>
      <c r="Q85" s="278">
        <f t="shared" si="79"/>
        <v>104.028556184211</v>
      </c>
      <c r="R85" s="278">
        <f t="shared" si="80"/>
        <v>71.4972894736842</v>
      </c>
      <c r="S85" s="278">
        <f t="shared" si="81"/>
        <v>69.3523707894737</v>
      </c>
      <c r="T85" s="275">
        <f t="shared" si="82"/>
        <v>928.906118421053</v>
      </c>
      <c r="U85" s="275">
        <f t="shared" si="83"/>
        <v>901.038934868421</v>
      </c>
      <c r="V85" s="302">
        <f t="shared" si="86"/>
        <v>0.97</v>
      </c>
      <c r="W85" s="303">
        <f t="shared" si="84"/>
        <v>1</v>
      </c>
      <c r="X85" s="304">
        <f>IFERROR(VLOOKUP(E85,人工费调整!B:E,4,FALSE),0)</f>
        <v>1.02631578947368</v>
      </c>
      <c r="Y85" s="313">
        <v>606.97</v>
      </c>
      <c r="Z85" s="246"/>
      <c r="AA85" s="238"/>
      <c r="AB85" s="308"/>
      <c r="AC85" s="238"/>
      <c r="AD85" s="238"/>
      <c r="AE85" s="238"/>
      <c r="AF85" s="238"/>
      <c r="AG85" s="238"/>
      <c r="AH85" s="238"/>
      <c r="AI85" s="238"/>
      <c r="AJ85" s="238"/>
    </row>
    <row r="86" s="240" customFormat="1" ht="70" customHeight="1" outlineLevel="3" spans="1:36">
      <c r="A86" s="264" t="s">
        <v>361</v>
      </c>
      <c r="B86" s="268" t="s">
        <v>362</v>
      </c>
      <c r="C86" s="266" t="s">
        <v>363</v>
      </c>
      <c r="D86" s="268" t="s">
        <v>136</v>
      </c>
      <c r="E86" s="268" t="s">
        <v>137</v>
      </c>
      <c r="F86" s="269">
        <f t="shared" si="74"/>
        <v>109.2</v>
      </c>
      <c r="G86" s="269">
        <f t="shared" si="75"/>
        <v>105.924</v>
      </c>
      <c r="H86" s="268" t="s">
        <v>75</v>
      </c>
      <c r="I86" s="326"/>
      <c r="J86" s="268" t="s">
        <v>75</v>
      </c>
      <c r="K86" s="268"/>
      <c r="L86" s="276">
        <v>0</v>
      </c>
      <c r="M86" s="269">
        <f t="shared" si="76"/>
        <v>0</v>
      </c>
      <c r="N86" s="276">
        <v>391.1</v>
      </c>
      <c r="O86" s="269">
        <f t="shared" si="77"/>
        <v>379.367</v>
      </c>
      <c r="P86" s="276">
        <f t="shared" si="78"/>
        <v>75.045</v>
      </c>
      <c r="Q86" s="276">
        <f t="shared" si="79"/>
        <v>72.79365</v>
      </c>
      <c r="R86" s="276">
        <f t="shared" si="80"/>
        <v>50.03</v>
      </c>
      <c r="S86" s="276">
        <f t="shared" si="81"/>
        <v>48.5291</v>
      </c>
      <c r="T86" s="275">
        <f t="shared" si="82"/>
        <v>625.375</v>
      </c>
      <c r="U86" s="275">
        <f t="shared" si="83"/>
        <v>606.61375</v>
      </c>
      <c r="V86" s="302">
        <f t="shared" si="86"/>
        <v>0.97</v>
      </c>
      <c r="W86" s="303">
        <f t="shared" si="84"/>
        <v>1</v>
      </c>
      <c r="X86" s="304">
        <f>IFERROR(VLOOKUP(E86,人工费调整!B:E,4,FALSE),0)</f>
        <v>1.02631578947368</v>
      </c>
      <c r="Y86" s="332">
        <v>106.4</v>
      </c>
      <c r="Z86" s="246"/>
      <c r="AA86" s="238"/>
      <c r="AB86" s="308"/>
      <c r="AC86" s="238"/>
      <c r="AD86" s="238"/>
      <c r="AE86" s="238"/>
      <c r="AF86" s="238"/>
      <c r="AG86" s="238"/>
      <c r="AH86" s="238"/>
      <c r="AI86" s="238"/>
      <c r="AJ86" s="238"/>
    </row>
    <row r="87" s="240" customFormat="1" ht="71" customHeight="1" outlineLevel="3" spans="1:36">
      <c r="A87" s="264" t="s">
        <v>364</v>
      </c>
      <c r="B87" s="268" t="s">
        <v>362</v>
      </c>
      <c r="C87" s="266" t="s">
        <v>365</v>
      </c>
      <c r="D87" s="268" t="s">
        <v>136</v>
      </c>
      <c r="E87" s="268" t="s">
        <v>137</v>
      </c>
      <c r="F87" s="269">
        <f t="shared" si="74"/>
        <v>156</v>
      </c>
      <c r="G87" s="269">
        <f t="shared" si="75"/>
        <v>151.32</v>
      </c>
      <c r="H87" s="268" t="s">
        <v>75</v>
      </c>
      <c r="I87" s="326"/>
      <c r="J87" s="268" t="s">
        <v>75</v>
      </c>
      <c r="K87" s="268"/>
      <c r="L87" s="276">
        <v>0</v>
      </c>
      <c r="M87" s="269">
        <f t="shared" si="76"/>
        <v>0</v>
      </c>
      <c r="N87" s="276">
        <v>558.71</v>
      </c>
      <c r="O87" s="269">
        <f t="shared" si="77"/>
        <v>541.9487</v>
      </c>
      <c r="P87" s="276">
        <f t="shared" si="78"/>
        <v>107.2065</v>
      </c>
      <c r="Q87" s="276">
        <f t="shared" si="79"/>
        <v>103.990305</v>
      </c>
      <c r="R87" s="276">
        <f t="shared" si="80"/>
        <v>71.471</v>
      </c>
      <c r="S87" s="276">
        <f t="shared" si="81"/>
        <v>69.32687</v>
      </c>
      <c r="T87" s="275">
        <f t="shared" si="82"/>
        <v>893.3875</v>
      </c>
      <c r="U87" s="275">
        <f t="shared" si="83"/>
        <v>866.585875</v>
      </c>
      <c r="V87" s="302">
        <f t="shared" si="86"/>
        <v>0.97</v>
      </c>
      <c r="W87" s="303">
        <f t="shared" si="84"/>
        <v>1</v>
      </c>
      <c r="X87" s="304">
        <f>IFERROR(VLOOKUP(E87,人工费调整!B:E,4,FALSE),0)</f>
        <v>1.02631578947368</v>
      </c>
      <c r="Y87" s="310">
        <v>152</v>
      </c>
      <c r="Z87" s="246"/>
      <c r="AA87" s="238"/>
      <c r="AB87" s="308"/>
      <c r="AC87" s="238"/>
      <c r="AD87" s="238"/>
      <c r="AE87" s="238"/>
      <c r="AF87" s="238"/>
      <c r="AG87" s="238"/>
      <c r="AH87" s="238"/>
      <c r="AI87" s="238"/>
      <c r="AJ87" s="238"/>
    </row>
    <row r="88" s="240" customFormat="1" ht="71" customHeight="1" outlineLevel="3" spans="1:36">
      <c r="A88" s="264" t="s">
        <v>366</v>
      </c>
      <c r="B88" s="268" t="s">
        <v>367</v>
      </c>
      <c r="C88" s="266" t="s">
        <v>368</v>
      </c>
      <c r="D88" s="268" t="s">
        <v>136</v>
      </c>
      <c r="E88" s="268" t="s">
        <v>137</v>
      </c>
      <c r="F88" s="269">
        <f t="shared" si="74"/>
        <v>223.952368421053</v>
      </c>
      <c r="G88" s="269">
        <f t="shared" si="75"/>
        <v>217.233797368421</v>
      </c>
      <c r="H88" s="268" t="s">
        <v>75</v>
      </c>
      <c r="I88" s="326"/>
      <c r="J88" s="268" t="s">
        <v>75</v>
      </c>
      <c r="K88" s="268"/>
      <c r="L88" s="276">
        <v>27.18</v>
      </c>
      <c r="M88" s="269">
        <f t="shared" si="76"/>
        <v>26.3646</v>
      </c>
      <c r="N88" s="276">
        <v>0</v>
      </c>
      <c r="O88" s="269">
        <f t="shared" si="77"/>
        <v>0</v>
      </c>
      <c r="P88" s="276">
        <f t="shared" si="78"/>
        <v>33.5928552631579</v>
      </c>
      <c r="Q88" s="276">
        <f t="shared" si="79"/>
        <v>32.5850696052632</v>
      </c>
      <c r="R88" s="276">
        <f t="shared" si="80"/>
        <v>22.3952368421053</v>
      </c>
      <c r="S88" s="276">
        <f t="shared" si="81"/>
        <v>21.7233797368421</v>
      </c>
      <c r="T88" s="275">
        <f t="shared" si="82"/>
        <v>307.120460526316</v>
      </c>
      <c r="U88" s="275">
        <f t="shared" si="83"/>
        <v>297.906846710527</v>
      </c>
      <c r="V88" s="302">
        <f t="shared" si="86"/>
        <v>0.97</v>
      </c>
      <c r="W88" s="303">
        <f t="shared" si="84"/>
        <v>1</v>
      </c>
      <c r="X88" s="304">
        <f>IFERROR(VLOOKUP(E88,人工费调整!B:E,4,FALSE),0)</f>
        <v>1.02631578947368</v>
      </c>
      <c r="Y88" s="310">
        <v>218.21</v>
      </c>
      <c r="Z88" s="246"/>
      <c r="AA88" s="238"/>
      <c r="AB88" s="308"/>
      <c r="AC88" s="238"/>
      <c r="AD88" s="238"/>
      <c r="AE88" s="238"/>
      <c r="AF88" s="238"/>
      <c r="AG88" s="238"/>
      <c r="AH88" s="238"/>
      <c r="AI88" s="238"/>
      <c r="AJ88" s="238"/>
    </row>
    <row r="89" s="240" customFormat="1" ht="75" customHeight="1" outlineLevel="3" spans="1:36">
      <c r="A89" s="264" t="s">
        <v>369</v>
      </c>
      <c r="B89" s="268" t="s">
        <v>370</v>
      </c>
      <c r="C89" s="266" t="s">
        <v>371</v>
      </c>
      <c r="D89" s="268" t="s">
        <v>232</v>
      </c>
      <c r="E89" s="268" t="s">
        <v>137</v>
      </c>
      <c r="F89" s="269">
        <f t="shared" si="74"/>
        <v>435.106578947368</v>
      </c>
      <c r="G89" s="269">
        <f t="shared" si="75"/>
        <v>422.053381578947</v>
      </c>
      <c r="H89" s="268" t="s">
        <v>372</v>
      </c>
      <c r="I89" s="326"/>
      <c r="J89" s="268" t="s">
        <v>232</v>
      </c>
      <c r="K89" s="279">
        <v>1.03</v>
      </c>
      <c r="L89" s="276">
        <v>87.06</v>
      </c>
      <c r="M89" s="269">
        <f t="shared" si="76"/>
        <v>84.4482</v>
      </c>
      <c r="N89" s="276">
        <v>377.25</v>
      </c>
      <c r="O89" s="269">
        <f t="shared" si="77"/>
        <v>365.9325</v>
      </c>
      <c r="P89" s="276">
        <f t="shared" si="78"/>
        <v>121.853486842105</v>
      </c>
      <c r="Q89" s="276">
        <f t="shared" si="79"/>
        <v>118.197882236842</v>
      </c>
      <c r="R89" s="276">
        <f t="shared" si="80"/>
        <v>81.2356578947368</v>
      </c>
      <c r="S89" s="276">
        <f t="shared" si="81"/>
        <v>78.7985881578947</v>
      </c>
      <c r="T89" s="275">
        <f t="shared" si="82"/>
        <v>1102.50572368421</v>
      </c>
      <c r="U89" s="275">
        <f t="shared" si="83"/>
        <v>1069.43055197368</v>
      </c>
      <c r="V89" s="302">
        <f t="shared" si="86"/>
        <v>0.97</v>
      </c>
      <c r="W89" s="303">
        <f t="shared" si="84"/>
        <v>1</v>
      </c>
      <c r="X89" s="304">
        <f>IFERROR(VLOOKUP(E89,人工费调整!B:E,4,FALSE),0)</f>
        <v>1.02631578947368</v>
      </c>
      <c r="Y89" s="332">
        <v>423.95</v>
      </c>
      <c r="Z89" s="246"/>
      <c r="AA89" s="238"/>
      <c r="AB89" s="308"/>
      <c r="AC89" s="238"/>
      <c r="AD89" s="238"/>
      <c r="AE89" s="238"/>
      <c r="AF89" s="238"/>
      <c r="AG89" s="238"/>
      <c r="AH89" s="238"/>
      <c r="AI89" s="238"/>
      <c r="AJ89" s="238"/>
    </row>
    <row r="90" s="238" customFormat="1" ht="75" customHeight="1" outlineLevel="3" spans="1:28">
      <c r="A90" s="264" t="s">
        <v>373</v>
      </c>
      <c r="B90" s="268" t="s">
        <v>374</v>
      </c>
      <c r="C90" s="266" t="s">
        <v>375</v>
      </c>
      <c r="D90" s="268" t="s">
        <v>376</v>
      </c>
      <c r="E90" s="268" t="s">
        <v>137</v>
      </c>
      <c r="F90" s="269">
        <f t="shared" si="74"/>
        <v>4.94684210526316</v>
      </c>
      <c r="G90" s="269">
        <f t="shared" si="75"/>
        <v>4.79843684210527</v>
      </c>
      <c r="H90" s="268" t="s">
        <v>75</v>
      </c>
      <c r="I90" s="326"/>
      <c r="J90" s="268" t="s">
        <v>75</v>
      </c>
      <c r="K90" s="279"/>
      <c r="L90" s="276">
        <v>0</v>
      </c>
      <c r="M90" s="269">
        <f t="shared" si="76"/>
        <v>0</v>
      </c>
      <c r="N90" s="276">
        <v>0</v>
      </c>
      <c r="O90" s="269">
        <f t="shared" si="77"/>
        <v>0</v>
      </c>
      <c r="P90" s="276">
        <f t="shared" si="78"/>
        <v>0.742026315789474</v>
      </c>
      <c r="Q90" s="276">
        <f t="shared" si="79"/>
        <v>0.71976552631579</v>
      </c>
      <c r="R90" s="276">
        <f t="shared" si="80"/>
        <v>0.494684210526316</v>
      </c>
      <c r="S90" s="276">
        <f t="shared" si="81"/>
        <v>0.479843684210527</v>
      </c>
      <c r="T90" s="275">
        <f t="shared" si="82"/>
        <v>6.18355263157895</v>
      </c>
      <c r="U90" s="275">
        <f t="shared" si="83"/>
        <v>5.99804605263158</v>
      </c>
      <c r="V90" s="302">
        <f t="shared" si="86"/>
        <v>0.97</v>
      </c>
      <c r="W90" s="303">
        <f t="shared" si="84"/>
        <v>1</v>
      </c>
      <c r="X90" s="304">
        <f>IFERROR(VLOOKUP(E90,人工费调整!B:E,4,FALSE),0)</f>
        <v>1.02631578947368</v>
      </c>
      <c r="Y90" s="310">
        <v>4.82</v>
      </c>
      <c r="Z90" s="246"/>
      <c r="AB90" s="308"/>
    </row>
    <row r="91" s="238" customFormat="1" ht="75" customHeight="1" outlineLevel="3" spans="1:28">
      <c r="A91" s="264" t="s">
        <v>377</v>
      </c>
      <c r="B91" s="268" t="s">
        <v>378</v>
      </c>
      <c r="C91" s="266" t="s">
        <v>379</v>
      </c>
      <c r="D91" s="268" t="s">
        <v>264</v>
      </c>
      <c r="E91" s="268" t="s">
        <v>137</v>
      </c>
      <c r="F91" s="269">
        <f t="shared" si="74"/>
        <v>3.07894736842105</v>
      </c>
      <c r="G91" s="269">
        <f t="shared" si="75"/>
        <v>2.98657894736842</v>
      </c>
      <c r="H91" s="268" t="s">
        <v>380</v>
      </c>
      <c r="I91" s="326"/>
      <c r="J91" s="279" t="s">
        <v>264</v>
      </c>
      <c r="K91" s="283">
        <v>1.015</v>
      </c>
      <c r="L91" s="276">
        <v>0.2</v>
      </c>
      <c r="M91" s="269">
        <f t="shared" si="76"/>
        <v>0.194</v>
      </c>
      <c r="N91" s="276">
        <v>0.8</v>
      </c>
      <c r="O91" s="269">
        <f t="shared" si="77"/>
        <v>0.776</v>
      </c>
      <c r="P91" s="276">
        <f t="shared" si="78"/>
        <v>0.581842105263158</v>
      </c>
      <c r="Q91" s="276">
        <f t="shared" si="79"/>
        <v>0.564386842105263</v>
      </c>
      <c r="R91" s="276">
        <f t="shared" si="80"/>
        <v>0.387894736842105</v>
      </c>
      <c r="S91" s="276">
        <f t="shared" si="81"/>
        <v>0.376257894736842</v>
      </c>
      <c r="T91" s="275">
        <f t="shared" si="82"/>
        <v>5.04868421052632</v>
      </c>
      <c r="U91" s="275">
        <f t="shared" si="83"/>
        <v>4.89722368421052</v>
      </c>
      <c r="V91" s="302">
        <f t="shared" si="86"/>
        <v>0.97</v>
      </c>
      <c r="W91" s="303">
        <f t="shared" si="84"/>
        <v>1</v>
      </c>
      <c r="X91" s="304">
        <f>IFERROR(VLOOKUP(E91,人工费调整!B:E,4,FALSE),0)</f>
        <v>1.02631578947368</v>
      </c>
      <c r="Y91" s="310">
        <v>3</v>
      </c>
      <c r="Z91" s="246"/>
      <c r="AB91" s="308"/>
    </row>
    <row r="92" s="238" customFormat="1" ht="30" customHeight="1" outlineLevel="2" spans="1:28">
      <c r="A92" s="260" t="s">
        <v>381</v>
      </c>
      <c r="B92" s="259" t="s">
        <v>57</v>
      </c>
      <c r="C92" s="266"/>
      <c r="D92" s="268"/>
      <c r="E92" s="268"/>
      <c r="F92" s="269"/>
      <c r="G92" s="269"/>
      <c r="H92" s="268"/>
      <c r="I92" s="326"/>
      <c r="J92" s="268"/>
      <c r="K92" s="268"/>
      <c r="L92" s="276"/>
      <c r="M92" s="269"/>
      <c r="N92" s="276"/>
      <c r="O92" s="269"/>
      <c r="P92" s="276"/>
      <c r="Q92" s="276"/>
      <c r="R92" s="276"/>
      <c r="S92" s="276"/>
      <c r="T92" s="275"/>
      <c r="U92" s="275"/>
      <c r="V92" s="297">
        <f>$V$6</f>
        <v>0.97</v>
      </c>
      <c r="W92" s="301">
        <v>1</v>
      </c>
      <c r="X92" s="304"/>
      <c r="Y92" s="310"/>
      <c r="Z92" s="246"/>
      <c r="AB92" s="308"/>
    </row>
    <row r="93" s="238" customFormat="1" ht="83" customHeight="1" outlineLevel="3" spans="1:28">
      <c r="A93" s="264" t="s">
        <v>382</v>
      </c>
      <c r="B93" s="268" t="s">
        <v>383</v>
      </c>
      <c r="C93" s="322" t="s">
        <v>384</v>
      </c>
      <c r="D93" s="268" t="s">
        <v>136</v>
      </c>
      <c r="E93" s="268" t="s">
        <v>137</v>
      </c>
      <c r="F93" s="269">
        <f t="shared" ref="F93:F100" si="87">Y93*X93</f>
        <v>41.3297368421053</v>
      </c>
      <c r="G93" s="269">
        <f t="shared" ref="G93:G100" si="88">F93*V93*W93</f>
        <v>40.0898447368421</v>
      </c>
      <c r="H93" s="268" t="s">
        <v>385</v>
      </c>
      <c r="I93" s="326"/>
      <c r="J93" s="268" t="s">
        <v>136</v>
      </c>
      <c r="K93" s="268">
        <v>1.01</v>
      </c>
      <c r="L93" s="282">
        <v>15.9</v>
      </c>
      <c r="M93" s="269">
        <f t="shared" ref="M93:M100" si="89">L93*V93*W93</f>
        <v>15.423</v>
      </c>
      <c r="N93" s="282">
        <v>0</v>
      </c>
      <c r="O93" s="269">
        <f t="shared" ref="O93:O100" si="90">N93*V93*W93</f>
        <v>0</v>
      </c>
      <c r="P93" s="282">
        <f t="shared" ref="P93:P100" si="91">(F93+N93)*X$1</f>
        <v>6.19946052631579</v>
      </c>
      <c r="Q93" s="282">
        <f t="shared" ref="Q93:Q100" si="92">(G93+O93)*X$1</f>
        <v>6.01347671052632</v>
      </c>
      <c r="R93" s="282">
        <f t="shared" ref="R93:R100" si="93">(F93+N93)*Y$1</f>
        <v>4.13297368421053</v>
      </c>
      <c r="S93" s="282">
        <f t="shared" ref="S93:S100" si="94">(G93+O93)*$Y$1</f>
        <v>4.00898447368421</v>
      </c>
      <c r="T93" s="275">
        <f t="shared" ref="T93:T100" si="95">F93+I93*K93+L93+N93+P93+R93</f>
        <v>67.5621710526316</v>
      </c>
      <c r="U93" s="275">
        <f t="shared" ref="U93:U100" si="96">G93+I93*K93+M93+O93+Q93+S93</f>
        <v>65.5353059210527</v>
      </c>
      <c r="V93" s="302">
        <f>$V$92</f>
        <v>0.97</v>
      </c>
      <c r="W93" s="303">
        <f t="shared" ref="W93:W100" si="97">$W$92</f>
        <v>1</v>
      </c>
      <c r="X93" s="304">
        <f>IFERROR(VLOOKUP(E93,人工费调整!B:E,4,FALSE),0)</f>
        <v>1.02631578947368</v>
      </c>
      <c r="Y93" s="310">
        <v>40.27</v>
      </c>
      <c r="Z93" s="246"/>
      <c r="AB93" s="308"/>
    </row>
    <row r="94" s="238" customFormat="1" ht="96" customHeight="1" outlineLevel="3" spans="1:28">
      <c r="A94" s="264" t="s">
        <v>386</v>
      </c>
      <c r="B94" s="268" t="s">
        <v>387</v>
      </c>
      <c r="C94" s="266" t="s">
        <v>388</v>
      </c>
      <c r="D94" s="268" t="s">
        <v>136</v>
      </c>
      <c r="E94" s="268" t="s">
        <v>137</v>
      </c>
      <c r="F94" s="269">
        <f t="shared" si="87"/>
        <v>169.845</v>
      </c>
      <c r="G94" s="269">
        <f t="shared" si="88"/>
        <v>164.74965</v>
      </c>
      <c r="H94" s="268" t="s">
        <v>75</v>
      </c>
      <c r="I94" s="326"/>
      <c r="J94" s="268" t="s">
        <v>75</v>
      </c>
      <c r="K94" s="268"/>
      <c r="L94" s="276">
        <v>49.79</v>
      </c>
      <c r="M94" s="269">
        <f t="shared" si="89"/>
        <v>48.2963</v>
      </c>
      <c r="N94" s="276">
        <v>300.34</v>
      </c>
      <c r="O94" s="269">
        <f t="shared" si="90"/>
        <v>291.3298</v>
      </c>
      <c r="P94" s="276">
        <f t="shared" si="91"/>
        <v>70.52775</v>
      </c>
      <c r="Q94" s="276">
        <f t="shared" si="92"/>
        <v>68.4119175</v>
      </c>
      <c r="R94" s="276">
        <f t="shared" si="93"/>
        <v>47.0185</v>
      </c>
      <c r="S94" s="276">
        <f t="shared" si="94"/>
        <v>45.607945</v>
      </c>
      <c r="T94" s="275">
        <f t="shared" si="95"/>
        <v>637.52125</v>
      </c>
      <c r="U94" s="275">
        <f t="shared" si="96"/>
        <v>618.3956125</v>
      </c>
      <c r="V94" s="302">
        <f t="shared" ref="V94:V100" si="98">$V$92</f>
        <v>0.97</v>
      </c>
      <c r="W94" s="303">
        <f t="shared" si="97"/>
        <v>1</v>
      </c>
      <c r="X94" s="304">
        <f>IFERROR(VLOOKUP(E94,人工费调整!B:E,4,FALSE),0)</f>
        <v>1.02631578947368</v>
      </c>
      <c r="Y94" s="310">
        <v>165.49</v>
      </c>
      <c r="Z94" s="246"/>
      <c r="AB94" s="308"/>
    </row>
    <row r="95" s="240" customFormat="1" ht="96" customHeight="1" outlineLevel="3" spans="1:36">
      <c r="A95" s="264" t="s">
        <v>389</v>
      </c>
      <c r="B95" s="268" t="s">
        <v>390</v>
      </c>
      <c r="C95" s="266" t="s">
        <v>391</v>
      </c>
      <c r="D95" s="268" t="s">
        <v>136</v>
      </c>
      <c r="E95" s="268" t="s">
        <v>137</v>
      </c>
      <c r="F95" s="269">
        <f t="shared" si="87"/>
        <v>187.815789473684</v>
      </c>
      <c r="G95" s="269">
        <f t="shared" si="88"/>
        <v>182.181315789473</v>
      </c>
      <c r="H95" s="268" t="s">
        <v>75</v>
      </c>
      <c r="I95" s="326"/>
      <c r="J95" s="268" t="s">
        <v>75</v>
      </c>
      <c r="K95" s="268"/>
      <c r="L95" s="276">
        <v>333.41</v>
      </c>
      <c r="M95" s="269">
        <f t="shared" si="89"/>
        <v>323.4077</v>
      </c>
      <c r="N95" s="276">
        <v>849.44</v>
      </c>
      <c r="O95" s="269">
        <f t="shared" si="90"/>
        <v>823.9568</v>
      </c>
      <c r="P95" s="276">
        <f t="shared" si="91"/>
        <v>155.588368421053</v>
      </c>
      <c r="Q95" s="276">
        <f t="shared" si="92"/>
        <v>150.920717368421</v>
      </c>
      <c r="R95" s="276">
        <f t="shared" si="93"/>
        <v>103.725578947368</v>
      </c>
      <c r="S95" s="276">
        <f t="shared" si="94"/>
        <v>100.613811578947</v>
      </c>
      <c r="T95" s="275">
        <f t="shared" si="95"/>
        <v>1629.97973684211</v>
      </c>
      <c r="U95" s="275">
        <f t="shared" si="96"/>
        <v>1581.08034473684</v>
      </c>
      <c r="V95" s="302">
        <f t="shared" si="98"/>
        <v>0.97</v>
      </c>
      <c r="W95" s="303">
        <f t="shared" si="97"/>
        <v>1</v>
      </c>
      <c r="X95" s="304">
        <f>IFERROR(VLOOKUP(E95,人工费调整!B:E,4,FALSE),0)</f>
        <v>1.02631578947368</v>
      </c>
      <c r="Y95" s="310">
        <v>183</v>
      </c>
      <c r="Z95" s="246"/>
      <c r="AA95" s="238"/>
      <c r="AB95" s="308"/>
      <c r="AC95" s="238"/>
      <c r="AD95" s="238"/>
      <c r="AE95" s="238"/>
      <c r="AF95" s="238"/>
      <c r="AG95" s="238"/>
      <c r="AH95" s="238"/>
      <c r="AI95" s="238"/>
      <c r="AJ95" s="238"/>
    </row>
    <row r="96" s="240" customFormat="1" ht="62" customHeight="1" outlineLevel="3" spans="1:36">
      <c r="A96" s="264" t="s">
        <v>392</v>
      </c>
      <c r="B96" s="268" t="s">
        <v>393</v>
      </c>
      <c r="C96" s="266" t="s">
        <v>394</v>
      </c>
      <c r="D96" s="268" t="s">
        <v>136</v>
      </c>
      <c r="E96" s="268" t="s">
        <v>137</v>
      </c>
      <c r="F96" s="269">
        <f t="shared" si="87"/>
        <v>205.252894736842</v>
      </c>
      <c r="G96" s="269">
        <f t="shared" si="88"/>
        <v>199.095307894737</v>
      </c>
      <c r="H96" s="268" t="s">
        <v>75</v>
      </c>
      <c r="I96" s="326"/>
      <c r="J96" s="268" t="s">
        <v>75</v>
      </c>
      <c r="K96" s="268"/>
      <c r="L96" s="282">
        <v>0</v>
      </c>
      <c r="M96" s="269">
        <f t="shared" si="89"/>
        <v>0</v>
      </c>
      <c r="N96" s="282">
        <v>666.15</v>
      </c>
      <c r="O96" s="269">
        <f t="shared" si="90"/>
        <v>646.1655</v>
      </c>
      <c r="P96" s="282">
        <f t="shared" si="91"/>
        <v>130.710434210526</v>
      </c>
      <c r="Q96" s="282">
        <f t="shared" si="92"/>
        <v>126.789121184211</v>
      </c>
      <c r="R96" s="282">
        <f t="shared" si="93"/>
        <v>87.1402894736842</v>
      </c>
      <c r="S96" s="282">
        <f t="shared" si="94"/>
        <v>84.5260807894737</v>
      </c>
      <c r="T96" s="275">
        <f t="shared" si="95"/>
        <v>1089.25361842105</v>
      </c>
      <c r="U96" s="275">
        <f t="shared" si="96"/>
        <v>1056.57600986842</v>
      </c>
      <c r="V96" s="302">
        <f t="shared" si="98"/>
        <v>0.97</v>
      </c>
      <c r="W96" s="303">
        <f t="shared" si="97"/>
        <v>1</v>
      </c>
      <c r="X96" s="304">
        <f>IFERROR(VLOOKUP(E96,人工费调整!B:E,4,FALSE),0)</f>
        <v>1.02631578947368</v>
      </c>
      <c r="Y96" s="310">
        <v>199.99</v>
      </c>
      <c r="Z96" s="246"/>
      <c r="AA96" s="238"/>
      <c r="AB96" s="308"/>
      <c r="AC96" s="238"/>
      <c r="AD96" s="238"/>
      <c r="AE96" s="238"/>
      <c r="AF96" s="238"/>
      <c r="AG96" s="238"/>
      <c r="AH96" s="238"/>
      <c r="AI96" s="238"/>
      <c r="AJ96" s="238"/>
    </row>
    <row r="97" s="240" customFormat="1" ht="72" customHeight="1" outlineLevel="3" spans="1:36">
      <c r="A97" s="264" t="s">
        <v>395</v>
      </c>
      <c r="B97" s="268" t="s">
        <v>393</v>
      </c>
      <c r="C97" s="266" t="s">
        <v>396</v>
      </c>
      <c r="D97" s="268" t="s">
        <v>136</v>
      </c>
      <c r="E97" s="268" t="s">
        <v>137</v>
      </c>
      <c r="F97" s="269">
        <f t="shared" si="87"/>
        <v>293.218421052632</v>
      </c>
      <c r="G97" s="269">
        <f t="shared" si="88"/>
        <v>284.421868421053</v>
      </c>
      <c r="H97" s="268" t="s">
        <v>75</v>
      </c>
      <c r="I97" s="326"/>
      <c r="J97" s="268" t="s">
        <v>75</v>
      </c>
      <c r="K97" s="268"/>
      <c r="L97" s="276">
        <v>0</v>
      </c>
      <c r="M97" s="269">
        <f t="shared" si="89"/>
        <v>0</v>
      </c>
      <c r="N97" s="276">
        <v>951.64</v>
      </c>
      <c r="O97" s="269">
        <f t="shared" si="90"/>
        <v>923.0908</v>
      </c>
      <c r="P97" s="276">
        <f t="shared" si="91"/>
        <v>186.728763157895</v>
      </c>
      <c r="Q97" s="276">
        <f t="shared" si="92"/>
        <v>181.126900263158</v>
      </c>
      <c r="R97" s="276">
        <f t="shared" si="93"/>
        <v>124.485842105263</v>
      </c>
      <c r="S97" s="276">
        <f t="shared" si="94"/>
        <v>120.751266842105</v>
      </c>
      <c r="T97" s="275">
        <f t="shared" si="95"/>
        <v>1556.07302631579</v>
      </c>
      <c r="U97" s="275">
        <f t="shared" si="96"/>
        <v>1509.39083552632</v>
      </c>
      <c r="V97" s="302">
        <f t="shared" si="98"/>
        <v>0.97</v>
      </c>
      <c r="W97" s="303">
        <f t="shared" si="97"/>
        <v>1</v>
      </c>
      <c r="X97" s="304">
        <f>IFERROR(VLOOKUP(E97,人工费调整!B:E,4,FALSE),0)</f>
        <v>1.02631578947368</v>
      </c>
      <c r="Y97" s="310">
        <v>285.7</v>
      </c>
      <c r="Z97" s="246"/>
      <c r="AA97" s="238"/>
      <c r="AB97" s="308"/>
      <c r="AC97" s="238"/>
      <c r="AD97" s="238"/>
      <c r="AE97" s="238"/>
      <c r="AF97" s="238"/>
      <c r="AG97" s="238"/>
      <c r="AH97" s="238"/>
      <c r="AI97" s="238"/>
      <c r="AJ97" s="238"/>
    </row>
    <row r="98" s="238" customFormat="1" ht="80" customHeight="1" outlineLevel="3" spans="1:79">
      <c r="A98" s="264" t="s">
        <v>397</v>
      </c>
      <c r="B98" s="268" t="s">
        <v>398</v>
      </c>
      <c r="C98" s="266" t="s">
        <v>399</v>
      </c>
      <c r="D98" s="268" t="s">
        <v>136</v>
      </c>
      <c r="E98" s="268" t="s">
        <v>352</v>
      </c>
      <c r="F98" s="269">
        <f t="shared" si="87"/>
        <v>27.3085714285714</v>
      </c>
      <c r="G98" s="269">
        <f t="shared" si="88"/>
        <v>26.4893142857143</v>
      </c>
      <c r="H98" s="268" t="s">
        <v>321</v>
      </c>
      <c r="I98" s="326"/>
      <c r="J98" s="268" t="s">
        <v>136</v>
      </c>
      <c r="K98" s="328">
        <v>1.2</v>
      </c>
      <c r="L98" s="276">
        <v>2.5</v>
      </c>
      <c r="M98" s="269">
        <f t="shared" si="89"/>
        <v>2.425</v>
      </c>
      <c r="N98" s="282">
        <v>10.82</v>
      </c>
      <c r="O98" s="269">
        <f t="shared" si="90"/>
        <v>10.4954</v>
      </c>
      <c r="P98" s="282">
        <f t="shared" si="91"/>
        <v>5.71928571428572</v>
      </c>
      <c r="Q98" s="282">
        <f t="shared" si="92"/>
        <v>5.54770714285714</v>
      </c>
      <c r="R98" s="282">
        <f t="shared" si="93"/>
        <v>3.81285714285714</v>
      </c>
      <c r="S98" s="282">
        <f t="shared" si="94"/>
        <v>3.69847142857143</v>
      </c>
      <c r="T98" s="275">
        <f t="shared" si="95"/>
        <v>50.1607142857143</v>
      </c>
      <c r="U98" s="275">
        <f t="shared" si="96"/>
        <v>48.6558928571428</v>
      </c>
      <c r="V98" s="302">
        <f t="shared" si="98"/>
        <v>0.97</v>
      </c>
      <c r="W98" s="303">
        <f t="shared" si="97"/>
        <v>1</v>
      </c>
      <c r="X98" s="304">
        <f>IFERROR(VLOOKUP(E98,人工费调整!B:E,4,FALSE),0)</f>
        <v>1.05357142857143</v>
      </c>
      <c r="Y98" s="310">
        <v>25.92</v>
      </c>
      <c r="Z98" s="246"/>
      <c r="AB98" s="308"/>
      <c r="CA98" s="336">
        <f>3.14*0.05*0.05</f>
        <v>0.00785</v>
      </c>
    </row>
    <row r="99" s="238" customFormat="1" ht="70" customHeight="1" outlineLevel="3" spans="1:28">
      <c r="A99" s="264" t="s">
        <v>400</v>
      </c>
      <c r="B99" s="268" t="s">
        <v>401</v>
      </c>
      <c r="C99" s="266" t="s">
        <v>402</v>
      </c>
      <c r="D99" s="268" t="s">
        <v>232</v>
      </c>
      <c r="E99" s="268" t="s">
        <v>403</v>
      </c>
      <c r="F99" s="269">
        <f t="shared" si="87"/>
        <v>356.837121212121</v>
      </c>
      <c r="G99" s="269">
        <f t="shared" si="88"/>
        <v>346.132007575757</v>
      </c>
      <c r="H99" s="268" t="s">
        <v>252</v>
      </c>
      <c r="I99" s="326"/>
      <c r="J99" s="268" t="s">
        <v>232</v>
      </c>
      <c r="K99" s="268">
        <v>1.06</v>
      </c>
      <c r="L99" s="276">
        <v>195.94</v>
      </c>
      <c r="M99" s="269">
        <f t="shared" si="89"/>
        <v>190.0618</v>
      </c>
      <c r="N99" s="276">
        <v>125.06</v>
      </c>
      <c r="O99" s="269">
        <f t="shared" si="90"/>
        <v>121.3082</v>
      </c>
      <c r="P99" s="276">
        <f t="shared" si="91"/>
        <v>72.2845681818182</v>
      </c>
      <c r="Q99" s="276">
        <f t="shared" si="92"/>
        <v>70.1160311363636</v>
      </c>
      <c r="R99" s="276">
        <f t="shared" si="93"/>
        <v>48.1897121212121</v>
      </c>
      <c r="S99" s="276">
        <f t="shared" si="94"/>
        <v>46.7440207575757</v>
      </c>
      <c r="T99" s="275">
        <f t="shared" si="95"/>
        <v>798.311401515151</v>
      </c>
      <c r="U99" s="275">
        <f t="shared" si="96"/>
        <v>774.362059469697</v>
      </c>
      <c r="V99" s="302">
        <f t="shared" si="98"/>
        <v>0.97</v>
      </c>
      <c r="W99" s="303">
        <f t="shared" si="97"/>
        <v>1</v>
      </c>
      <c r="X99" s="304">
        <f>IFERROR(VLOOKUP(E99,人工费调整!B:E,4,FALSE),0)</f>
        <v>0.946969696969697</v>
      </c>
      <c r="Y99" s="310">
        <v>376.82</v>
      </c>
      <c r="Z99" s="246"/>
      <c r="AB99" s="308"/>
    </row>
    <row r="100" s="238" customFormat="1" ht="68" customHeight="1" outlineLevel="3" spans="1:28">
      <c r="A100" s="264" t="s">
        <v>404</v>
      </c>
      <c r="B100" s="268" t="s">
        <v>405</v>
      </c>
      <c r="C100" s="266" t="s">
        <v>406</v>
      </c>
      <c r="D100" s="268" t="s">
        <v>232</v>
      </c>
      <c r="E100" s="268" t="s">
        <v>403</v>
      </c>
      <c r="F100" s="269">
        <f t="shared" si="87"/>
        <v>401.467803030303</v>
      </c>
      <c r="G100" s="269">
        <f t="shared" si="88"/>
        <v>389.423768939394</v>
      </c>
      <c r="H100" s="268" t="s">
        <v>407</v>
      </c>
      <c r="I100" s="326"/>
      <c r="J100" s="268" t="s">
        <v>232</v>
      </c>
      <c r="K100" s="279">
        <v>1.03</v>
      </c>
      <c r="L100" s="276">
        <v>97.06</v>
      </c>
      <c r="M100" s="269">
        <f t="shared" si="89"/>
        <v>94.1482</v>
      </c>
      <c r="N100" s="276">
        <v>397.25</v>
      </c>
      <c r="O100" s="269">
        <f t="shared" si="90"/>
        <v>385.3325</v>
      </c>
      <c r="P100" s="276">
        <f t="shared" si="91"/>
        <v>119.807670454545</v>
      </c>
      <c r="Q100" s="276">
        <f t="shared" si="92"/>
        <v>116.213440340909</v>
      </c>
      <c r="R100" s="276">
        <f t="shared" si="93"/>
        <v>79.8717803030303</v>
      </c>
      <c r="S100" s="276">
        <f t="shared" si="94"/>
        <v>77.4756268939394</v>
      </c>
      <c r="T100" s="275">
        <f t="shared" si="95"/>
        <v>1095.45725378788</v>
      </c>
      <c r="U100" s="275">
        <f t="shared" si="96"/>
        <v>1062.59353617424</v>
      </c>
      <c r="V100" s="302">
        <f t="shared" si="98"/>
        <v>0.97</v>
      </c>
      <c r="W100" s="303">
        <f t="shared" si="97"/>
        <v>1</v>
      </c>
      <c r="X100" s="304">
        <f>IFERROR(VLOOKUP(E100,人工费调整!B:E,4,FALSE),0)</f>
        <v>0.946969696969697</v>
      </c>
      <c r="Y100" s="332">
        <v>423.95</v>
      </c>
      <c r="Z100" s="246"/>
      <c r="AB100" s="308"/>
    </row>
    <row r="101" s="238" customFormat="1" ht="30" customHeight="1" outlineLevel="2" spans="1:28">
      <c r="A101" s="260" t="s">
        <v>408</v>
      </c>
      <c r="B101" s="259" t="s">
        <v>60</v>
      </c>
      <c r="C101" s="266"/>
      <c r="D101" s="268"/>
      <c r="E101" s="268"/>
      <c r="F101" s="269"/>
      <c r="G101" s="269"/>
      <c r="H101" s="268"/>
      <c r="I101" s="326"/>
      <c r="J101" s="268"/>
      <c r="K101" s="268"/>
      <c r="L101" s="276"/>
      <c r="M101" s="269"/>
      <c r="N101" s="276"/>
      <c r="O101" s="269"/>
      <c r="P101" s="276"/>
      <c r="Q101" s="276"/>
      <c r="R101" s="276"/>
      <c r="S101" s="276"/>
      <c r="T101" s="275"/>
      <c r="U101" s="275"/>
      <c r="V101" s="297">
        <f>$V$6</f>
        <v>0.97</v>
      </c>
      <c r="W101" s="301">
        <v>1</v>
      </c>
      <c r="X101" s="304"/>
      <c r="Y101" s="310"/>
      <c r="Z101" s="246"/>
      <c r="AB101" s="308"/>
    </row>
    <row r="102" s="238" customFormat="1" ht="96" customHeight="1" outlineLevel="3" spans="1:28">
      <c r="A102" s="264" t="s">
        <v>409</v>
      </c>
      <c r="B102" s="268" t="s">
        <v>410</v>
      </c>
      <c r="C102" s="322" t="s">
        <v>411</v>
      </c>
      <c r="D102" s="268" t="s">
        <v>136</v>
      </c>
      <c r="E102" s="268" t="s">
        <v>352</v>
      </c>
      <c r="F102" s="269">
        <f t="shared" ref="F102:F112" si="99">Y102*X102</f>
        <v>45.5142857142857</v>
      </c>
      <c r="G102" s="269">
        <f t="shared" ref="G102:G112" si="100">F102*V102*W102</f>
        <v>44.1488571428571</v>
      </c>
      <c r="H102" s="268" t="s">
        <v>385</v>
      </c>
      <c r="I102" s="326"/>
      <c r="J102" s="268" t="s">
        <v>136</v>
      </c>
      <c r="K102" s="329">
        <v>1.02</v>
      </c>
      <c r="L102" s="276">
        <v>2.5</v>
      </c>
      <c r="M102" s="269">
        <f t="shared" ref="M102:M112" si="101">L102*V102*W102</f>
        <v>2.425</v>
      </c>
      <c r="N102" s="276">
        <v>18.03</v>
      </c>
      <c r="O102" s="269">
        <f t="shared" ref="O102:O112" si="102">N102*V102*W102</f>
        <v>17.4891</v>
      </c>
      <c r="P102" s="276">
        <f t="shared" ref="P102:P112" si="103">(F102+N102)*X$1</f>
        <v>9.53164285714286</v>
      </c>
      <c r="Q102" s="276">
        <f t="shared" ref="Q102:Q112" si="104">(G102+O102)*X$1</f>
        <v>9.24569357142857</v>
      </c>
      <c r="R102" s="276">
        <f t="shared" ref="R102:R112" si="105">(F102+N102)*Y$1</f>
        <v>6.35442857142857</v>
      </c>
      <c r="S102" s="276">
        <f t="shared" ref="S102:S112" si="106">(G102+O102)*$Y$1</f>
        <v>6.16379571428571</v>
      </c>
      <c r="T102" s="275">
        <f t="shared" ref="T102:T112" si="107">F102+I102*K102+L102+N102+P102+R102</f>
        <v>81.9303571428571</v>
      </c>
      <c r="U102" s="275">
        <f t="shared" ref="U102:U112" si="108">G102+I102*K102+M102+O102+Q102+S102</f>
        <v>79.4724464285714</v>
      </c>
      <c r="V102" s="302">
        <f>$V$101</f>
        <v>0.97</v>
      </c>
      <c r="W102" s="303">
        <f t="shared" ref="W102:W112" si="109">$W$101</f>
        <v>1</v>
      </c>
      <c r="X102" s="304">
        <f>IFERROR(VLOOKUP(E102,人工费调整!B:E,4,FALSE),0)</f>
        <v>1.05357142857143</v>
      </c>
      <c r="Y102" s="310">
        <v>43.2</v>
      </c>
      <c r="Z102" s="246"/>
      <c r="AB102" s="308"/>
    </row>
    <row r="103" s="238" customFormat="1" ht="100" customHeight="1" outlineLevel="3" spans="1:28">
      <c r="A103" s="264" t="s">
        <v>412</v>
      </c>
      <c r="B103" s="268" t="s">
        <v>413</v>
      </c>
      <c r="C103" s="322" t="s">
        <v>414</v>
      </c>
      <c r="D103" s="268" t="s">
        <v>136</v>
      </c>
      <c r="E103" s="268" t="s">
        <v>352</v>
      </c>
      <c r="F103" s="269">
        <f t="shared" si="99"/>
        <v>40.9628571428571</v>
      </c>
      <c r="G103" s="269">
        <f t="shared" si="100"/>
        <v>39.7339714285714</v>
      </c>
      <c r="H103" s="268" t="s">
        <v>385</v>
      </c>
      <c r="I103" s="326"/>
      <c r="J103" s="268" t="s">
        <v>136</v>
      </c>
      <c r="K103" s="329">
        <v>1.02</v>
      </c>
      <c r="L103" s="276">
        <f>2.5*0.9</f>
        <v>2.25</v>
      </c>
      <c r="M103" s="269">
        <f t="shared" si="101"/>
        <v>2.1825</v>
      </c>
      <c r="N103" s="276">
        <f>18.03*0.9</f>
        <v>16.227</v>
      </c>
      <c r="O103" s="269">
        <f t="shared" si="102"/>
        <v>15.74019</v>
      </c>
      <c r="P103" s="276">
        <f t="shared" si="103"/>
        <v>8.57847857142857</v>
      </c>
      <c r="Q103" s="276">
        <f t="shared" si="104"/>
        <v>8.32112421428571</v>
      </c>
      <c r="R103" s="276">
        <f t="shared" si="105"/>
        <v>5.71898571428572</v>
      </c>
      <c r="S103" s="276">
        <f t="shared" si="106"/>
        <v>5.54741614285714</v>
      </c>
      <c r="T103" s="275">
        <f t="shared" si="107"/>
        <v>73.7373214285714</v>
      </c>
      <c r="U103" s="275">
        <f t="shared" si="108"/>
        <v>71.5252017857142</v>
      </c>
      <c r="V103" s="302">
        <f t="shared" ref="V103:V112" si="110">$V$101</f>
        <v>0.97</v>
      </c>
      <c r="W103" s="303">
        <f t="shared" si="109"/>
        <v>1</v>
      </c>
      <c r="X103" s="304">
        <f>IFERROR(VLOOKUP(E103,人工费调整!B:E,4,FALSE),0)</f>
        <v>1.05357142857143</v>
      </c>
      <c r="Y103" s="310">
        <f>43.2*0.9</f>
        <v>38.88</v>
      </c>
      <c r="Z103" s="246"/>
      <c r="AB103" s="308"/>
    </row>
    <row r="104" s="238" customFormat="1" ht="88" customHeight="1" outlineLevel="3" spans="1:36">
      <c r="A104" s="264" t="s">
        <v>415</v>
      </c>
      <c r="B104" s="319" t="s">
        <v>416</v>
      </c>
      <c r="C104" s="323" t="s">
        <v>417</v>
      </c>
      <c r="D104" s="319" t="s">
        <v>136</v>
      </c>
      <c r="E104" s="268" t="s">
        <v>75</v>
      </c>
      <c r="F104" s="269">
        <f t="shared" si="99"/>
        <v>0</v>
      </c>
      <c r="G104" s="319">
        <f t="shared" si="100"/>
        <v>0</v>
      </c>
      <c r="H104" s="268" t="s">
        <v>418</v>
      </c>
      <c r="I104" s="276">
        <v>35</v>
      </c>
      <c r="J104" s="268" t="s">
        <v>419</v>
      </c>
      <c r="K104" s="328">
        <v>1</v>
      </c>
      <c r="L104" s="276">
        <v>0</v>
      </c>
      <c r="M104" s="319">
        <f t="shared" si="101"/>
        <v>0</v>
      </c>
      <c r="N104" s="276">
        <v>0</v>
      </c>
      <c r="O104" s="319">
        <f t="shared" si="102"/>
        <v>0</v>
      </c>
      <c r="P104" s="276">
        <f t="shared" si="103"/>
        <v>0</v>
      </c>
      <c r="Q104" s="276">
        <f t="shared" si="104"/>
        <v>0</v>
      </c>
      <c r="R104" s="276">
        <f t="shared" si="105"/>
        <v>0</v>
      </c>
      <c r="S104" s="276">
        <f t="shared" si="106"/>
        <v>0</v>
      </c>
      <c r="T104" s="276">
        <f t="shared" si="107"/>
        <v>35</v>
      </c>
      <c r="U104" s="276">
        <f t="shared" si="108"/>
        <v>35</v>
      </c>
      <c r="V104" s="302">
        <f t="shared" si="110"/>
        <v>0.97</v>
      </c>
      <c r="W104" s="303">
        <f t="shared" si="109"/>
        <v>1</v>
      </c>
      <c r="X104" s="304">
        <f>IFERROR(VLOOKUP(E104,人工费调整!B:E,4,FALSE),0)</f>
        <v>0</v>
      </c>
      <c r="Y104" s="310">
        <v>0</v>
      </c>
      <c r="Z104" s="240"/>
      <c r="AA104" s="240"/>
      <c r="AB104" s="308"/>
      <c r="AC104" s="240"/>
      <c r="AD104" s="240"/>
      <c r="AE104" s="240"/>
      <c r="AF104" s="240"/>
      <c r="AG104" s="240"/>
      <c r="AH104" s="240"/>
      <c r="AI104" s="240"/>
      <c r="AJ104" s="240"/>
    </row>
    <row r="105" s="238" customFormat="1" ht="67" customHeight="1" outlineLevel="3" spans="1:36">
      <c r="A105" s="264" t="s">
        <v>420</v>
      </c>
      <c r="B105" s="267" t="s">
        <v>421</v>
      </c>
      <c r="C105" s="323" t="s">
        <v>422</v>
      </c>
      <c r="D105" s="270" t="s">
        <v>232</v>
      </c>
      <c r="E105" s="268" t="s">
        <v>403</v>
      </c>
      <c r="F105" s="269">
        <f t="shared" si="99"/>
        <v>748.106060606061</v>
      </c>
      <c r="G105" s="281">
        <f t="shared" si="100"/>
        <v>725.662878787879</v>
      </c>
      <c r="H105" s="268" t="s">
        <v>423</v>
      </c>
      <c r="I105" s="276"/>
      <c r="J105" s="270" t="s">
        <v>232</v>
      </c>
      <c r="K105" s="330">
        <v>1.025</v>
      </c>
      <c r="L105" s="276">
        <v>12.96</v>
      </c>
      <c r="M105" s="281">
        <f t="shared" si="101"/>
        <v>12.5712</v>
      </c>
      <c r="N105" s="276">
        <v>75.98</v>
      </c>
      <c r="O105" s="281">
        <f t="shared" si="102"/>
        <v>73.7006</v>
      </c>
      <c r="P105" s="276">
        <f t="shared" si="103"/>
        <v>123.612909090909</v>
      </c>
      <c r="Q105" s="276">
        <f t="shared" si="104"/>
        <v>119.904521818182</v>
      </c>
      <c r="R105" s="276">
        <f t="shared" si="105"/>
        <v>82.4086060606061</v>
      </c>
      <c r="S105" s="276">
        <f t="shared" si="106"/>
        <v>79.9363478787879</v>
      </c>
      <c r="T105" s="276">
        <f t="shared" si="107"/>
        <v>1043.06757575758</v>
      </c>
      <c r="U105" s="276">
        <f t="shared" si="108"/>
        <v>1011.77554848485</v>
      </c>
      <c r="V105" s="302">
        <f t="shared" si="110"/>
        <v>0.97</v>
      </c>
      <c r="W105" s="303">
        <f t="shared" si="109"/>
        <v>1</v>
      </c>
      <c r="X105" s="304">
        <f>IFERROR(VLOOKUP(E105,人工费调整!B:E,4,FALSE),0)</f>
        <v>0.946969696969697</v>
      </c>
      <c r="Y105" s="310">
        <v>790</v>
      </c>
      <c r="Z105" s="240"/>
      <c r="AA105" s="240"/>
      <c r="AB105" s="308"/>
      <c r="AC105" s="240"/>
      <c r="AD105" s="240"/>
      <c r="AE105" s="240"/>
      <c r="AF105" s="240"/>
      <c r="AG105" s="240"/>
      <c r="AH105" s="240"/>
      <c r="AI105" s="240"/>
      <c r="AJ105" s="240"/>
    </row>
    <row r="106" s="238" customFormat="1" ht="70" customHeight="1" outlineLevel="3" spans="1:36">
      <c r="A106" s="264" t="s">
        <v>424</v>
      </c>
      <c r="B106" s="267" t="s">
        <v>425</v>
      </c>
      <c r="C106" s="323" t="s">
        <v>426</v>
      </c>
      <c r="D106" s="270" t="s">
        <v>232</v>
      </c>
      <c r="E106" s="268" t="s">
        <v>403</v>
      </c>
      <c r="F106" s="269">
        <f t="shared" si="99"/>
        <v>748.106060606061</v>
      </c>
      <c r="G106" s="281">
        <f t="shared" si="100"/>
        <v>725.662878787879</v>
      </c>
      <c r="H106" s="268" t="s">
        <v>427</v>
      </c>
      <c r="I106" s="276"/>
      <c r="J106" s="270" t="s">
        <v>232</v>
      </c>
      <c r="K106" s="330">
        <v>1.025</v>
      </c>
      <c r="L106" s="276">
        <v>16.56</v>
      </c>
      <c r="M106" s="281">
        <f t="shared" si="101"/>
        <v>16.0632</v>
      </c>
      <c r="N106" s="276">
        <v>52.29</v>
      </c>
      <c r="O106" s="281">
        <f t="shared" si="102"/>
        <v>50.7213</v>
      </c>
      <c r="P106" s="276">
        <f t="shared" si="103"/>
        <v>120.059409090909</v>
      </c>
      <c r="Q106" s="276">
        <f t="shared" si="104"/>
        <v>116.457626818182</v>
      </c>
      <c r="R106" s="276">
        <f t="shared" si="105"/>
        <v>80.0396060606061</v>
      </c>
      <c r="S106" s="276">
        <f t="shared" si="106"/>
        <v>77.6384178787879</v>
      </c>
      <c r="T106" s="276">
        <f t="shared" si="107"/>
        <v>1017.05507575758</v>
      </c>
      <c r="U106" s="276">
        <f t="shared" si="108"/>
        <v>986.543423484849</v>
      </c>
      <c r="V106" s="302">
        <f t="shared" si="110"/>
        <v>0.97</v>
      </c>
      <c r="W106" s="303">
        <f t="shared" si="109"/>
        <v>1</v>
      </c>
      <c r="X106" s="304">
        <f>IFERROR(VLOOKUP(E106,人工费调整!B:E,4,FALSE),0)</f>
        <v>0.946969696969697</v>
      </c>
      <c r="Y106" s="310">
        <v>790</v>
      </c>
      <c r="Z106" s="240"/>
      <c r="AA106" s="240"/>
      <c r="AB106" s="308"/>
      <c r="AC106" s="240"/>
      <c r="AD106" s="240"/>
      <c r="AE106" s="240"/>
      <c r="AF106" s="240"/>
      <c r="AG106" s="240"/>
      <c r="AH106" s="240"/>
      <c r="AI106" s="240"/>
      <c r="AJ106" s="240"/>
    </row>
    <row r="107" s="238" customFormat="1" ht="72" customHeight="1" outlineLevel="3" spans="1:36">
      <c r="A107" s="264" t="s">
        <v>428</v>
      </c>
      <c r="B107" s="267" t="s">
        <v>429</v>
      </c>
      <c r="C107" s="323" t="s">
        <v>430</v>
      </c>
      <c r="D107" s="270" t="s">
        <v>232</v>
      </c>
      <c r="E107" s="268" t="s">
        <v>403</v>
      </c>
      <c r="F107" s="269">
        <f t="shared" si="99"/>
        <v>748.106060606061</v>
      </c>
      <c r="G107" s="281">
        <f t="shared" si="100"/>
        <v>725.662878787879</v>
      </c>
      <c r="H107" s="268" t="s">
        <v>431</v>
      </c>
      <c r="I107" s="276"/>
      <c r="J107" s="270" t="s">
        <v>232</v>
      </c>
      <c r="K107" s="330">
        <v>1.035</v>
      </c>
      <c r="L107" s="276">
        <v>10.98</v>
      </c>
      <c r="M107" s="281">
        <f t="shared" si="101"/>
        <v>10.6506</v>
      </c>
      <c r="N107" s="276">
        <v>78.2</v>
      </c>
      <c r="O107" s="281">
        <f t="shared" si="102"/>
        <v>75.854</v>
      </c>
      <c r="P107" s="276">
        <f t="shared" si="103"/>
        <v>123.945909090909</v>
      </c>
      <c r="Q107" s="276">
        <f t="shared" si="104"/>
        <v>120.227531818182</v>
      </c>
      <c r="R107" s="276">
        <f t="shared" si="105"/>
        <v>82.6306060606061</v>
      </c>
      <c r="S107" s="276">
        <f t="shared" si="106"/>
        <v>80.1516878787879</v>
      </c>
      <c r="T107" s="276">
        <f t="shared" si="107"/>
        <v>1043.86257575758</v>
      </c>
      <c r="U107" s="276">
        <f t="shared" si="108"/>
        <v>1012.54669848485</v>
      </c>
      <c r="V107" s="302">
        <f t="shared" si="110"/>
        <v>0.97</v>
      </c>
      <c r="W107" s="303">
        <f t="shared" si="109"/>
        <v>1</v>
      </c>
      <c r="X107" s="304">
        <f>IFERROR(VLOOKUP(E107,人工费调整!B:E,4,FALSE),0)</f>
        <v>0.946969696969697</v>
      </c>
      <c r="Y107" s="310">
        <v>790</v>
      </c>
      <c r="Z107" s="240"/>
      <c r="AA107" s="240"/>
      <c r="AB107" s="308"/>
      <c r="AC107" s="240"/>
      <c r="AD107" s="240"/>
      <c r="AE107" s="240"/>
      <c r="AF107" s="240"/>
      <c r="AG107" s="240"/>
      <c r="AH107" s="240"/>
      <c r="AI107" s="240"/>
      <c r="AJ107" s="240"/>
    </row>
    <row r="108" s="238" customFormat="1" ht="73" customHeight="1" outlineLevel="3" spans="1:36">
      <c r="A108" s="264" t="s">
        <v>432</v>
      </c>
      <c r="B108" s="267" t="s">
        <v>433</v>
      </c>
      <c r="C108" s="323" t="s">
        <v>434</v>
      </c>
      <c r="D108" s="270" t="s">
        <v>232</v>
      </c>
      <c r="E108" s="268" t="s">
        <v>403</v>
      </c>
      <c r="F108" s="269">
        <f t="shared" si="99"/>
        <v>748.106060606061</v>
      </c>
      <c r="G108" s="281">
        <f t="shared" si="100"/>
        <v>725.662878787879</v>
      </c>
      <c r="H108" s="268" t="s">
        <v>435</v>
      </c>
      <c r="I108" s="276"/>
      <c r="J108" s="270" t="s">
        <v>232</v>
      </c>
      <c r="K108" s="330">
        <v>1.035</v>
      </c>
      <c r="L108" s="276">
        <v>16.78</v>
      </c>
      <c r="M108" s="281">
        <f t="shared" si="101"/>
        <v>16.2766</v>
      </c>
      <c r="N108" s="276">
        <v>53.56</v>
      </c>
      <c r="O108" s="281">
        <f t="shared" si="102"/>
        <v>51.9532</v>
      </c>
      <c r="P108" s="276">
        <f t="shared" si="103"/>
        <v>120.249909090909</v>
      </c>
      <c r="Q108" s="276">
        <f t="shared" si="104"/>
        <v>116.642411818182</v>
      </c>
      <c r="R108" s="276">
        <f t="shared" si="105"/>
        <v>80.1666060606061</v>
      </c>
      <c r="S108" s="276">
        <f t="shared" si="106"/>
        <v>77.7616078787879</v>
      </c>
      <c r="T108" s="276">
        <f t="shared" si="107"/>
        <v>1018.86257575758</v>
      </c>
      <c r="U108" s="276">
        <f t="shared" si="108"/>
        <v>988.296698484849</v>
      </c>
      <c r="V108" s="302">
        <f t="shared" si="110"/>
        <v>0.97</v>
      </c>
      <c r="W108" s="303">
        <f t="shared" si="109"/>
        <v>1</v>
      </c>
      <c r="X108" s="304">
        <f>IFERROR(VLOOKUP(E108,人工费调整!B:E,4,FALSE),0)</f>
        <v>0.946969696969697</v>
      </c>
      <c r="Y108" s="310">
        <v>790</v>
      </c>
      <c r="Z108" s="240"/>
      <c r="AA108" s="240"/>
      <c r="AB108" s="308"/>
      <c r="AC108" s="240"/>
      <c r="AD108" s="240"/>
      <c r="AE108" s="240"/>
      <c r="AF108" s="240"/>
      <c r="AG108" s="240"/>
      <c r="AH108" s="240"/>
      <c r="AI108" s="240"/>
      <c r="AJ108" s="240"/>
    </row>
    <row r="109" s="238" customFormat="1" ht="64" customHeight="1" outlineLevel="3" spans="1:36">
      <c r="A109" s="264" t="s">
        <v>436</v>
      </c>
      <c r="B109" s="267" t="s">
        <v>437</v>
      </c>
      <c r="C109" s="323" t="s">
        <v>438</v>
      </c>
      <c r="D109" s="270" t="s">
        <v>232</v>
      </c>
      <c r="E109" s="268" t="s">
        <v>403</v>
      </c>
      <c r="F109" s="269">
        <f t="shared" si="99"/>
        <v>748.106060606061</v>
      </c>
      <c r="G109" s="281">
        <f t="shared" si="100"/>
        <v>725.662878787879</v>
      </c>
      <c r="H109" s="268" t="s">
        <v>439</v>
      </c>
      <c r="I109" s="276"/>
      <c r="J109" s="270" t="s">
        <v>232</v>
      </c>
      <c r="K109" s="330">
        <v>1.035</v>
      </c>
      <c r="L109" s="276">
        <v>17.12</v>
      </c>
      <c r="M109" s="281">
        <f t="shared" si="101"/>
        <v>16.6064</v>
      </c>
      <c r="N109" s="276">
        <v>52.27</v>
      </c>
      <c r="O109" s="281">
        <f t="shared" si="102"/>
        <v>50.7019</v>
      </c>
      <c r="P109" s="276">
        <f t="shared" si="103"/>
        <v>120.056409090909</v>
      </c>
      <c r="Q109" s="276">
        <f t="shared" si="104"/>
        <v>116.454716818182</v>
      </c>
      <c r="R109" s="276">
        <f t="shared" si="105"/>
        <v>80.0376060606061</v>
      </c>
      <c r="S109" s="276">
        <f t="shared" si="106"/>
        <v>77.6364778787879</v>
      </c>
      <c r="T109" s="276">
        <f t="shared" si="107"/>
        <v>1017.59007575758</v>
      </c>
      <c r="U109" s="276">
        <f t="shared" si="108"/>
        <v>987.062373484849</v>
      </c>
      <c r="V109" s="302">
        <f t="shared" si="110"/>
        <v>0.97</v>
      </c>
      <c r="W109" s="303">
        <f t="shared" si="109"/>
        <v>1</v>
      </c>
      <c r="X109" s="304">
        <f>IFERROR(VLOOKUP(E109,人工费调整!B:E,4,FALSE),0)</f>
        <v>0.946969696969697</v>
      </c>
      <c r="Y109" s="310">
        <v>790</v>
      </c>
      <c r="Z109" s="240"/>
      <c r="AA109" s="240"/>
      <c r="AB109" s="308"/>
      <c r="AC109" s="240"/>
      <c r="AD109" s="240"/>
      <c r="AE109" s="240"/>
      <c r="AF109" s="240"/>
      <c r="AG109" s="240"/>
      <c r="AH109" s="240"/>
      <c r="AI109" s="240"/>
      <c r="AJ109" s="240"/>
    </row>
    <row r="110" s="238" customFormat="1" ht="55" customHeight="1" outlineLevel="3" spans="1:28">
      <c r="A110" s="264" t="s">
        <v>440</v>
      </c>
      <c r="B110" s="268" t="s">
        <v>441</v>
      </c>
      <c r="C110" s="322" t="s">
        <v>442</v>
      </c>
      <c r="D110" s="268" t="s">
        <v>136</v>
      </c>
      <c r="E110" s="268" t="s">
        <v>137</v>
      </c>
      <c r="F110" s="269">
        <f t="shared" si="99"/>
        <v>189.663157894737</v>
      </c>
      <c r="G110" s="269">
        <f t="shared" si="100"/>
        <v>183.973263157895</v>
      </c>
      <c r="H110" s="268" t="s">
        <v>75</v>
      </c>
      <c r="I110" s="326"/>
      <c r="J110" s="268" t="s">
        <v>75</v>
      </c>
      <c r="K110" s="268"/>
      <c r="L110" s="276">
        <v>0</v>
      </c>
      <c r="M110" s="269">
        <f t="shared" si="101"/>
        <v>0</v>
      </c>
      <c r="N110" s="276">
        <v>96.56</v>
      </c>
      <c r="O110" s="269">
        <f t="shared" si="102"/>
        <v>93.6632</v>
      </c>
      <c r="P110" s="276">
        <f t="shared" si="103"/>
        <v>42.9334736842105</v>
      </c>
      <c r="Q110" s="276">
        <f t="shared" si="104"/>
        <v>41.6454694736842</v>
      </c>
      <c r="R110" s="276">
        <f t="shared" si="105"/>
        <v>28.6223157894737</v>
      </c>
      <c r="S110" s="276">
        <f t="shared" si="106"/>
        <v>27.7636463157895</v>
      </c>
      <c r="T110" s="275">
        <f t="shared" si="107"/>
        <v>357.778947368421</v>
      </c>
      <c r="U110" s="275">
        <f t="shared" si="108"/>
        <v>347.045578947369</v>
      </c>
      <c r="V110" s="302">
        <f t="shared" si="110"/>
        <v>0.97</v>
      </c>
      <c r="W110" s="303">
        <f t="shared" si="109"/>
        <v>1</v>
      </c>
      <c r="X110" s="304">
        <f>IFERROR(VLOOKUP(E110,人工费调整!B:E,4,FALSE),0)</f>
        <v>1.02631578947368</v>
      </c>
      <c r="Y110" s="310">
        <v>184.8</v>
      </c>
      <c r="Z110" s="246"/>
      <c r="AB110" s="308"/>
    </row>
    <row r="111" s="238" customFormat="1" ht="67" customHeight="1" outlineLevel="3" spans="1:28">
      <c r="A111" s="264" t="s">
        <v>443</v>
      </c>
      <c r="B111" s="268" t="s">
        <v>444</v>
      </c>
      <c r="C111" s="322" t="s">
        <v>445</v>
      </c>
      <c r="D111" s="268" t="s">
        <v>136</v>
      </c>
      <c r="E111" s="268" t="s">
        <v>137</v>
      </c>
      <c r="F111" s="269">
        <f t="shared" si="99"/>
        <v>110.842105263158</v>
      </c>
      <c r="G111" s="269">
        <f t="shared" si="100"/>
        <v>107.516842105263</v>
      </c>
      <c r="H111" s="268" t="s">
        <v>75</v>
      </c>
      <c r="I111" s="326"/>
      <c r="J111" s="268" t="s">
        <v>75</v>
      </c>
      <c r="K111" s="268"/>
      <c r="L111" s="276">
        <v>115.2</v>
      </c>
      <c r="M111" s="269">
        <f t="shared" si="101"/>
        <v>111.744</v>
      </c>
      <c r="N111" s="276">
        <v>145.6</v>
      </c>
      <c r="O111" s="269">
        <f t="shared" si="102"/>
        <v>141.232</v>
      </c>
      <c r="P111" s="276">
        <f t="shared" si="103"/>
        <v>38.4663157894737</v>
      </c>
      <c r="Q111" s="276">
        <f t="shared" si="104"/>
        <v>37.3123263157895</v>
      </c>
      <c r="R111" s="276">
        <f t="shared" si="105"/>
        <v>25.6442105263158</v>
      </c>
      <c r="S111" s="276">
        <f t="shared" si="106"/>
        <v>24.8748842105263</v>
      </c>
      <c r="T111" s="275">
        <f t="shared" si="107"/>
        <v>435.752631578947</v>
      </c>
      <c r="U111" s="275">
        <f t="shared" si="108"/>
        <v>422.680052631579</v>
      </c>
      <c r="V111" s="302">
        <f t="shared" si="110"/>
        <v>0.97</v>
      </c>
      <c r="W111" s="303">
        <f t="shared" si="109"/>
        <v>1</v>
      </c>
      <c r="X111" s="304">
        <f>IFERROR(VLOOKUP(E111,人工费调整!B:E,4,FALSE),0)</f>
        <v>1.02631578947368</v>
      </c>
      <c r="Y111" s="310">
        <v>108</v>
      </c>
      <c r="Z111" s="246"/>
      <c r="AB111" s="308"/>
    </row>
    <row r="112" s="239" customFormat="1" ht="129" customHeight="1" outlineLevel="3" spans="1:36">
      <c r="A112" s="264" t="s">
        <v>446</v>
      </c>
      <c r="B112" s="268" t="s">
        <v>447</v>
      </c>
      <c r="C112" s="266" t="s">
        <v>448</v>
      </c>
      <c r="D112" s="268" t="s">
        <v>232</v>
      </c>
      <c r="E112" s="268" t="s">
        <v>233</v>
      </c>
      <c r="F112" s="269">
        <f t="shared" si="99"/>
        <v>450.428571428571</v>
      </c>
      <c r="G112" s="269">
        <f t="shared" si="100"/>
        <v>436.915714285714</v>
      </c>
      <c r="H112" s="268" t="s">
        <v>252</v>
      </c>
      <c r="I112" s="281"/>
      <c r="J112" s="268" t="s">
        <v>232</v>
      </c>
      <c r="K112" s="268">
        <v>0.675</v>
      </c>
      <c r="L112" s="276">
        <v>145.12</v>
      </c>
      <c r="M112" s="269">
        <f t="shared" si="101"/>
        <v>140.7664</v>
      </c>
      <c r="N112" s="276">
        <v>515.14</v>
      </c>
      <c r="O112" s="269">
        <f t="shared" si="102"/>
        <v>499.6858</v>
      </c>
      <c r="P112" s="276">
        <f t="shared" si="103"/>
        <v>144.835285714286</v>
      </c>
      <c r="Q112" s="276">
        <f t="shared" si="104"/>
        <v>140.490227142857</v>
      </c>
      <c r="R112" s="276">
        <f t="shared" si="105"/>
        <v>96.5568571428572</v>
      </c>
      <c r="S112" s="276">
        <f t="shared" si="106"/>
        <v>93.6601514285714</v>
      </c>
      <c r="T112" s="275">
        <f t="shared" si="107"/>
        <v>1352.08071428571</v>
      </c>
      <c r="U112" s="275">
        <f t="shared" si="108"/>
        <v>1311.51829285714</v>
      </c>
      <c r="V112" s="302">
        <f t="shared" si="110"/>
        <v>0.97</v>
      </c>
      <c r="W112" s="303">
        <f t="shared" si="109"/>
        <v>1</v>
      </c>
      <c r="X112" s="304">
        <f>IFERROR(VLOOKUP(E112,人工费调整!B:E,4,FALSE),0)</f>
        <v>1.07142857142857</v>
      </c>
      <c r="Y112" s="310">
        <v>420.4</v>
      </c>
      <c r="Z112" s="246"/>
      <c r="AA112" s="238"/>
      <c r="AB112" s="308"/>
      <c r="AC112" s="238"/>
      <c r="AD112" s="238"/>
      <c r="AE112" s="238"/>
      <c r="AF112" s="238"/>
      <c r="AG112" s="238"/>
      <c r="AH112" s="238"/>
      <c r="AI112" s="238"/>
      <c r="AJ112" s="238"/>
    </row>
    <row r="113" s="238" customFormat="1" ht="30" customHeight="1" outlineLevel="2" spans="1:28">
      <c r="A113" s="260" t="s">
        <v>449</v>
      </c>
      <c r="B113" s="259" t="s">
        <v>63</v>
      </c>
      <c r="C113" s="266"/>
      <c r="D113" s="265"/>
      <c r="E113" s="265"/>
      <c r="F113" s="319"/>
      <c r="G113" s="319"/>
      <c r="H113" s="268"/>
      <c r="I113" s="275"/>
      <c r="J113" s="265"/>
      <c r="K113" s="265"/>
      <c r="L113" s="276"/>
      <c r="M113" s="319"/>
      <c r="N113" s="276"/>
      <c r="O113" s="319"/>
      <c r="P113" s="276"/>
      <c r="Q113" s="276"/>
      <c r="R113" s="276"/>
      <c r="S113" s="276"/>
      <c r="T113" s="275"/>
      <c r="U113" s="275"/>
      <c r="V113" s="297">
        <f>$V$6</f>
        <v>0.97</v>
      </c>
      <c r="W113" s="301">
        <v>1</v>
      </c>
      <c r="X113" s="304"/>
      <c r="Y113" s="310"/>
      <c r="Z113" s="246"/>
      <c r="AB113" s="308"/>
    </row>
    <row r="114" s="238" customFormat="1" ht="76" customHeight="1" outlineLevel="3" spans="1:28">
      <c r="A114" s="264" t="s">
        <v>450</v>
      </c>
      <c r="B114" s="324" t="s">
        <v>451</v>
      </c>
      <c r="C114" s="266" t="s">
        <v>452</v>
      </c>
      <c r="D114" s="268" t="s">
        <v>232</v>
      </c>
      <c r="E114" s="268" t="s">
        <v>403</v>
      </c>
      <c r="F114" s="269">
        <f t="shared" ref="F114:F134" si="111">Y114*X114</f>
        <v>673.295454545455</v>
      </c>
      <c r="G114" s="269">
        <f t="shared" ref="G114:G136" si="112">F114*V114*W114</f>
        <v>653.096590909091</v>
      </c>
      <c r="H114" s="268" t="s">
        <v>423</v>
      </c>
      <c r="I114" s="275"/>
      <c r="J114" s="268" t="s">
        <v>232</v>
      </c>
      <c r="K114" s="329">
        <v>1.02</v>
      </c>
      <c r="L114" s="282">
        <v>0</v>
      </c>
      <c r="M114" s="269">
        <f t="shared" ref="M114:M136" si="113">L114*V114*W114</f>
        <v>0</v>
      </c>
      <c r="N114" s="282">
        <v>47.06</v>
      </c>
      <c r="O114" s="269">
        <f t="shared" ref="O114:O136" si="114">N114*V114*W114</f>
        <v>45.6482</v>
      </c>
      <c r="P114" s="282">
        <f t="shared" ref="P114:P136" si="115">(F114+N114)*X$1</f>
        <v>108.053318181818</v>
      </c>
      <c r="Q114" s="282">
        <f t="shared" ref="Q114:Q136" si="116">(G114+O114)*X$1</f>
        <v>104.811718636364</v>
      </c>
      <c r="R114" s="282">
        <f t="shared" ref="R114:R136" si="117">(F114+N114)*Y$1</f>
        <v>72.0355454545455</v>
      </c>
      <c r="S114" s="282">
        <f t="shared" ref="S114:S136" si="118">(G114+O114)*$Y$1</f>
        <v>69.8744790909091</v>
      </c>
      <c r="T114" s="275">
        <f t="shared" ref="T114:T133" si="119">F114+I114*K114+L114+N114+P114+R114</f>
        <v>900.444318181818</v>
      </c>
      <c r="U114" s="275">
        <f t="shared" ref="U114:U133" si="120">G114+I114*K114+M114+O114+Q114+S114</f>
        <v>873.430988636364</v>
      </c>
      <c r="V114" s="302">
        <f>$V$113</f>
        <v>0.97</v>
      </c>
      <c r="W114" s="303">
        <f t="shared" ref="W114:W134" si="121">$W$113</f>
        <v>1</v>
      </c>
      <c r="X114" s="304">
        <f>IFERROR(VLOOKUP(E114,人工费调整!B:E,4,FALSE),0)</f>
        <v>0.946969696969697</v>
      </c>
      <c r="Y114" s="310">
        <v>711</v>
      </c>
      <c r="Z114" s="246"/>
      <c r="AB114" s="308"/>
    </row>
    <row r="115" s="238" customFormat="1" ht="71" customHeight="1" outlineLevel="3" spans="1:36">
      <c r="A115" s="264" t="s">
        <v>453</v>
      </c>
      <c r="B115" s="267" t="s">
        <v>454</v>
      </c>
      <c r="C115" s="325" t="s">
        <v>455</v>
      </c>
      <c r="D115" s="270" t="s">
        <v>376</v>
      </c>
      <c r="E115" s="268" t="s">
        <v>403</v>
      </c>
      <c r="F115" s="269">
        <f t="shared" si="111"/>
        <v>8.22916666666667</v>
      </c>
      <c r="G115" s="281">
        <f t="shared" si="112"/>
        <v>7.98229166666667</v>
      </c>
      <c r="H115" s="326" t="s">
        <v>456</v>
      </c>
      <c r="I115" s="282"/>
      <c r="J115" s="326" t="s">
        <v>457</v>
      </c>
      <c r="K115" s="331">
        <v>0.0051</v>
      </c>
      <c r="L115" s="282">
        <v>0</v>
      </c>
      <c r="M115" s="281">
        <f t="shared" si="113"/>
        <v>0</v>
      </c>
      <c r="N115" s="282">
        <v>0.61</v>
      </c>
      <c r="O115" s="281">
        <f t="shared" si="114"/>
        <v>0.5917</v>
      </c>
      <c r="P115" s="282">
        <f t="shared" si="115"/>
        <v>1.325875</v>
      </c>
      <c r="Q115" s="282">
        <f t="shared" si="116"/>
        <v>1.28609875</v>
      </c>
      <c r="R115" s="282">
        <f t="shared" si="117"/>
        <v>0.883916666666667</v>
      </c>
      <c r="S115" s="282">
        <f t="shared" si="118"/>
        <v>0.857399166666667</v>
      </c>
      <c r="T115" s="276">
        <f t="shared" si="119"/>
        <v>11.0489583333333</v>
      </c>
      <c r="U115" s="276">
        <f t="shared" si="120"/>
        <v>10.7174895833333</v>
      </c>
      <c r="V115" s="302">
        <f t="shared" ref="V115:V124" si="122">$V$113</f>
        <v>0.97</v>
      </c>
      <c r="W115" s="303">
        <f t="shared" si="121"/>
        <v>1</v>
      </c>
      <c r="X115" s="304">
        <f>IFERROR(VLOOKUP(E115,人工费调整!B:E,4,FALSE),0)</f>
        <v>0.946969696969697</v>
      </c>
      <c r="Y115" s="310">
        <v>8.69</v>
      </c>
      <c r="Z115" s="334"/>
      <c r="AA115" s="334"/>
      <c r="AB115" s="308"/>
      <c r="AC115" s="240"/>
      <c r="AD115" s="240"/>
      <c r="AE115" s="240"/>
      <c r="AF115" s="240"/>
      <c r="AG115" s="240"/>
      <c r="AH115" s="240"/>
      <c r="AI115" s="240"/>
      <c r="AJ115" s="240"/>
    </row>
    <row r="116" s="238" customFormat="1" ht="71" customHeight="1" outlineLevel="3" spans="1:36">
      <c r="A116" s="264" t="s">
        <v>458</v>
      </c>
      <c r="B116" s="267" t="s">
        <v>459</v>
      </c>
      <c r="C116" s="325" t="s">
        <v>460</v>
      </c>
      <c r="D116" s="270" t="s">
        <v>376</v>
      </c>
      <c r="E116" s="268" t="s">
        <v>403</v>
      </c>
      <c r="F116" s="269">
        <f t="shared" si="111"/>
        <v>13.0776515151515</v>
      </c>
      <c r="G116" s="281">
        <f t="shared" si="112"/>
        <v>12.685321969697</v>
      </c>
      <c r="H116" s="326" t="s">
        <v>456</v>
      </c>
      <c r="I116" s="282"/>
      <c r="J116" s="326" t="s">
        <v>457</v>
      </c>
      <c r="K116" s="331">
        <v>0.0088</v>
      </c>
      <c r="L116" s="282">
        <v>0</v>
      </c>
      <c r="M116" s="281">
        <f t="shared" si="113"/>
        <v>0</v>
      </c>
      <c r="N116" s="282">
        <v>0.85</v>
      </c>
      <c r="O116" s="281">
        <f t="shared" si="114"/>
        <v>0.8245</v>
      </c>
      <c r="P116" s="282">
        <f t="shared" si="115"/>
        <v>2.08914772727273</v>
      </c>
      <c r="Q116" s="282">
        <f t="shared" si="116"/>
        <v>2.02647329545454</v>
      </c>
      <c r="R116" s="282">
        <f t="shared" si="117"/>
        <v>1.39276515151515</v>
      </c>
      <c r="S116" s="282">
        <f t="shared" si="118"/>
        <v>1.3509821969697</v>
      </c>
      <c r="T116" s="276">
        <f t="shared" si="119"/>
        <v>17.4095643939394</v>
      </c>
      <c r="U116" s="276">
        <f t="shared" si="120"/>
        <v>16.8872774621212</v>
      </c>
      <c r="V116" s="302">
        <f t="shared" si="122"/>
        <v>0.97</v>
      </c>
      <c r="W116" s="303">
        <f t="shared" si="121"/>
        <v>1</v>
      </c>
      <c r="X116" s="304">
        <f>IFERROR(VLOOKUP(E116,人工费调整!B:E,4,FALSE),0)</f>
        <v>0.946969696969697</v>
      </c>
      <c r="Y116" s="310">
        <v>13.81</v>
      </c>
      <c r="Z116" s="334"/>
      <c r="AA116" s="334"/>
      <c r="AB116" s="308"/>
      <c r="AC116" s="240"/>
      <c r="AD116" s="240"/>
      <c r="AE116" s="240"/>
      <c r="AF116" s="240"/>
      <c r="AG116" s="240"/>
      <c r="AH116" s="240"/>
      <c r="AI116" s="240"/>
      <c r="AJ116" s="240"/>
    </row>
    <row r="117" s="238" customFormat="1" ht="76" customHeight="1" outlineLevel="3" spans="1:36">
      <c r="A117" s="264" t="s">
        <v>461</v>
      </c>
      <c r="B117" s="267" t="s">
        <v>462</v>
      </c>
      <c r="C117" s="325" t="s">
        <v>463</v>
      </c>
      <c r="D117" s="270" t="s">
        <v>376</v>
      </c>
      <c r="E117" s="268" t="s">
        <v>403</v>
      </c>
      <c r="F117" s="269">
        <f t="shared" si="111"/>
        <v>20.7575757575758</v>
      </c>
      <c r="G117" s="281">
        <f t="shared" si="112"/>
        <v>20.1348484848485</v>
      </c>
      <c r="H117" s="326" t="s">
        <v>456</v>
      </c>
      <c r="I117" s="282"/>
      <c r="J117" s="326" t="s">
        <v>457</v>
      </c>
      <c r="K117" s="331">
        <v>0.025</v>
      </c>
      <c r="L117" s="282">
        <v>0</v>
      </c>
      <c r="M117" s="281">
        <f t="shared" si="113"/>
        <v>0</v>
      </c>
      <c r="N117" s="282">
        <v>1.23</v>
      </c>
      <c r="O117" s="281">
        <f t="shared" si="114"/>
        <v>1.1931</v>
      </c>
      <c r="P117" s="282">
        <f t="shared" si="115"/>
        <v>3.29813636363636</v>
      </c>
      <c r="Q117" s="282">
        <f t="shared" si="116"/>
        <v>3.19919227272728</v>
      </c>
      <c r="R117" s="282">
        <f t="shared" si="117"/>
        <v>2.19875757575758</v>
      </c>
      <c r="S117" s="282">
        <f t="shared" si="118"/>
        <v>2.13279484848485</v>
      </c>
      <c r="T117" s="276">
        <f t="shared" si="119"/>
        <v>27.4844696969697</v>
      </c>
      <c r="U117" s="276">
        <f t="shared" si="120"/>
        <v>26.6599356060607</v>
      </c>
      <c r="V117" s="302">
        <f t="shared" si="122"/>
        <v>0.97</v>
      </c>
      <c r="W117" s="303">
        <f t="shared" si="121"/>
        <v>1</v>
      </c>
      <c r="X117" s="304">
        <f>IFERROR(VLOOKUP(E117,人工费调整!B:E,4,FALSE),0)</f>
        <v>0.946969696969697</v>
      </c>
      <c r="Y117" s="310">
        <v>21.92</v>
      </c>
      <c r="Z117" s="334"/>
      <c r="AA117" s="334"/>
      <c r="AB117" s="308"/>
      <c r="AC117" s="240"/>
      <c r="AD117" s="240"/>
      <c r="AE117" s="240"/>
      <c r="AF117" s="240"/>
      <c r="AG117" s="240"/>
      <c r="AH117" s="240"/>
      <c r="AI117" s="240"/>
      <c r="AJ117" s="240"/>
    </row>
    <row r="118" s="238" customFormat="1" ht="69" customHeight="1" outlineLevel="3" spans="1:28">
      <c r="A118" s="264" t="s">
        <v>464</v>
      </c>
      <c r="B118" s="324" t="s">
        <v>465</v>
      </c>
      <c r="C118" s="266" t="s">
        <v>466</v>
      </c>
      <c r="D118" s="268" t="s">
        <v>264</v>
      </c>
      <c r="E118" s="268" t="s">
        <v>137</v>
      </c>
      <c r="F118" s="269">
        <f t="shared" si="111"/>
        <v>13.455</v>
      </c>
      <c r="G118" s="269">
        <f t="shared" si="112"/>
        <v>13.05135</v>
      </c>
      <c r="H118" s="268" t="s">
        <v>467</v>
      </c>
      <c r="I118" s="326"/>
      <c r="J118" s="265" t="s">
        <v>136</v>
      </c>
      <c r="K118" s="284">
        <v>0.0201</v>
      </c>
      <c r="L118" s="276">
        <v>1.26</v>
      </c>
      <c r="M118" s="269">
        <f t="shared" si="113"/>
        <v>1.2222</v>
      </c>
      <c r="N118" s="276">
        <v>28.5</v>
      </c>
      <c r="O118" s="269">
        <f t="shared" si="114"/>
        <v>27.645</v>
      </c>
      <c r="P118" s="276">
        <f t="shared" si="115"/>
        <v>6.29325</v>
      </c>
      <c r="Q118" s="276">
        <f t="shared" si="116"/>
        <v>6.1044525</v>
      </c>
      <c r="R118" s="276">
        <f t="shared" si="117"/>
        <v>4.1955</v>
      </c>
      <c r="S118" s="276">
        <f t="shared" si="118"/>
        <v>4.069635</v>
      </c>
      <c r="T118" s="275">
        <f t="shared" si="119"/>
        <v>53.70375</v>
      </c>
      <c r="U118" s="275">
        <f t="shared" si="120"/>
        <v>52.0926375</v>
      </c>
      <c r="V118" s="302">
        <f t="shared" si="122"/>
        <v>0.97</v>
      </c>
      <c r="W118" s="303">
        <f t="shared" si="121"/>
        <v>1</v>
      </c>
      <c r="X118" s="304">
        <f>IFERROR(VLOOKUP(E118,人工费调整!B:E,4,FALSE),0)</f>
        <v>1.02631578947368</v>
      </c>
      <c r="Y118" s="310">
        <v>13.11</v>
      </c>
      <c r="Z118" s="246"/>
      <c r="AB118" s="308"/>
    </row>
    <row r="119" s="238" customFormat="1" ht="73" customHeight="1" outlineLevel="3" spans="1:28">
      <c r="A119" s="264" t="s">
        <v>468</v>
      </c>
      <c r="B119" s="324" t="s">
        <v>465</v>
      </c>
      <c r="C119" s="266" t="s">
        <v>469</v>
      </c>
      <c r="D119" s="268" t="s">
        <v>264</v>
      </c>
      <c r="E119" s="268" t="s">
        <v>137</v>
      </c>
      <c r="F119" s="269">
        <f t="shared" si="111"/>
        <v>14.1221052631579</v>
      </c>
      <c r="G119" s="269">
        <f t="shared" si="112"/>
        <v>13.6984421052632</v>
      </c>
      <c r="H119" s="268" t="s">
        <v>467</v>
      </c>
      <c r="I119" s="326"/>
      <c r="J119" s="265" t="s">
        <v>136</v>
      </c>
      <c r="K119" s="265">
        <v>0.0248</v>
      </c>
      <c r="L119" s="276">
        <v>1.44</v>
      </c>
      <c r="M119" s="269">
        <f t="shared" si="113"/>
        <v>1.3968</v>
      </c>
      <c r="N119" s="276">
        <v>30.08</v>
      </c>
      <c r="O119" s="269">
        <f t="shared" si="114"/>
        <v>29.1776</v>
      </c>
      <c r="P119" s="276">
        <f t="shared" si="115"/>
        <v>6.63031578947368</v>
      </c>
      <c r="Q119" s="276">
        <f t="shared" si="116"/>
        <v>6.43140631578947</v>
      </c>
      <c r="R119" s="276">
        <f t="shared" si="117"/>
        <v>4.42021052631579</v>
      </c>
      <c r="S119" s="276">
        <f t="shared" si="118"/>
        <v>4.28760421052632</v>
      </c>
      <c r="T119" s="275">
        <f t="shared" si="119"/>
        <v>56.6926315789474</v>
      </c>
      <c r="U119" s="275">
        <f t="shared" si="120"/>
        <v>54.991852631579</v>
      </c>
      <c r="V119" s="302">
        <f t="shared" si="122"/>
        <v>0.97</v>
      </c>
      <c r="W119" s="303">
        <f t="shared" si="121"/>
        <v>1</v>
      </c>
      <c r="X119" s="304">
        <f>IFERROR(VLOOKUP(E119,人工费调整!B:E,4,FALSE),0)</f>
        <v>1.02631578947368</v>
      </c>
      <c r="Y119" s="310">
        <v>13.76</v>
      </c>
      <c r="Z119" s="246"/>
      <c r="AB119" s="308"/>
    </row>
    <row r="120" s="238" customFormat="1" ht="76" customHeight="1" outlineLevel="3" spans="1:28">
      <c r="A120" s="264" t="s">
        <v>470</v>
      </c>
      <c r="B120" s="268" t="s">
        <v>465</v>
      </c>
      <c r="C120" s="266" t="s">
        <v>471</v>
      </c>
      <c r="D120" s="268" t="s">
        <v>264</v>
      </c>
      <c r="E120" s="268" t="s">
        <v>137</v>
      </c>
      <c r="F120" s="269">
        <f t="shared" si="111"/>
        <v>15.0047368421053</v>
      </c>
      <c r="G120" s="269">
        <f t="shared" si="112"/>
        <v>14.5545947368421</v>
      </c>
      <c r="H120" s="268" t="s">
        <v>472</v>
      </c>
      <c r="I120" s="326"/>
      <c r="J120" s="265" t="s">
        <v>136</v>
      </c>
      <c r="K120" s="284">
        <v>0.0427</v>
      </c>
      <c r="L120" s="276">
        <v>1.57</v>
      </c>
      <c r="M120" s="269">
        <f t="shared" si="113"/>
        <v>1.5229</v>
      </c>
      <c r="N120" s="276">
        <v>32.72</v>
      </c>
      <c r="O120" s="269">
        <f t="shared" si="114"/>
        <v>31.7384</v>
      </c>
      <c r="P120" s="276">
        <f t="shared" si="115"/>
        <v>7.15871052631579</v>
      </c>
      <c r="Q120" s="276">
        <f t="shared" si="116"/>
        <v>6.94394921052632</v>
      </c>
      <c r="R120" s="276">
        <f t="shared" si="117"/>
        <v>4.77247368421053</v>
      </c>
      <c r="S120" s="276">
        <f t="shared" si="118"/>
        <v>4.62929947368421</v>
      </c>
      <c r="T120" s="275">
        <f t="shared" si="119"/>
        <v>61.2259210526316</v>
      </c>
      <c r="U120" s="275">
        <f t="shared" si="120"/>
        <v>59.3891434210527</v>
      </c>
      <c r="V120" s="302">
        <f t="shared" si="122"/>
        <v>0.97</v>
      </c>
      <c r="W120" s="303">
        <f t="shared" si="121"/>
        <v>1</v>
      </c>
      <c r="X120" s="304">
        <f>IFERROR(VLOOKUP(E120,人工费调整!B:E,4,FALSE),0)</f>
        <v>1.02631578947368</v>
      </c>
      <c r="Y120" s="310">
        <v>14.62</v>
      </c>
      <c r="Z120" s="246"/>
      <c r="AB120" s="308"/>
    </row>
    <row r="121" s="238" customFormat="1" ht="66" customHeight="1" outlineLevel="3" spans="1:28">
      <c r="A121" s="264" t="s">
        <v>473</v>
      </c>
      <c r="B121" s="268" t="s">
        <v>465</v>
      </c>
      <c r="C121" s="266" t="s">
        <v>474</v>
      </c>
      <c r="D121" s="268" t="s">
        <v>264</v>
      </c>
      <c r="E121" s="268" t="s">
        <v>137</v>
      </c>
      <c r="F121" s="269">
        <f t="shared" si="111"/>
        <v>16.5442105263158</v>
      </c>
      <c r="G121" s="269">
        <f t="shared" si="112"/>
        <v>16.0478842105263</v>
      </c>
      <c r="H121" s="268" t="s">
        <v>472</v>
      </c>
      <c r="I121" s="326"/>
      <c r="J121" s="265" t="s">
        <v>136</v>
      </c>
      <c r="K121" s="284">
        <v>0.0589</v>
      </c>
      <c r="L121" s="276">
        <v>1.7</v>
      </c>
      <c r="M121" s="269">
        <f t="shared" si="113"/>
        <v>1.649</v>
      </c>
      <c r="N121" s="276">
        <v>35.36</v>
      </c>
      <c r="O121" s="269">
        <f t="shared" si="114"/>
        <v>34.2992</v>
      </c>
      <c r="P121" s="276">
        <f t="shared" si="115"/>
        <v>7.78563157894737</v>
      </c>
      <c r="Q121" s="276">
        <f t="shared" si="116"/>
        <v>7.55206263157895</v>
      </c>
      <c r="R121" s="276">
        <f t="shared" si="117"/>
        <v>5.19042105263158</v>
      </c>
      <c r="S121" s="276">
        <f t="shared" si="118"/>
        <v>5.03470842105263</v>
      </c>
      <c r="T121" s="275">
        <f t="shared" si="119"/>
        <v>66.5802631578947</v>
      </c>
      <c r="U121" s="275">
        <f t="shared" si="120"/>
        <v>64.5828552631579</v>
      </c>
      <c r="V121" s="302">
        <f t="shared" si="122"/>
        <v>0.97</v>
      </c>
      <c r="W121" s="303">
        <f t="shared" si="121"/>
        <v>1</v>
      </c>
      <c r="X121" s="304">
        <f>IFERROR(VLOOKUP(E121,人工费调整!B:E,4,FALSE),0)</f>
        <v>1.02631578947368</v>
      </c>
      <c r="Y121" s="310">
        <v>16.12</v>
      </c>
      <c r="Z121" s="246"/>
      <c r="AB121" s="308"/>
    </row>
    <row r="122" s="238" customFormat="1" ht="66" customHeight="1" outlineLevel="3" spans="1:28">
      <c r="A122" s="264" t="s">
        <v>475</v>
      </c>
      <c r="B122" s="268" t="s">
        <v>465</v>
      </c>
      <c r="C122" s="266" t="s">
        <v>476</v>
      </c>
      <c r="D122" s="268" t="s">
        <v>264</v>
      </c>
      <c r="E122" s="268" t="s">
        <v>137</v>
      </c>
      <c r="F122" s="269">
        <f t="shared" si="111"/>
        <v>6.15789473684211</v>
      </c>
      <c r="G122" s="269">
        <f t="shared" si="112"/>
        <v>5.97315789473685</v>
      </c>
      <c r="H122" s="268" t="s">
        <v>472</v>
      </c>
      <c r="I122" s="326"/>
      <c r="J122" s="265" t="s">
        <v>136</v>
      </c>
      <c r="K122" s="284">
        <v>0.0776</v>
      </c>
      <c r="L122" s="276">
        <v>2.07</v>
      </c>
      <c r="M122" s="269">
        <f t="shared" si="113"/>
        <v>2.0079</v>
      </c>
      <c r="N122" s="276">
        <v>36.68</v>
      </c>
      <c r="O122" s="269">
        <f t="shared" si="114"/>
        <v>35.5796</v>
      </c>
      <c r="P122" s="276">
        <f t="shared" si="115"/>
        <v>6.42568421052631</v>
      </c>
      <c r="Q122" s="276">
        <f t="shared" si="116"/>
        <v>6.23291368421053</v>
      </c>
      <c r="R122" s="276">
        <f t="shared" si="117"/>
        <v>4.28378947368421</v>
      </c>
      <c r="S122" s="276">
        <f t="shared" si="118"/>
        <v>4.15527578947368</v>
      </c>
      <c r="T122" s="275">
        <f t="shared" si="119"/>
        <v>55.6173684210526</v>
      </c>
      <c r="U122" s="275">
        <f t="shared" si="120"/>
        <v>53.9488473684211</v>
      </c>
      <c r="V122" s="302">
        <f t="shared" si="122"/>
        <v>0.97</v>
      </c>
      <c r="W122" s="303">
        <f t="shared" si="121"/>
        <v>1</v>
      </c>
      <c r="X122" s="304">
        <f>IFERROR(VLOOKUP(E122,人工费调整!B:E,4,FALSE),0)</f>
        <v>1.02631578947368</v>
      </c>
      <c r="Y122" s="310">
        <v>6</v>
      </c>
      <c r="Z122" s="246"/>
      <c r="AB122" s="308"/>
    </row>
    <row r="123" s="239" customFormat="1" ht="72" customHeight="1" outlineLevel="3" spans="1:36">
      <c r="A123" s="264" t="s">
        <v>477</v>
      </c>
      <c r="B123" s="324" t="s">
        <v>478</v>
      </c>
      <c r="C123" s="266" t="s">
        <v>479</v>
      </c>
      <c r="D123" s="268" t="s">
        <v>264</v>
      </c>
      <c r="E123" s="268" t="s">
        <v>137</v>
      </c>
      <c r="F123" s="269">
        <f t="shared" si="111"/>
        <v>37.1834210526316</v>
      </c>
      <c r="G123" s="269">
        <f t="shared" si="112"/>
        <v>36.0679184210527</v>
      </c>
      <c r="H123" s="268" t="s">
        <v>75</v>
      </c>
      <c r="I123" s="326"/>
      <c r="J123" s="268" t="s">
        <v>75</v>
      </c>
      <c r="K123" s="268"/>
      <c r="L123" s="276">
        <v>1.84</v>
      </c>
      <c r="M123" s="269">
        <f t="shared" si="113"/>
        <v>1.7848</v>
      </c>
      <c r="N123" s="276">
        <v>9.48</v>
      </c>
      <c r="O123" s="269">
        <f t="shared" si="114"/>
        <v>9.1956</v>
      </c>
      <c r="P123" s="276">
        <f t="shared" si="115"/>
        <v>6.99951315789474</v>
      </c>
      <c r="Q123" s="276">
        <f t="shared" si="116"/>
        <v>6.7895277631579</v>
      </c>
      <c r="R123" s="276">
        <f t="shared" si="117"/>
        <v>4.66634210526316</v>
      </c>
      <c r="S123" s="276">
        <f t="shared" si="118"/>
        <v>4.52635184210527</v>
      </c>
      <c r="T123" s="275">
        <f t="shared" si="119"/>
        <v>60.1692763157895</v>
      </c>
      <c r="U123" s="275">
        <f t="shared" si="120"/>
        <v>58.3641980263158</v>
      </c>
      <c r="V123" s="302">
        <f t="shared" si="122"/>
        <v>0.97</v>
      </c>
      <c r="W123" s="303">
        <f t="shared" si="121"/>
        <v>1</v>
      </c>
      <c r="X123" s="304">
        <f>IFERROR(VLOOKUP(E123,人工费调整!B:E,4,FALSE),0)</f>
        <v>1.02631578947368</v>
      </c>
      <c r="Y123" s="310">
        <v>36.23</v>
      </c>
      <c r="Z123" s="246"/>
      <c r="AA123" s="238"/>
      <c r="AB123" s="308"/>
      <c r="AC123" s="238"/>
      <c r="AD123" s="238"/>
      <c r="AE123" s="238"/>
      <c r="AF123" s="238"/>
      <c r="AG123" s="238"/>
      <c r="AH123" s="238"/>
      <c r="AI123" s="238"/>
      <c r="AJ123" s="238"/>
    </row>
    <row r="124" s="239" customFormat="1" ht="72" customHeight="1" outlineLevel="3" collapsed="1" spans="1:36">
      <c r="A124" s="264" t="s">
        <v>480</v>
      </c>
      <c r="B124" s="324" t="s">
        <v>478</v>
      </c>
      <c r="C124" s="266" t="s">
        <v>481</v>
      </c>
      <c r="D124" s="268" t="s">
        <v>264</v>
      </c>
      <c r="E124" s="268" t="s">
        <v>137</v>
      </c>
      <c r="F124" s="269">
        <f t="shared" si="111"/>
        <v>41.3092105263158</v>
      </c>
      <c r="G124" s="269">
        <f t="shared" si="112"/>
        <v>40.0699342105263</v>
      </c>
      <c r="H124" s="268" t="s">
        <v>75</v>
      </c>
      <c r="I124" s="326"/>
      <c r="J124" s="268" t="s">
        <v>75</v>
      </c>
      <c r="K124" s="268"/>
      <c r="L124" s="276">
        <v>2.04</v>
      </c>
      <c r="M124" s="269">
        <f t="shared" si="113"/>
        <v>1.9788</v>
      </c>
      <c r="N124" s="276">
        <v>9.48</v>
      </c>
      <c r="O124" s="269">
        <f t="shared" si="114"/>
        <v>9.1956</v>
      </c>
      <c r="P124" s="276">
        <f t="shared" si="115"/>
        <v>7.61838157894737</v>
      </c>
      <c r="Q124" s="276">
        <f t="shared" si="116"/>
        <v>7.38983013157895</v>
      </c>
      <c r="R124" s="276">
        <f t="shared" si="117"/>
        <v>5.07892105263158</v>
      </c>
      <c r="S124" s="276">
        <f t="shared" si="118"/>
        <v>4.92655342105263</v>
      </c>
      <c r="T124" s="275">
        <f t="shared" si="119"/>
        <v>65.5265131578947</v>
      </c>
      <c r="U124" s="275">
        <f t="shared" si="120"/>
        <v>63.5607177631579</v>
      </c>
      <c r="V124" s="302">
        <f t="shared" si="122"/>
        <v>0.97</v>
      </c>
      <c r="W124" s="303">
        <f t="shared" si="121"/>
        <v>1</v>
      </c>
      <c r="X124" s="304">
        <f>IFERROR(VLOOKUP(E124,人工费调整!B:E,4,FALSE),0)</f>
        <v>1.02631578947368</v>
      </c>
      <c r="Y124" s="310">
        <v>40.25</v>
      </c>
      <c r="Z124" s="246"/>
      <c r="AA124" s="238"/>
      <c r="AB124" s="308"/>
      <c r="AC124" s="238"/>
      <c r="AD124" s="238"/>
      <c r="AE124" s="238"/>
      <c r="AF124" s="238"/>
      <c r="AG124" s="238"/>
      <c r="AH124" s="238"/>
      <c r="AI124" s="238"/>
      <c r="AJ124" s="238"/>
    </row>
    <row r="125" s="238" customFormat="1" ht="68" customHeight="1" outlineLevel="3" spans="1:28">
      <c r="A125" s="264" t="s">
        <v>482</v>
      </c>
      <c r="B125" s="324" t="s">
        <v>483</v>
      </c>
      <c r="C125" s="266" t="s">
        <v>484</v>
      </c>
      <c r="D125" s="268" t="s">
        <v>264</v>
      </c>
      <c r="E125" s="268" t="s">
        <v>137</v>
      </c>
      <c r="F125" s="269">
        <f t="shared" si="111"/>
        <v>26.0273684210526</v>
      </c>
      <c r="G125" s="269">
        <f t="shared" si="112"/>
        <v>25.246547368421</v>
      </c>
      <c r="H125" s="268" t="s">
        <v>75</v>
      </c>
      <c r="I125" s="326"/>
      <c r="J125" s="268" t="s">
        <v>75</v>
      </c>
      <c r="K125" s="268"/>
      <c r="L125" s="282">
        <v>1.29</v>
      </c>
      <c r="M125" s="269">
        <f t="shared" si="113"/>
        <v>1.2513</v>
      </c>
      <c r="N125" s="282">
        <v>6.64</v>
      </c>
      <c r="O125" s="269">
        <f t="shared" si="114"/>
        <v>6.4408</v>
      </c>
      <c r="P125" s="282">
        <f t="shared" si="115"/>
        <v>4.90010526315789</v>
      </c>
      <c r="Q125" s="282">
        <f t="shared" si="116"/>
        <v>4.75310210526315</v>
      </c>
      <c r="R125" s="282">
        <f t="shared" si="117"/>
        <v>3.26673684210526</v>
      </c>
      <c r="S125" s="282">
        <f t="shared" si="118"/>
        <v>3.1687347368421</v>
      </c>
      <c r="T125" s="275">
        <f t="shared" si="119"/>
        <v>42.1242105263158</v>
      </c>
      <c r="U125" s="275">
        <f t="shared" si="120"/>
        <v>40.8604842105263</v>
      </c>
      <c r="V125" s="302">
        <f t="shared" ref="V125:V134" si="123">$V$113</f>
        <v>0.97</v>
      </c>
      <c r="W125" s="303">
        <f t="shared" si="121"/>
        <v>1</v>
      </c>
      <c r="X125" s="304">
        <f>IFERROR(VLOOKUP(E125,人工费调整!B:E,4,FALSE),0)</f>
        <v>1.02631578947368</v>
      </c>
      <c r="Y125" s="310">
        <v>25.36</v>
      </c>
      <c r="Z125" s="246"/>
      <c r="AB125" s="308"/>
    </row>
    <row r="126" s="238" customFormat="1" ht="68" customHeight="1" outlineLevel="3" spans="1:28">
      <c r="A126" s="264" t="s">
        <v>485</v>
      </c>
      <c r="B126" s="324" t="s">
        <v>483</v>
      </c>
      <c r="C126" s="266" t="s">
        <v>486</v>
      </c>
      <c r="D126" s="268" t="s">
        <v>264</v>
      </c>
      <c r="E126" s="268" t="s">
        <v>137</v>
      </c>
      <c r="F126" s="269">
        <f t="shared" si="111"/>
        <v>28.9215789473684</v>
      </c>
      <c r="G126" s="269">
        <f t="shared" si="112"/>
        <v>28.0539315789473</v>
      </c>
      <c r="H126" s="268" t="s">
        <v>75</v>
      </c>
      <c r="I126" s="326"/>
      <c r="J126" s="268" t="s">
        <v>75</v>
      </c>
      <c r="K126" s="268"/>
      <c r="L126" s="282">
        <v>1.43</v>
      </c>
      <c r="M126" s="269">
        <f t="shared" si="113"/>
        <v>1.3871</v>
      </c>
      <c r="N126" s="282">
        <v>6.64</v>
      </c>
      <c r="O126" s="269">
        <f t="shared" si="114"/>
        <v>6.4408</v>
      </c>
      <c r="P126" s="282">
        <f t="shared" si="115"/>
        <v>5.33423684210526</v>
      </c>
      <c r="Q126" s="282">
        <f t="shared" si="116"/>
        <v>5.1742097368421</v>
      </c>
      <c r="R126" s="282">
        <f t="shared" si="117"/>
        <v>3.55615789473684</v>
      </c>
      <c r="S126" s="282">
        <f t="shared" si="118"/>
        <v>3.44947315789473</v>
      </c>
      <c r="T126" s="275">
        <f t="shared" si="119"/>
        <v>45.8819736842105</v>
      </c>
      <c r="U126" s="275">
        <f t="shared" si="120"/>
        <v>44.5055144736842</v>
      </c>
      <c r="V126" s="302">
        <f t="shared" si="123"/>
        <v>0.97</v>
      </c>
      <c r="W126" s="303">
        <f t="shared" si="121"/>
        <v>1</v>
      </c>
      <c r="X126" s="304">
        <f>IFERROR(VLOOKUP(E126,人工费调整!B:E,4,FALSE),0)</f>
        <v>1.02631578947368</v>
      </c>
      <c r="Y126" s="310">
        <v>28.18</v>
      </c>
      <c r="Z126" s="246"/>
      <c r="AB126" s="308"/>
    </row>
    <row r="127" s="238" customFormat="1" ht="98" customHeight="1" outlineLevel="3" spans="1:28">
      <c r="A127" s="264" t="s">
        <v>487</v>
      </c>
      <c r="B127" s="324" t="s">
        <v>488</v>
      </c>
      <c r="C127" s="266" t="s">
        <v>489</v>
      </c>
      <c r="D127" s="324" t="s">
        <v>232</v>
      </c>
      <c r="E127" s="268" t="s">
        <v>403</v>
      </c>
      <c r="F127" s="269">
        <f t="shared" si="111"/>
        <v>1182.00757575758</v>
      </c>
      <c r="G127" s="327">
        <f t="shared" si="112"/>
        <v>1146.54734848485</v>
      </c>
      <c r="H127" s="268" t="s">
        <v>407</v>
      </c>
      <c r="I127" s="326"/>
      <c r="J127" s="268" t="s">
        <v>232</v>
      </c>
      <c r="K127" s="268">
        <v>1.06</v>
      </c>
      <c r="L127" s="276">
        <v>292.31</v>
      </c>
      <c r="M127" s="327">
        <f t="shared" si="113"/>
        <v>283.5407</v>
      </c>
      <c r="N127" s="276">
        <v>229.72</v>
      </c>
      <c r="O127" s="327">
        <f t="shared" si="114"/>
        <v>222.8284</v>
      </c>
      <c r="P127" s="276">
        <f t="shared" si="115"/>
        <v>211.759136363636</v>
      </c>
      <c r="Q127" s="276">
        <f t="shared" si="116"/>
        <v>205.406362272728</v>
      </c>
      <c r="R127" s="276">
        <f t="shared" si="117"/>
        <v>141.172757575758</v>
      </c>
      <c r="S127" s="276">
        <f t="shared" si="118"/>
        <v>136.937574848485</v>
      </c>
      <c r="T127" s="275">
        <f t="shared" si="119"/>
        <v>2056.96946969697</v>
      </c>
      <c r="U127" s="275">
        <f t="shared" si="120"/>
        <v>1995.26038560607</v>
      </c>
      <c r="V127" s="302">
        <f t="shared" si="123"/>
        <v>0.97</v>
      </c>
      <c r="W127" s="303">
        <f t="shared" si="121"/>
        <v>1</v>
      </c>
      <c r="X127" s="304">
        <f>IFERROR(VLOOKUP(E127,人工费调整!B:E,4,FALSE),0)</f>
        <v>0.946969696969697</v>
      </c>
      <c r="Y127" s="310">
        <v>1248.2</v>
      </c>
      <c r="Z127" s="246"/>
      <c r="AB127" s="308"/>
    </row>
    <row r="128" s="238" customFormat="1" ht="71" customHeight="1" outlineLevel="3" spans="1:28">
      <c r="A128" s="264" t="s">
        <v>490</v>
      </c>
      <c r="B128" s="324" t="s">
        <v>491</v>
      </c>
      <c r="C128" s="266" t="s">
        <v>492</v>
      </c>
      <c r="D128" s="324" t="s">
        <v>232</v>
      </c>
      <c r="E128" s="268" t="s">
        <v>403</v>
      </c>
      <c r="F128" s="269">
        <f t="shared" si="111"/>
        <v>1511.29734848485</v>
      </c>
      <c r="G128" s="327">
        <f t="shared" si="112"/>
        <v>1465.9584280303</v>
      </c>
      <c r="H128" s="268" t="s">
        <v>493</v>
      </c>
      <c r="I128" s="326"/>
      <c r="J128" s="268" t="s">
        <v>232</v>
      </c>
      <c r="K128" s="268">
        <v>1.06</v>
      </c>
      <c r="L128" s="276">
        <v>1648.34</v>
      </c>
      <c r="M128" s="327">
        <f t="shared" si="113"/>
        <v>1598.8898</v>
      </c>
      <c r="N128" s="276">
        <v>1056.03</v>
      </c>
      <c r="O128" s="327">
        <f t="shared" si="114"/>
        <v>1024.3491</v>
      </c>
      <c r="P128" s="276">
        <f t="shared" si="115"/>
        <v>385.099102272727</v>
      </c>
      <c r="Q128" s="276">
        <f t="shared" si="116"/>
        <v>373.546129204546</v>
      </c>
      <c r="R128" s="276">
        <f t="shared" si="117"/>
        <v>256.732734848485</v>
      </c>
      <c r="S128" s="276">
        <f t="shared" si="118"/>
        <v>249.03075280303</v>
      </c>
      <c r="T128" s="275">
        <f t="shared" si="119"/>
        <v>4857.49918560606</v>
      </c>
      <c r="U128" s="275">
        <f t="shared" si="120"/>
        <v>4711.77421003788</v>
      </c>
      <c r="V128" s="302">
        <f t="shared" si="123"/>
        <v>0.97</v>
      </c>
      <c r="W128" s="303">
        <f t="shared" si="121"/>
        <v>1</v>
      </c>
      <c r="X128" s="304">
        <f>IFERROR(VLOOKUP(E128,人工费调整!B:E,4,FALSE),0)</f>
        <v>0.946969696969697</v>
      </c>
      <c r="Y128" s="310">
        <v>1595.93</v>
      </c>
      <c r="Z128" s="246"/>
      <c r="AA128" s="335"/>
      <c r="AB128" s="308"/>
    </row>
    <row r="129" s="238" customFormat="1" ht="71" customHeight="1" outlineLevel="3" spans="1:28">
      <c r="A129" s="264" t="s">
        <v>494</v>
      </c>
      <c r="B129" s="268" t="s">
        <v>495</v>
      </c>
      <c r="C129" s="266" t="s">
        <v>496</v>
      </c>
      <c r="D129" s="268" t="s">
        <v>149</v>
      </c>
      <c r="E129" s="268" t="s">
        <v>352</v>
      </c>
      <c r="F129" s="269">
        <f t="shared" si="111"/>
        <v>23.8423214285714</v>
      </c>
      <c r="G129" s="269">
        <f t="shared" si="112"/>
        <v>23.1270517857143</v>
      </c>
      <c r="H129" s="268" t="s">
        <v>497</v>
      </c>
      <c r="I129" s="326"/>
      <c r="J129" s="265" t="s">
        <v>136</v>
      </c>
      <c r="K129" s="265">
        <v>0.1045</v>
      </c>
      <c r="L129" s="276">
        <v>2.29</v>
      </c>
      <c r="M129" s="269">
        <f t="shared" si="113"/>
        <v>2.2213</v>
      </c>
      <c r="N129" s="276">
        <v>14.88</v>
      </c>
      <c r="O129" s="269">
        <f t="shared" si="114"/>
        <v>14.4336</v>
      </c>
      <c r="P129" s="276">
        <f t="shared" si="115"/>
        <v>5.80834821428571</v>
      </c>
      <c r="Q129" s="276">
        <f t="shared" si="116"/>
        <v>5.63409776785714</v>
      </c>
      <c r="R129" s="276">
        <f t="shared" si="117"/>
        <v>3.87223214285714</v>
      </c>
      <c r="S129" s="276">
        <f t="shared" si="118"/>
        <v>3.75606517857143</v>
      </c>
      <c r="T129" s="275">
        <f t="shared" si="119"/>
        <v>50.6929017857143</v>
      </c>
      <c r="U129" s="275">
        <f t="shared" si="120"/>
        <v>49.1721147321428</v>
      </c>
      <c r="V129" s="302">
        <f t="shared" si="123"/>
        <v>0.97</v>
      </c>
      <c r="W129" s="303">
        <f t="shared" si="121"/>
        <v>1</v>
      </c>
      <c r="X129" s="304">
        <f>IFERROR(VLOOKUP(E129,人工费调整!B:E,4,FALSE),0)</f>
        <v>1.05357142857143</v>
      </c>
      <c r="Y129" s="310">
        <v>22.63</v>
      </c>
      <c r="Z129" s="246"/>
      <c r="AB129" s="308"/>
    </row>
    <row r="130" s="238" customFormat="1" ht="85" customHeight="1" outlineLevel="3" spans="1:28">
      <c r="A130" s="264" t="s">
        <v>498</v>
      </c>
      <c r="B130" s="268" t="s">
        <v>499</v>
      </c>
      <c r="C130" s="266" t="s">
        <v>500</v>
      </c>
      <c r="D130" s="268" t="s">
        <v>149</v>
      </c>
      <c r="E130" s="268" t="s">
        <v>352</v>
      </c>
      <c r="F130" s="269">
        <f t="shared" si="111"/>
        <v>1.69625</v>
      </c>
      <c r="G130" s="269">
        <f t="shared" si="112"/>
        <v>1.6453625</v>
      </c>
      <c r="H130" s="268" t="s">
        <v>497</v>
      </c>
      <c r="I130" s="326"/>
      <c r="J130" s="265" t="s">
        <v>136</v>
      </c>
      <c r="K130" s="265">
        <v>0.0102</v>
      </c>
      <c r="L130" s="276">
        <v>0.18</v>
      </c>
      <c r="M130" s="269">
        <f t="shared" si="113"/>
        <v>0.1746</v>
      </c>
      <c r="N130" s="276">
        <v>1.06</v>
      </c>
      <c r="O130" s="269">
        <f t="shared" si="114"/>
        <v>1.0282</v>
      </c>
      <c r="P130" s="276">
        <f t="shared" si="115"/>
        <v>0.4134375</v>
      </c>
      <c r="Q130" s="276">
        <f t="shared" si="116"/>
        <v>0.401034375</v>
      </c>
      <c r="R130" s="276">
        <f t="shared" si="117"/>
        <v>0.275625</v>
      </c>
      <c r="S130" s="276">
        <f t="shared" si="118"/>
        <v>0.26735625</v>
      </c>
      <c r="T130" s="275">
        <f t="shared" si="119"/>
        <v>3.6253125</v>
      </c>
      <c r="U130" s="275">
        <f t="shared" si="120"/>
        <v>3.516553125</v>
      </c>
      <c r="V130" s="302">
        <f t="shared" si="123"/>
        <v>0.97</v>
      </c>
      <c r="W130" s="303">
        <f t="shared" si="121"/>
        <v>1</v>
      </c>
      <c r="X130" s="304">
        <f>IFERROR(VLOOKUP(E130,人工费调整!B:E,4,FALSE),0)</f>
        <v>1.05357142857143</v>
      </c>
      <c r="Y130" s="310">
        <v>1.61</v>
      </c>
      <c r="Z130" s="246"/>
      <c r="AB130" s="308"/>
    </row>
    <row r="131" s="238" customFormat="1" ht="97" customHeight="1" outlineLevel="3" spans="1:28">
      <c r="A131" s="264" t="s">
        <v>501</v>
      </c>
      <c r="B131" s="268" t="s">
        <v>502</v>
      </c>
      <c r="C131" s="266" t="s">
        <v>503</v>
      </c>
      <c r="D131" s="268" t="s">
        <v>149</v>
      </c>
      <c r="E131" s="268" t="s">
        <v>352</v>
      </c>
      <c r="F131" s="269">
        <f t="shared" si="111"/>
        <v>34.1041071428571</v>
      </c>
      <c r="G131" s="269">
        <f t="shared" si="112"/>
        <v>33.0809839285714</v>
      </c>
      <c r="H131" s="268" t="s">
        <v>497</v>
      </c>
      <c r="I131" s="326"/>
      <c r="J131" s="265" t="s">
        <v>136</v>
      </c>
      <c r="K131" s="265">
        <v>0.1045</v>
      </c>
      <c r="L131" s="276">
        <v>2.34</v>
      </c>
      <c r="M131" s="269">
        <f t="shared" si="113"/>
        <v>2.2698</v>
      </c>
      <c r="N131" s="276">
        <v>17.12</v>
      </c>
      <c r="O131" s="269">
        <f t="shared" si="114"/>
        <v>16.6064</v>
      </c>
      <c r="P131" s="276">
        <f t="shared" si="115"/>
        <v>7.68361607142857</v>
      </c>
      <c r="Q131" s="276">
        <f t="shared" si="116"/>
        <v>7.45310758928571</v>
      </c>
      <c r="R131" s="276">
        <f t="shared" si="117"/>
        <v>5.12241071428571</v>
      </c>
      <c r="S131" s="276">
        <f t="shared" si="118"/>
        <v>4.96873839285714</v>
      </c>
      <c r="T131" s="275">
        <f t="shared" si="119"/>
        <v>66.3701339285714</v>
      </c>
      <c r="U131" s="275">
        <f t="shared" si="120"/>
        <v>64.3790299107142</v>
      </c>
      <c r="V131" s="302">
        <f t="shared" si="123"/>
        <v>0.97</v>
      </c>
      <c r="W131" s="303">
        <f t="shared" si="121"/>
        <v>1</v>
      </c>
      <c r="X131" s="304">
        <f>IFERROR(VLOOKUP(E131,人工费调整!B:E,4,FALSE),0)</f>
        <v>1.05357142857143</v>
      </c>
      <c r="Y131" s="310">
        <v>32.37</v>
      </c>
      <c r="Z131" s="246"/>
      <c r="AB131" s="308"/>
    </row>
    <row r="132" s="238" customFormat="1" ht="94" customHeight="1" outlineLevel="3" spans="1:28">
      <c r="A132" s="264" t="s">
        <v>504</v>
      </c>
      <c r="B132" s="268" t="s">
        <v>505</v>
      </c>
      <c r="C132" s="266" t="s">
        <v>506</v>
      </c>
      <c r="D132" s="268" t="s">
        <v>149</v>
      </c>
      <c r="E132" s="268" t="s">
        <v>352</v>
      </c>
      <c r="F132" s="269">
        <f t="shared" si="111"/>
        <v>2.69714285714286</v>
      </c>
      <c r="G132" s="269">
        <f t="shared" si="112"/>
        <v>2.61622857142857</v>
      </c>
      <c r="H132" s="268" t="s">
        <v>497</v>
      </c>
      <c r="I132" s="326"/>
      <c r="J132" s="284" t="s">
        <v>136</v>
      </c>
      <c r="K132" s="265">
        <v>0.0102</v>
      </c>
      <c r="L132" s="276">
        <v>0.18</v>
      </c>
      <c r="M132" s="269">
        <f t="shared" si="113"/>
        <v>0.1746</v>
      </c>
      <c r="N132" s="276">
        <v>1.31</v>
      </c>
      <c r="O132" s="269">
        <f t="shared" si="114"/>
        <v>1.2707</v>
      </c>
      <c r="P132" s="276">
        <f t="shared" si="115"/>
        <v>0.601071428571429</v>
      </c>
      <c r="Q132" s="276">
        <f t="shared" si="116"/>
        <v>0.583039285714286</v>
      </c>
      <c r="R132" s="276">
        <f t="shared" si="117"/>
        <v>0.400714285714286</v>
      </c>
      <c r="S132" s="276">
        <f t="shared" si="118"/>
        <v>0.388692857142857</v>
      </c>
      <c r="T132" s="275">
        <f t="shared" si="119"/>
        <v>5.18892857142857</v>
      </c>
      <c r="U132" s="275">
        <f t="shared" si="120"/>
        <v>5.03326071428572</v>
      </c>
      <c r="V132" s="302">
        <f t="shared" si="123"/>
        <v>0.97</v>
      </c>
      <c r="W132" s="303">
        <f t="shared" si="121"/>
        <v>1</v>
      </c>
      <c r="X132" s="304">
        <f>IFERROR(VLOOKUP(E132,人工费调整!B:E,4,FALSE),0)</f>
        <v>1.05357142857143</v>
      </c>
      <c r="Y132" s="310">
        <v>2.56</v>
      </c>
      <c r="Z132" s="246"/>
      <c r="AB132" s="308"/>
    </row>
    <row r="133" s="238" customFormat="1" ht="86" customHeight="1" outlineLevel="3" spans="1:28">
      <c r="A133" s="264" t="s">
        <v>507</v>
      </c>
      <c r="B133" s="324" t="s">
        <v>508</v>
      </c>
      <c r="C133" s="322" t="s">
        <v>509</v>
      </c>
      <c r="D133" s="268" t="s">
        <v>232</v>
      </c>
      <c r="E133" s="268" t="s">
        <v>352</v>
      </c>
      <c r="F133" s="269">
        <f t="shared" si="111"/>
        <v>790.178571428571</v>
      </c>
      <c r="G133" s="269">
        <f t="shared" si="112"/>
        <v>766.473214285714</v>
      </c>
      <c r="H133" s="268" t="s">
        <v>510</v>
      </c>
      <c r="I133" s="326"/>
      <c r="J133" s="284" t="s">
        <v>232</v>
      </c>
      <c r="K133" s="265">
        <v>1.03</v>
      </c>
      <c r="L133" s="276">
        <v>75.8</v>
      </c>
      <c r="M133" s="269">
        <f t="shared" si="113"/>
        <v>73.526</v>
      </c>
      <c r="N133" s="276">
        <v>60.64</v>
      </c>
      <c r="O133" s="269">
        <f t="shared" si="114"/>
        <v>58.8208</v>
      </c>
      <c r="P133" s="276">
        <f t="shared" si="115"/>
        <v>127.622785714286</v>
      </c>
      <c r="Q133" s="276">
        <f t="shared" si="116"/>
        <v>123.794102142857</v>
      </c>
      <c r="R133" s="276">
        <f t="shared" si="117"/>
        <v>85.0818571428571</v>
      </c>
      <c r="S133" s="276">
        <f t="shared" si="118"/>
        <v>82.5294014285714</v>
      </c>
      <c r="T133" s="275">
        <f t="shared" si="119"/>
        <v>1139.32321428571</v>
      </c>
      <c r="U133" s="275">
        <f t="shared" si="120"/>
        <v>1105.14351785714</v>
      </c>
      <c r="V133" s="302">
        <f t="shared" si="123"/>
        <v>0.97</v>
      </c>
      <c r="W133" s="303">
        <f t="shared" si="121"/>
        <v>1</v>
      </c>
      <c r="X133" s="304">
        <f>IFERROR(VLOOKUP(E133,人工费调整!B:E,4,FALSE),0)</f>
        <v>1.05357142857143</v>
      </c>
      <c r="Y133" s="310">
        <v>750</v>
      </c>
      <c r="Z133" s="246"/>
      <c r="AB133" s="308"/>
    </row>
    <row r="134" s="238" customFormat="1" ht="62" customHeight="1" outlineLevel="3" spans="1:28">
      <c r="A134" s="264" t="s">
        <v>511</v>
      </c>
      <c r="B134" s="324" t="s">
        <v>512</v>
      </c>
      <c r="C134" s="337" t="s">
        <v>513</v>
      </c>
      <c r="D134" s="324" t="s">
        <v>264</v>
      </c>
      <c r="E134" s="268" t="s">
        <v>137</v>
      </c>
      <c r="F134" s="269">
        <f t="shared" si="111"/>
        <v>11.9052631578947</v>
      </c>
      <c r="G134" s="327">
        <f t="shared" si="112"/>
        <v>11.5481052631579</v>
      </c>
      <c r="H134" s="275" t="s">
        <v>514</v>
      </c>
      <c r="I134" s="326"/>
      <c r="J134" s="268" t="s">
        <v>515</v>
      </c>
      <c r="K134" s="268">
        <v>0.00384</v>
      </c>
      <c r="L134" s="276">
        <v>0.36</v>
      </c>
      <c r="M134" s="327">
        <f t="shared" si="113"/>
        <v>0.3492</v>
      </c>
      <c r="N134" s="276">
        <v>22.14</v>
      </c>
      <c r="O134" s="327">
        <f t="shared" si="114"/>
        <v>21.4758</v>
      </c>
      <c r="P134" s="276">
        <f t="shared" si="115"/>
        <v>5.10678947368421</v>
      </c>
      <c r="Q134" s="276">
        <f t="shared" si="116"/>
        <v>4.95358578947368</v>
      </c>
      <c r="R134" s="276">
        <f t="shared" si="117"/>
        <v>3.40452631578947</v>
      </c>
      <c r="S134" s="276">
        <f t="shared" si="118"/>
        <v>3.30239052631579</v>
      </c>
      <c r="T134" s="275">
        <f>F134+I134*K134+I135*K135+L134+N134+P134+R134</f>
        <v>42.9165789473684</v>
      </c>
      <c r="U134" s="275">
        <f>G134+I134*K134+I135*K135+M134+O134+Q134+S134</f>
        <v>41.6290815789473</v>
      </c>
      <c r="V134" s="341">
        <f t="shared" si="123"/>
        <v>0.97</v>
      </c>
      <c r="W134" s="342">
        <f t="shared" si="121"/>
        <v>1</v>
      </c>
      <c r="X134" s="304">
        <f>IFERROR(VLOOKUP(E134,人工费调整!B:E,4,FALSE),0)</f>
        <v>1.02631578947368</v>
      </c>
      <c r="Y134" s="332">
        <v>11.6</v>
      </c>
      <c r="Z134" s="246"/>
      <c r="AB134" s="308"/>
    </row>
    <row r="135" s="238" customFormat="1" ht="62" customHeight="1" outlineLevel="3" spans="1:28">
      <c r="A135" s="264"/>
      <c r="B135" s="324"/>
      <c r="C135" s="337"/>
      <c r="D135" s="324"/>
      <c r="E135" s="268"/>
      <c r="F135" s="269"/>
      <c r="G135" s="327">
        <f t="shared" si="112"/>
        <v>0</v>
      </c>
      <c r="H135" s="326" t="s">
        <v>287</v>
      </c>
      <c r="I135" s="326"/>
      <c r="J135" s="268" t="s">
        <v>232</v>
      </c>
      <c r="K135" s="268">
        <v>0.025</v>
      </c>
      <c r="L135" s="276"/>
      <c r="M135" s="327">
        <f t="shared" si="113"/>
        <v>0</v>
      </c>
      <c r="N135" s="276"/>
      <c r="O135" s="327">
        <f t="shared" si="114"/>
        <v>0</v>
      </c>
      <c r="P135" s="276">
        <f t="shared" si="115"/>
        <v>0</v>
      </c>
      <c r="Q135" s="276">
        <f t="shared" si="116"/>
        <v>0</v>
      </c>
      <c r="R135" s="276">
        <f t="shared" si="117"/>
        <v>0</v>
      </c>
      <c r="S135" s="276">
        <f t="shared" si="118"/>
        <v>0</v>
      </c>
      <c r="T135" s="275"/>
      <c r="U135" s="275"/>
      <c r="V135" s="343"/>
      <c r="W135" s="344"/>
      <c r="X135" s="304"/>
      <c r="Y135" s="332"/>
      <c r="Z135" s="246"/>
      <c r="AB135" s="308"/>
    </row>
    <row r="136" s="238" customFormat="1" ht="71" customHeight="1" outlineLevel="3" spans="1:28">
      <c r="A136" s="264" t="s">
        <v>516</v>
      </c>
      <c r="B136" s="324" t="s">
        <v>517</v>
      </c>
      <c r="C136" s="266" t="s">
        <v>518</v>
      </c>
      <c r="D136" s="324" t="s">
        <v>264</v>
      </c>
      <c r="E136" s="268" t="s">
        <v>165</v>
      </c>
      <c r="F136" s="269">
        <f t="shared" ref="F136:F140" si="124">Y136*X136</f>
        <v>5.0084375</v>
      </c>
      <c r="G136" s="327">
        <f t="shared" si="112"/>
        <v>4.858184375</v>
      </c>
      <c r="H136" s="326" t="s">
        <v>519</v>
      </c>
      <c r="I136" s="326"/>
      <c r="J136" s="265" t="s">
        <v>264</v>
      </c>
      <c r="K136" s="268">
        <v>1.02</v>
      </c>
      <c r="L136" s="276">
        <v>0.08</v>
      </c>
      <c r="M136" s="327">
        <f t="shared" si="113"/>
        <v>0.0776</v>
      </c>
      <c r="N136" s="276">
        <v>0</v>
      </c>
      <c r="O136" s="327">
        <f t="shared" si="114"/>
        <v>0</v>
      </c>
      <c r="P136" s="276">
        <f t="shared" si="115"/>
        <v>0.751265625</v>
      </c>
      <c r="Q136" s="276">
        <f t="shared" si="116"/>
        <v>0.72872765625</v>
      </c>
      <c r="R136" s="276">
        <f t="shared" si="117"/>
        <v>0.50084375</v>
      </c>
      <c r="S136" s="276">
        <f t="shared" si="118"/>
        <v>0.4858184375</v>
      </c>
      <c r="T136" s="275">
        <f t="shared" ref="T136:T139" si="125">F136+I136*K136+L136+N136+P136+R136</f>
        <v>6.340546875</v>
      </c>
      <c r="U136" s="275">
        <f t="shared" ref="U136:U139" si="126">G136+I136*K136+M136+O136+Q136+S136</f>
        <v>6.15033046875</v>
      </c>
      <c r="V136" s="302">
        <f>$V$113</f>
        <v>0.97</v>
      </c>
      <c r="W136" s="303">
        <f>$W$113</f>
        <v>1</v>
      </c>
      <c r="X136" s="304">
        <f>IFERROR(VLOOKUP(E136,人工费调整!B:E,4,FALSE),0)</f>
        <v>0.96875</v>
      </c>
      <c r="Y136" s="332">
        <v>5.17</v>
      </c>
      <c r="Z136" s="246"/>
      <c r="AB136" s="308"/>
    </row>
    <row r="137" s="239" customFormat="1" ht="30" customHeight="1" outlineLevel="2" spans="1:28">
      <c r="A137" s="260" t="s">
        <v>520</v>
      </c>
      <c r="B137" s="259" t="s">
        <v>66</v>
      </c>
      <c r="C137" s="271"/>
      <c r="D137" s="261"/>
      <c r="E137" s="261"/>
      <c r="F137" s="263"/>
      <c r="G137" s="263"/>
      <c r="H137" s="259"/>
      <c r="I137" s="326"/>
      <c r="J137" s="272"/>
      <c r="K137" s="272"/>
      <c r="L137" s="277"/>
      <c r="M137" s="263"/>
      <c r="N137" s="277"/>
      <c r="O137" s="263"/>
      <c r="P137" s="277"/>
      <c r="Q137" s="277"/>
      <c r="R137" s="277"/>
      <c r="S137" s="277"/>
      <c r="T137" s="274"/>
      <c r="U137" s="274"/>
      <c r="V137" s="297">
        <f>$V$6</f>
        <v>0.97</v>
      </c>
      <c r="W137" s="301">
        <v>1</v>
      </c>
      <c r="X137" s="304"/>
      <c r="Y137" s="314"/>
      <c r="Z137" s="315"/>
      <c r="AB137" s="308"/>
    </row>
    <row r="138" s="238" customFormat="1" ht="130" customHeight="1" outlineLevel="3" spans="1:28">
      <c r="A138" s="264" t="s">
        <v>521</v>
      </c>
      <c r="B138" s="268" t="s">
        <v>522</v>
      </c>
      <c r="C138" s="266" t="s">
        <v>523</v>
      </c>
      <c r="D138" s="268" t="s">
        <v>264</v>
      </c>
      <c r="E138" s="268" t="s">
        <v>524</v>
      </c>
      <c r="F138" s="269">
        <f t="shared" si="124"/>
        <v>19.4488333333333</v>
      </c>
      <c r="G138" s="269">
        <f t="shared" ref="G138:G147" si="127">F138*V138*W138</f>
        <v>18.8653683333333</v>
      </c>
      <c r="H138" s="268" t="s">
        <v>525</v>
      </c>
      <c r="I138" s="326">
        <v>0</v>
      </c>
      <c r="J138" s="265" t="s">
        <v>525</v>
      </c>
      <c r="K138" s="265">
        <v>0</v>
      </c>
      <c r="L138" s="276">
        <v>53.48</v>
      </c>
      <c r="M138" s="269">
        <f t="shared" ref="M138:M147" si="128">L138*V138*W138</f>
        <v>51.8756</v>
      </c>
      <c r="N138" s="276">
        <v>5.47</v>
      </c>
      <c r="O138" s="269">
        <f t="shared" ref="O138:O147" si="129">N138*V138*W138</f>
        <v>5.3059</v>
      </c>
      <c r="P138" s="276">
        <f t="shared" ref="P138:P147" si="130">(F138+N138)*X$1</f>
        <v>3.737825</v>
      </c>
      <c r="Q138" s="276">
        <f t="shared" ref="Q138:Q147" si="131">(G138+O138)*X$1</f>
        <v>3.62569024999999</v>
      </c>
      <c r="R138" s="276">
        <f t="shared" ref="R138:R147" si="132">(F138+N138)*Y$1</f>
        <v>2.49188333333333</v>
      </c>
      <c r="S138" s="276">
        <f t="shared" ref="S138:S147" si="133">(G138+O138)*$Y$1</f>
        <v>2.41712683333333</v>
      </c>
      <c r="T138" s="275">
        <f t="shared" si="125"/>
        <v>84.6285416666667</v>
      </c>
      <c r="U138" s="275">
        <f t="shared" si="126"/>
        <v>82.0896854166666</v>
      </c>
      <c r="V138" s="302">
        <f>$V$137</f>
        <v>0.97</v>
      </c>
      <c r="W138" s="303">
        <f>$W$137</f>
        <v>1</v>
      </c>
      <c r="X138" s="304">
        <f>IFERROR(VLOOKUP(E138,人工费调整!B:E,4,FALSE),0)</f>
        <v>1.01666666666667</v>
      </c>
      <c r="Y138" s="310">
        <v>19.13</v>
      </c>
      <c r="Z138" s="246"/>
      <c r="AB138" s="308"/>
    </row>
    <row r="139" s="238" customFormat="1" ht="48" customHeight="1" outlineLevel="3" spans="1:28">
      <c r="A139" s="264" t="s">
        <v>526</v>
      </c>
      <c r="B139" s="268" t="s">
        <v>527</v>
      </c>
      <c r="C139" s="266" t="s">
        <v>528</v>
      </c>
      <c r="D139" s="268" t="s">
        <v>136</v>
      </c>
      <c r="E139" s="268" t="s">
        <v>165</v>
      </c>
      <c r="F139" s="269">
        <f t="shared" si="124"/>
        <v>149.8559375</v>
      </c>
      <c r="G139" s="269">
        <f t="shared" si="127"/>
        <v>145.360259375</v>
      </c>
      <c r="H139" s="268" t="s">
        <v>529</v>
      </c>
      <c r="I139" s="326"/>
      <c r="J139" s="268" t="s">
        <v>136</v>
      </c>
      <c r="K139" s="265">
        <v>0.93</v>
      </c>
      <c r="L139" s="276">
        <v>26.55</v>
      </c>
      <c r="M139" s="269">
        <f t="shared" si="128"/>
        <v>25.7535</v>
      </c>
      <c r="N139" s="276">
        <v>12.18</v>
      </c>
      <c r="O139" s="269">
        <f t="shared" si="129"/>
        <v>11.8146</v>
      </c>
      <c r="P139" s="276">
        <f t="shared" si="130"/>
        <v>24.305390625</v>
      </c>
      <c r="Q139" s="276">
        <f t="shared" si="131"/>
        <v>23.57622890625</v>
      </c>
      <c r="R139" s="276">
        <f t="shared" si="132"/>
        <v>16.20359375</v>
      </c>
      <c r="S139" s="276">
        <f t="shared" si="133"/>
        <v>15.7174859375</v>
      </c>
      <c r="T139" s="275">
        <f t="shared" si="125"/>
        <v>229.094921875</v>
      </c>
      <c r="U139" s="275">
        <f t="shared" si="126"/>
        <v>222.22207421875</v>
      </c>
      <c r="V139" s="302">
        <f>$V$137</f>
        <v>0.97</v>
      </c>
      <c r="W139" s="303">
        <f t="shared" ref="W139:W144" si="134">$W$137</f>
        <v>1</v>
      </c>
      <c r="X139" s="304">
        <f>IFERROR(VLOOKUP(E139,人工费调整!B:E,4,FALSE),0)</f>
        <v>0.96875</v>
      </c>
      <c r="Y139" s="310">
        <v>154.69</v>
      </c>
      <c r="Z139" s="246"/>
      <c r="AB139" s="308"/>
    </row>
    <row r="140" s="239" customFormat="1" ht="56" customHeight="1" outlineLevel="3" spans="1:36">
      <c r="A140" s="264" t="s">
        <v>530</v>
      </c>
      <c r="B140" s="267" t="s">
        <v>531</v>
      </c>
      <c r="C140" s="322" t="s">
        <v>532</v>
      </c>
      <c r="D140" s="270" t="s">
        <v>264</v>
      </c>
      <c r="E140" s="268" t="s">
        <v>533</v>
      </c>
      <c r="F140" s="269">
        <f t="shared" si="124"/>
        <v>37.138064516129</v>
      </c>
      <c r="G140" s="281">
        <f t="shared" si="127"/>
        <v>36.0239225806451</v>
      </c>
      <c r="H140" s="270" t="s">
        <v>534</v>
      </c>
      <c r="I140" s="326"/>
      <c r="J140" s="329" t="s">
        <v>535</v>
      </c>
      <c r="K140" s="339">
        <v>0.0381888</v>
      </c>
      <c r="L140" s="276">
        <v>15.13</v>
      </c>
      <c r="M140" s="281">
        <f t="shared" si="128"/>
        <v>14.6761</v>
      </c>
      <c r="N140" s="276">
        <v>0</v>
      </c>
      <c r="O140" s="281">
        <f t="shared" si="129"/>
        <v>0</v>
      </c>
      <c r="P140" s="276">
        <f t="shared" si="130"/>
        <v>5.57070967741935</v>
      </c>
      <c r="Q140" s="276">
        <f t="shared" si="131"/>
        <v>5.40358838709677</v>
      </c>
      <c r="R140" s="276">
        <f t="shared" si="132"/>
        <v>3.7138064516129</v>
      </c>
      <c r="S140" s="276">
        <f t="shared" si="133"/>
        <v>3.60239225806451</v>
      </c>
      <c r="T140" s="275">
        <f t="shared" ref="T140:T144" si="135">F140+I140*K140+I141*K141+L140+N140+P140+R140</f>
        <v>61.5525806451613</v>
      </c>
      <c r="U140" s="275">
        <f t="shared" ref="U140:U144" si="136">G140+I140*K140+I141*K141+M140+O140+Q140+S140</f>
        <v>59.7060032258064</v>
      </c>
      <c r="V140" s="345">
        <f>$V$137</f>
        <v>0.97</v>
      </c>
      <c r="W140" s="342">
        <f t="shared" si="134"/>
        <v>1</v>
      </c>
      <c r="X140" s="304">
        <f>IFERROR(VLOOKUP(E140,人工费调整!B:E,4,FALSE),0)</f>
        <v>0.991935483870968</v>
      </c>
      <c r="Y140" s="310">
        <v>37.44</v>
      </c>
      <c r="Z140" s="246"/>
      <c r="AA140" s="238"/>
      <c r="AB140" s="308"/>
      <c r="AC140" s="238"/>
      <c r="AD140" s="238"/>
      <c r="AE140" s="238"/>
      <c r="AF140" s="238"/>
      <c r="AG140" s="238"/>
      <c r="AH140" s="238"/>
      <c r="AI140" s="238"/>
      <c r="AJ140" s="238"/>
    </row>
    <row r="141" s="239" customFormat="1" ht="56" customHeight="1" outlineLevel="3" spans="1:36">
      <c r="A141" s="264"/>
      <c r="B141" s="267"/>
      <c r="C141" s="322"/>
      <c r="D141" s="270"/>
      <c r="E141" s="268"/>
      <c r="F141" s="269"/>
      <c r="G141" s="281">
        <f t="shared" si="127"/>
        <v>0</v>
      </c>
      <c r="H141" s="270" t="s">
        <v>536</v>
      </c>
      <c r="I141" s="326"/>
      <c r="J141" s="340" t="s">
        <v>136</v>
      </c>
      <c r="K141" s="339">
        <v>0.05508</v>
      </c>
      <c r="L141" s="276"/>
      <c r="M141" s="281">
        <f t="shared" si="128"/>
        <v>0</v>
      </c>
      <c r="N141" s="276"/>
      <c r="O141" s="281">
        <f t="shared" si="129"/>
        <v>0</v>
      </c>
      <c r="P141" s="276">
        <f t="shared" si="130"/>
        <v>0</v>
      </c>
      <c r="Q141" s="276">
        <f t="shared" si="131"/>
        <v>0</v>
      </c>
      <c r="R141" s="276">
        <f t="shared" si="132"/>
        <v>0</v>
      </c>
      <c r="S141" s="276">
        <f t="shared" si="133"/>
        <v>0</v>
      </c>
      <c r="T141" s="275"/>
      <c r="U141" s="275"/>
      <c r="V141" s="346"/>
      <c r="W141" s="344"/>
      <c r="X141" s="304"/>
      <c r="Y141" s="310"/>
      <c r="Z141" s="246"/>
      <c r="AA141" s="238"/>
      <c r="AB141" s="308"/>
      <c r="AC141" s="238"/>
      <c r="AD141" s="238"/>
      <c r="AE141" s="238"/>
      <c r="AF141" s="238"/>
      <c r="AG141" s="238"/>
      <c r="AH141" s="238"/>
      <c r="AI141" s="238"/>
      <c r="AJ141" s="238"/>
    </row>
    <row r="142" s="239" customFormat="1" ht="61" customHeight="1" outlineLevel="3" spans="1:36">
      <c r="A142" s="264" t="s">
        <v>537</v>
      </c>
      <c r="B142" s="267" t="s">
        <v>531</v>
      </c>
      <c r="C142" s="322" t="s">
        <v>538</v>
      </c>
      <c r="D142" s="270" t="s">
        <v>264</v>
      </c>
      <c r="E142" s="268" t="s">
        <v>533</v>
      </c>
      <c r="F142" s="269">
        <f t="shared" ref="F142:F147" si="137">Y142*X142</f>
        <v>55.0127419354839</v>
      </c>
      <c r="G142" s="281">
        <f t="shared" si="127"/>
        <v>53.3623596774194</v>
      </c>
      <c r="H142" s="270" t="s">
        <v>534</v>
      </c>
      <c r="I142" s="326"/>
      <c r="J142" s="329" t="s">
        <v>535</v>
      </c>
      <c r="K142" s="339">
        <v>0.1145664</v>
      </c>
      <c r="L142" s="276">
        <v>22.1</v>
      </c>
      <c r="M142" s="281">
        <f t="shared" si="128"/>
        <v>21.437</v>
      </c>
      <c r="N142" s="276">
        <v>0</v>
      </c>
      <c r="O142" s="281">
        <f t="shared" si="129"/>
        <v>0</v>
      </c>
      <c r="P142" s="276">
        <f t="shared" si="130"/>
        <v>8.25191129032258</v>
      </c>
      <c r="Q142" s="276">
        <f t="shared" si="131"/>
        <v>8.00435395161291</v>
      </c>
      <c r="R142" s="276">
        <f t="shared" si="132"/>
        <v>5.50127419354839</v>
      </c>
      <c r="S142" s="276">
        <f t="shared" si="133"/>
        <v>5.33623596774194</v>
      </c>
      <c r="T142" s="275">
        <f t="shared" si="135"/>
        <v>90.8659274193548</v>
      </c>
      <c r="U142" s="275">
        <f t="shared" si="136"/>
        <v>88.1399495967742</v>
      </c>
      <c r="V142" s="341">
        <f>$V$137</f>
        <v>0.97</v>
      </c>
      <c r="W142" s="342">
        <f t="shared" si="134"/>
        <v>1</v>
      </c>
      <c r="X142" s="304">
        <f>IFERROR(VLOOKUP(E142,人工费调整!B:E,4,FALSE),0)</f>
        <v>0.991935483870968</v>
      </c>
      <c r="Y142" s="310">
        <v>55.46</v>
      </c>
      <c r="Z142" s="246"/>
      <c r="AA142" s="238"/>
      <c r="AB142" s="308"/>
      <c r="AC142" s="238"/>
      <c r="AD142" s="238"/>
      <c r="AE142" s="238"/>
      <c r="AF142" s="238"/>
      <c r="AG142" s="238"/>
      <c r="AH142" s="238"/>
      <c r="AI142" s="238"/>
      <c r="AJ142" s="238"/>
    </row>
    <row r="143" s="238" customFormat="1" ht="61" customHeight="1" outlineLevel="3" spans="1:28">
      <c r="A143" s="264"/>
      <c r="B143" s="267"/>
      <c r="C143" s="322"/>
      <c r="D143" s="270"/>
      <c r="E143" s="268"/>
      <c r="F143" s="269"/>
      <c r="G143" s="281">
        <f t="shared" si="127"/>
        <v>0</v>
      </c>
      <c r="H143" s="270" t="s">
        <v>536</v>
      </c>
      <c r="I143" s="326"/>
      <c r="J143" s="340" t="s">
        <v>136</v>
      </c>
      <c r="K143" s="339">
        <v>0.07548</v>
      </c>
      <c r="L143" s="276"/>
      <c r="M143" s="281">
        <f t="shared" si="128"/>
        <v>0</v>
      </c>
      <c r="N143" s="276"/>
      <c r="O143" s="281">
        <f t="shared" si="129"/>
        <v>0</v>
      </c>
      <c r="P143" s="276">
        <f t="shared" si="130"/>
        <v>0</v>
      </c>
      <c r="Q143" s="276">
        <f t="shared" si="131"/>
        <v>0</v>
      </c>
      <c r="R143" s="276">
        <f t="shared" si="132"/>
        <v>0</v>
      </c>
      <c r="S143" s="276">
        <f t="shared" si="133"/>
        <v>0</v>
      </c>
      <c r="T143" s="275"/>
      <c r="U143" s="275"/>
      <c r="V143" s="343"/>
      <c r="W143" s="344"/>
      <c r="X143" s="304"/>
      <c r="Y143" s="310"/>
      <c r="Z143" s="246"/>
      <c r="AB143" s="308"/>
    </row>
    <row r="144" s="238" customFormat="1" ht="64" customHeight="1" outlineLevel="3" spans="1:28">
      <c r="A144" s="264" t="s">
        <v>539</v>
      </c>
      <c r="B144" s="268" t="s">
        <v>540</v>
      </c>
      <c r="C144" s="322" t="s">
        <v>541</v>
      </c>
      <c r="D144" s="268" t="s">
        <v>542</v>
      </c>
      <c r="E144" s="268" t="s">
        <v>533</v>
      </c>
      <c r="F144" s="269">
        <f t="shared" si="137"/>
        <v>387.192096774194</v>
      </c>
      <c r="G144" s="269">
        <f t="shared" si="127"/>
        <v>375.576333870968</v>
      </c>
      <c r="H144" s="270" t="s">
        <v>534</v>
      </c>
      <c r="I144" s="326"/>
      <c r="J144" s="329" t="s">
        <v>535</v>
      </c>
      <c r="K144" s="339">
        <v>0.30712608</v>
      </c>
      <c r="L144" s="282">
        <v>84.23</v>
      </c>
      <c r="M144" s="269">
        <f t="shared" si="128"/>
        <v>81.7031</v>
      </c>
      <c r="N144" s="276">
        <v>0</v>
      </c>
      <c r="O144" s="269">
        <f t="shared" si="129"/>
        <v>0</v>
      </c>
      <c r="P144" s="276">
        <f t="shared" si="130"/>
        <v>58.078814516129</v>
      </c>
      <c r="Q144" s="276">
        <f t="shared" si="131"/>
        <v>56.3364500806452</v>
      </c>
      <c r="R144" s="276">
        <f t="shared" si="132"/>
        <v>38.7192096774194</v>
      </c>
      <c r="S144" s="276">
        <f t="shared" si="133"/>
        <v>37.5576333870968</v>
      </c>
      <c r="T144" s="275">
        <f t="shared" si="135"/>
        <v>568.220120967742</v>
      </c>
      <c r="U144" s="275">
        <f t="shared" si="136"/>
        <v>551.17351733871</v>
      </c>
      <c r="V144" s="341">
        <f>$V$137</f>
        <v>0.97</v>
      </c>
      <c r="W144" s="342">
        <f t="shared" si="134"/>
        <v>1</v>
      </c>
      <c r="X144" s="347">
        <f>IFERROR(VLOOKUP(E144,人工费调整!B:E,4,FALSE),0)</f>
        <v>0.991935483870968</v>
      </c>
      <c r="Y144" s="310">
        <v>390.34</v>
      </c>
      <c r="Z144" s="246"/>
      <c r="AB144" s="308"/>
    </row>
    <row r="145" s="238" customFormat="1" ht="64" customHeight="1" outlineLevel="3" spans="1:28">
      <c r="A145" s="264"/>
      <c r="B145" s="268"/>
      <c r="C145" s="322"/>
      <c r="D145" s="268"/>
      <c r="E145" s="268"/>
      <c r="F145" s="269"/>
      <c r="G145" s="269">
        <f t="shared" si="127"/>
        <v>0</v>
      </c>
      <c r="H145" s="270" t="s">
        <v>536</v>
      </c>
      <c r="I145" s="326"/>
      <c r="J145" s="340" t="s">
        <v>136</v>
      </c>
      <c r="K145" s="339">
        <v>0.121</v>
      </c>
      <c r="L145" s="282"/>
      <c r="M145" s="269">
        <f t="shared" si="128"/>
        <v>0</v>
      </c>
      <c r="N145" s="276"/>
      <c r="O145" s="269">
        <f t="shared" si="129"/>
        <v>0</v>
      </c>
      <c r="P145" s="276">
        <f t="shared" si="130"/>
        <v>0</v>
      </c>
      <c r="Q145" s="276">
        <f t="shared" si="131"/>
        <v>0</v>
      </c>
      <c r="R145" s="276">
        <f t="shared" si="132"/>
        <v>0</v>
      </c>
      <c r="S145" s="276">
        <f t="shared" si="133"/>
        <v>0</v>
      </c>
      <c r="T145" s="275"/>
      <c r="U145" s="275"/>
      <c r="V145" s="343"/>
      <c r="W145" s="344"/>
      <c r="X145" s="347"/>
      <c r="Y145" s="310"/>
      <c r="Z145" s="246"/>
      <c r="AB145" s="308"/>
    </row>
    <row r="146" s="238" customFormat="1" ht="78" customHeight="1" outlineLevel="3" spans="1:28">
      <c r="A146" s="264" t="s">
        <v>543</v>
      </c>
      <c r="B146" s="268" t="s">
        <v>544</v>
      </c>
      <c r="C146" s="266" t="s">
        <v>545</v>
      </c>
      <c r="D146" s="268" t="s">
        <v>264</v>
      </c>
      <c r="E146" s="268" t="s">
        <v>137</v>
      </c>
      <c r="F146" s="269">
        <f t="shared" si="137"/>
        <v>6.30157894736842</v>
      </c>
      <c r="G146" s="269">
        <f t="shared" si="127"/>
        <v>6.11253157894737</v>
      </c>
      <c r="H146" s="270" t="s">
        <v>546</v>
      </c>
      <c r="I146" s="326"/>
      <c r="J146" s="340" t="s">
        <v>264</v>
      </c>
      <c r="K146" s="329">
        <v>1.05</v>
      </c>
      <c r="L146" s="282">
        <v>0.09</v>
      </c>
      <c r="M146" s="269">
        <f t="shared" si="128"/>
        <v>0.0873</v>
      </c>
      <c r="N146" s="282">
        <v>1.49</v>
      </c>
      <c r="O146" s="269">
        <f t="shared" si="129"/>
        <v>1.4453</v>
      </c>
      <c r="P146" s="282">
        <f t="shared" si="130"/>
        <v>1.16873684210526</v>
      </c>
      <c r="Q146" s="282">
        <f t="shared" si="131"/>
        <v>1.1336747368421</v>
      </c>
      <c r="R146" s="282">
        <f t="shared" si="132"/>
        <v>0.779157894736842</v>
      </c>
      <c r="S146" s="282">
        <f t="shared" si="133"/>
        <v>0.755783157894737</v>
      </c>
      <c r="T146" s="275">
        <f t="shared" ref="T146:T152" si="138">F146+I146*K146+L146+N146+P146+R146</f>
        <v>9.82947368421053</v>
      </c>
      <c r="U146" s="275">
        <f t="shared" ref="U146:U153" si="139">G146+I146*K146+M146+O146+Q146+S146</f>
        <v>9.53458947368421</v>
      </c>
      <c r="V146" s="302">
        <f>$V$137</f>
        <v>0.97</v>
      </c>
      <c r="W146" s="303">
        <f>$W$137</f>
        <v>1</v>
      </c>
      <c r="X146" s="304">
        <f>IFERROR(VLOOKUP(E146,人工费调整!B:E,4,FALSE),0)</f>
        <v>1.02631578947368</v>
      </c>
      <c r="Y146" s="310">
        <v>6.14</v>
      </c>
      <c r="Z146" s="246"/>
      <c r="AB146" s="308"/>
    </row>
    <row r="147" s="238" customFormat="1" ht="72" customHeight="1" outlineLevel="3" spans="1:28">
      <c r="A147" s="264" t="s">
        <v>547</v>
      </c>
      <c r="B147" s="268" t="s">
        <v>548</v>
      </c>
      <c r="C147" s="266" t="s">
        <v>549</v>
      </c>
      <c r="D147" s="268" t="s">
        <v>136</v>
      </c>
      <c r="E147" s="268" t="s">
        <v>137</v>
      </c>
      <c r="F147" s="269">
        <f t="shared" si="137"/>
        <v>66.5052631578947</v>
      </c>
      <c r="G147" s="269">
        <f t="shared" si="127"/>
        <v>64.5101052631579</v>
      </c>
      <c r="H147" s="270" t="s">
        <v>550</v>
      </c>
      <c r="I147" s="326"/>
      <c r="J147" s="340" t="s">
        <v>136</v>
      </c>
      <c r="K147" s="265">
        <v>1.02</v>
      </c>
      <c r="L147" s="282">
        <v>10.63</v>
      </c>
      <c r="M147" s="269">
        <f t="shared" si="128"/>
        <v>10.3111</v>
      </c>
      <c r="N147" s="282">
        <v>59.4</v>
      </c>
      <c r="O147" s="269">
        <f t="shared" si="129"/>
        <v>57.618</v>
      </c>
      <c r="P147" s="282">
        <f t="shared" si="130"/>
        <v>18.8857894736842</v>
      </c>
      <c r="Q147" s="282">
        <f t="shared" si="131"/>
        <v>18.3192157894737</v>
      </c>
      <c r="R147" s="282">
        <f t="shared" si="132"/>
        <v>12.5905263157895</v>
      </c>
      <c r="S147" s="282">
        <f t="shared" si="133"/>
        <v>12.2128105263158</v>
      </c>
      <c r="T147" s="275">
        <f t="shared" si="138"/>
        <v>168.011578947368</v>
      </c>
      <c r="U147" s="275">
        <f t="shared" si="139"/>
        <v>162.971231578947</v>
      </c>
      <c r="V147" s="302">
        <f>$V$137</f>
        <v>0.97</v>
      </c>
      <c r="W147" s="303">
        <f>$W$137</f>
        <v>1</v>
      </c>
      <c r="X147" s="304">
        <f>IFERROR(VLOOKUP(E147,人工费调整!B:E,4,FALSE),0)</f>
        <v>1.02631578947368</v>
      </c>
      <c r="Y147" s="310">
        <v>64.8</v>
      </c>
      <c r="Z147" s="246"/>
      <c r="AB147" s="308"/>
    </row>
    <row r="148" s="238" customFormat="1" ht="30" customHeight="1" outlineLevel="2" spans="1:36">
      <c r="A148" s="260" t="s">
        <v>551</v>
      </c>
      <c r="B148" s="259" t="s">
        <v>552</v>
      </c>
      <c r="C148" s="271"/>
      <c r="D148" s="261"/>
      <c r="E148" s="261"/>
      <c r="F148" s="263"/>
      <c r="G148" s="263"/>
      <c r="H148" s="259"/>
      <c r="I148" s="326"/>
      <c r="J148" s="272"/>
      <c r="K148" s="272"/>
      <c r="L148" s="277"/>
      <c r="M148" s="263"/>
      <c r="N148" s="277"/>
      <c r="O148" s="263"/>
      <c r="P148" s="277"/>
      <c r="Q148" s="277"/>
      <c r="R148" s="277"/>
      <c r="S148" s="277"/>
      <c r="T148" s="274"/>
      <c r="U148" s="274"/>
      <c r="V148" s="297">
        <f>$V$6</f>
        <v>0.97</v>
      </c>
      <c r="W148" s="298"/>
      <c r="X148" s="304"/>
      <c r="Y148" s="314"/>
      <c r="Z148" s="315"/>
      <c r="AA148" s="239"/>
      <c r="AB148" s="308"/>
      <c r="AC148" s="239"/>
      <c r="AD148" s="239"/>
      <c r="AE148" s="239"/>
      <c r="AF148" s="239"/>
      <c r="AG148" s="239"/>
      <c r="AH148" s="239"/>
      <c r="AI148" s="239"/>
      <c r="AJ148" s="239"/>
    </row>
    <row r="149" s="238" customFormat="1" ht="30" customHeight="1" outlineLevel="3" spans="1:36">
      <c r="A149" s="260" t="s">
        <v>29</v>
      </c>
      <c r="B149" s="259" t="s">
        <v>553</v>
      </c>
      <c r="C149" s="271"/>
      <c r="D149" s="261"/>
      <c r="E149" s="261"/>
      <c r="F149" s="263"/>
      <c r="G149" s="263"/>
      <c r="H149" s="259"/>
      <c r="I149" s="326"/>
      <c r="J149" s="272"/>
      <c r="K149" s="272"/>
      <c r="L149" s="277"/>
      <c r="M149" s="263"/>
      <c r="N149" s="277"/>
      <c r="O149" s="263"/>
      <c r="P149" s="277"/>
      <c r="Q149" s="277"/>
      <c r="R149" s="277"/>
      <c r="S149" s="277"/>
      <c r="T149" s="274"/>
      <c r="U149" s="274"/>
      <c r="V149" s="297">
        <f>$V$6</f>
        <v>0.97</v>
      </c>
      <c r="W149" s="301">
        <v>1</v>
      </c>
      <c r="X149" s="304"/>
      <c r="Y149" s="314"/>
      <c r="Z149" s="315"/>
      <c r="AA149" s="239"/>
      <c r="AB149" s="308"/>
      <c r="AC149" s="239"/>
      <c r="AD149" s="239"/>
      <c r="AE149" s="239"/>
      <c r="AF149" s="239"/>
      <c r="AG149" s="239"/>
      <c r="AH149" s="239"/>
      <c r="AI149" s="239"/>
      <c r="AJ149" s="239"/>
    </row>
    <row r="150" s="238" customFormat="1" ht="82" customHeight="1" outlineLevel="4" spans="1:28">
      <c r="A150" s="264" t="s">
        <v>554</v>
      </c>
      <c r="B150" s="268" t="s">
        <v>555</v>
      </c>
      <c r="C150" s="266" t="s">
        <v>556</v>
      </c>
      <c r="D150" s="268" t="s">
        <v>136</v>
      </c>
      <c r="E150" s="268" t="s">
        <v>137</v>
      </c>
      <c r="F150" s="269">
        <f t="shared" ref="F150:F153" si="140">Y150*X150</f>
        <v>5.61394736842105</v>
      </c>
      <c r="G150" s="269">
        <f t="shared" ref="G150:G161" si="141">F150*V150*W150</f>
        <v>5.44552894736842</v>
      </c>
      <c r="H150" s="268" t="s">
        <v>529</v>
      </c>
      <c r="I150" s="326"/>
      <c r="J150" s="268" t="s">
        <v>136</v>
      </c>
      <c r="K150" s="279">
        <v>1.29</v>
      </c>
      <c r="L150" s="276">
        <v>0.87</v>
      </c>
      <c r="M150" s="269">
        <f t="shared" ref="M150:M161" si="142">L150*V150*W150</f>
        <v>0.8439</v>
      </c>
      <c r="N150" s="276">
        <v>6.19</v>
      </c>
      <c r="O150" s="269">
        <f t="shared" ref="O150:O161" si="143">N150*V150*W150</f>
        <v>6.0043</v>
      </c>
      <c r="P150" s="276">
        <f t="shared" ref="P150:P161" si="144">(F150+N150)*X$1</f>
        <v>1.77059210526316</v>
      </c>
      <c r="Q150" s="276">
        <f t="shared" ref="Q150:Q161" si="145">(G150+O150)*X$1</f>
        <v>1.71747434210526</v>
      </c>
      <c r="R150" s="276">
        <f t="shared" ref="R150:R161" si="146">(F150+N150)*Y$1</f>
        <v>1.18039473684211</v>
      </c>
      <c r="S150" s="276">
        <f t="shared" ref="S150:S161" si="147">(G150+O150)*$Y$1</f>
        <v>1.14498289473684</v>
      </c>
      <c r="T150" s="275">
        <f t="shared" si="138"/>
        <v>15.6249342105263</v>
      </c>
      <c r="U150" s="275">
        <f t="shared" si="139"/>
        <v>15.1561861842105</v>
      </c>
      <c r="V150" s="302">
        <f>$V$149</f>
        <v>0.97</v>
      </c>
      <c r="W150" s="303">
        <f t="shared" ref="W150:W152" si="148">$W$149</f>
        <v>1</v>
      </c>
      <c r="X150" s="304">
        <f>IFERROR(VLOOKUP(E150,人工费调整!B:E,4,FALSE),0)</f>
        <v>1.02631578947368</v>
      </c>
      <c r="Y150" s="332">
        <v>5.47</v>
      </c>
      <c r="Z150" s="246"/>
      <c r="AB150" s="308"/>
    </row>
    <row r="151" s="238" customFormat="1" ht="82" customHeight="1" outlineLevel="4" spans="1:28">
      <c r="A151" s="264" t="s">
        <v>557</v>
      </c>
      <c r="B151" s="268" t="s">
        <v>558</v>
      </c>
      <c r="C151" s="266" t="s">
        <v>559</v>
      </c>
      <c r="D151" s="268" t="s">
        <v>136</v>
      </c>
      <c r="E151" s="268" t="s">
        <v>137</v>
      </c>
      <c r="F151" s="269">
        <f t="shared" si="140"/>
        <v>6.11684210526316</v>
      </c>
      <c r="G151" s="269">
        <f t="shared" si="141"/>
        <v>5.93333684210527</v>
      </c>
      <c r="H151" s="268" t="s">
        <v>560</v>
      </c>
      <c r="I151" s="326"/>
      <c r="J151" s="268" t="s">
        <v>136</v>
      </c>
      <c r="K151" s="279">
        <v>1.34</v>
      </c>
      <c r="L151" s="276">
        <v>0.83</v>
      </c>
      <c r="M151" s="269">
        <f t="shared" si="142"/>
        <v>0.8051</v>
      </c>
      <c r="N151" s="276">
        <v>7.41</v>
      </c>
      <c r="O151" s="269">
        <f t="shared" si="143"/>
        <v>7.1877</v>
      </c>
      <c r="P151" s="276">
        <f t="shared" si="144"/>
        <v>2.02902631578947</v>
      </c>
      <c r="Q151" s="276">
        <f t="shared" si="145"/>
        <v>1.96815552631579</v>
      </c>
      <c r="R151" s="276">
        <f t="shared" si="146"/>
        <v>1.35268421052632</v>
      </c>
      <c r="S151" s="276">
        <f t="shared" si="147"/>
        <v>1.31210368421053</v>
      </c>
      <c r="T151" s="275">
        <f t="shared" si="138"/>
        <v>17.7385526315789</v>
      </c>
      <c r="U151" s="275">
        <f t="shared" si="139"/>
        <v>17.2063960526316</v>
      </c>
      <c r="V151" s="302">
        <f>$V$149</f>
        <v>0.97</v>
      </c>
      <c r="W151" s="303">
        <f t="shared" si="148"/>
        <v>1</v>
      </c>
      <c r="X151" s="304">
        <f>IFERROR(VLOOKUP(E151,人工费调整!B:E,4,FALSE),0)</f>
        <v>1.02631578947368</v>
      </c>
      <c r="Y151" s="310">
        <v>5.96</v>
      </c>
      <c r="Z151" s="246"/>
      <c r="AB151" s="308"/>
    </row>
    <row r="152" s="238" customFormat="1" ht="82" customHeight="1" outlineLevel="4" spans="1:28">
      <c r="A152" s="264" t="s">
        <v>561</v>
      </c>
      <c r="B152" s="268" t="s">
        <v>562</v>
      </c>
      <c r="C152" s="266" t="s">
        <v>563</v>
      </c>
      <c r="D152" s="268" t="s">
        <v>136</v>
      </c>
      <c r="E152" s="268" t="s">
        <v>137</v>
      </c>
      <c r="F152" s="269">
        <f t="shared" si="140"/>
        <v>6.98921052631579</v>
      </c>
      <c r="G152" s="269">
        <f t="shared" si="141"/>
        <v>6.77953421052632</v>
      </c>
      <c r="H152" s="268" t="s">
        <v>564</v>
      </c>
      <c r="I152" s="326"/>
      <c r="J152" s="268" t="s">
        <v>136</v>
      </c>
      <c r="K152" s="279">
        <v>1.34</v>
      </c>
      <c r="L152" s="276">
        <v>0.95</v>
      </c>
      <c r="M152" s="269">
        <f t="shared" si="142"/>
        <v>0.9215</v>
      </c>
      <c r="N152" s="276">
        <v>8.47</v>
      </c>
      <c r="O152" s="269">
        <f t="shared" si="143"/>
        <v>8.2159</v>
      </c>
      <c r="P152" s="276">
        <f t="shared" si="144"/>
        <v>2.31888157894737</v>
      </c>
      <c r="Q152" s="276">
        <f t="shared" si="145"/>
        <v>2.24931513157895</v>
      </c>
      <c r="R152" s="276">
        <f t="shared" si="146"/>
        <v>1.54592105263158</v>
      </c>
      <c r="S152" s="276">
        <f t="shared" si="147"/>
        <v>1.49954342105263</v>
      </c>
      <c r="T152" s="275">
        <f t="shared" si="138"/>
        <v>20.2740131578947</v>
      </c>
      <c r="U152" s="275">
        <f t="shared" si="139"/>
        <v>19.6657927631579</v>
      </c>
      <c r="V152" s="302">
        <f>$V$149</f>
        <v>0.97</v>
      </c>
      <c r="W152" s="303">
        <f t="shared" si="148"/>
        <v>1</v>
      </c>
      <c r="X152" s="304">
        <f>IFERROR(VLOOKUP(E152,人工费调整!B:E,4,FALSE),0)</f>
        <v>1.02631578947368</v>
      </c>
      <c r="Y152" s="310">
        <v>6.81</v>
      </c>
      <c r="Z152" s="246"/>
      <c r="AB152" s="308"/>
    </row>
    <row r="153" s="238" customFormat="1" ht="50" customHeight="1" outlineLevel="4" spans="1:28">
      <c r="A153" s="264" t="s">
        <v>565</v>
      </c>
      <c r="B153" s="268" t="s">
        <v>566</v>
      </c>
      <c r="C153" s="266" t="s">
        <v>567</v>
      </c>
      <c r="D153" s="268" t="s">
        <v>136</v>
      </c>
      <c r="E153" s="268" t="s">
        <v>137</v>
      </c>
      <c r="F153" s="269">
        <f t="shared" si="140"/>
        <v>6.11684210526316</v>
      </c>
      <c r="G153" s="269">
        <f t="shared" si="141"/>
        <v>5.93333684210527</v>
      </c>
      <c r="H153" s="268" t="s">
        <v>529</v>
      </c>
      <c r="I153" s="326"/>
      <c r="J153" s="268" t="s">
        <v>136</v>
      </c>
      <c r="K153" s="283">
        <v>1.167</v>
      </c>
      <c r="L153" s="276">
        <v>0.93</v>
      </c>
      <c r="M153" s="269">
        <f t="shared" si="142"/>
        <v>0.9021</v>
      </c>
      <c r="N153" s="282">
        <v>7.41</v>
      </c>
      <c r="O153" s="269">
        <f t="shared" si="143"/>
        <v>7.1877</v>
      </c>
      <c r="P153" s="282">
        <f t="shared" si="144"/>
        <v>2.02902631578947</v>
      </c>
      <c r="Q153" s="282">
        <f t="shared" si="145"/>
        <v>1.96815552631579</v>
      </c>
      <c r="R153" s="282">
        <f t="shared" si="146"/>
        <v>1.35268421052632</v>
      </c>
      <c r="S153" s="282">
        <f t="shared" si="147"/>
        <v>1.31210368421053</v>
      </c>
      <c r="T153" s="275">
        <f>F153+I153*K153+I154*K154+L153+N153+P153+R153</f>
        <v>17.8385526315789</v>
      </c>
      <c r="U153" s="275">
        <f t="shared" si="139"/>
        <v>17.3033960526316</v>
      </c>
      <c r="V153" s="302">
        <f>$V$149</f>
        <v>0.97</v>
      </c>
      <c r="W153" s="348">
        <v>1</v>
      </c>
      <c r="X153" s="304">
        <f>IFERROR(VLOOKUP(E153,人工费调整!B:E,4,FALSE),0)</f>
        <v>1.02631578947368</v>
      </c>
      <c r="Y153" s="310">
        <v>5.96</v>
      </c>
      <c r="Z153" s="246"/>
      <c r="AB153" s="350"/>
    </row>
    <row r="154" s="238" customFormat="1" ht="50" customHeight="1" outlineLevel="4" spans="1:28">
      <c r="A154" s="264"/>
      <c r="B154" s="268"/>
      <c r="C154" s="266"/>
      <c r="D154" s="268"/>
      <c r="E154" s="268"/>
      <c r="F154" s="269"/>
      <c r="G154" s="269">
        <f t="shared" si="141"/>
        <v>0</v>
      </c>
      <c r="H154" s="268" t="s">
        <v>568</v>
      </c>
      <c r="I154" s="326"/>
      <c r="J154" s="268" t="s">
        <v>136</v>
      </c>
      <c r="K154" s="283">
        <v>0.295</v>
      </c>
      <c r="L154" s="276"/>
      <c r="M154" s="269">
        <f t="shared" si="142"/>
        <v>0</v>
      </c>
      <c r="N154" s="282"/>
      <c r="O154" s="269">
        <f t="shared" si="143"/>
        <v>0</v>
      </c>
      <c r="P154" s="282">
        <f t="shared" si="144"/>
        <v>0</v>
      </c>
      <c r="Q154" s="282">
        <f t="shared" si="145"/>
        <v>0</v>
      </c>
      <c r="R154" s="282">
        <f t="shared" si="146"/>
        <v>0</v>
      </c>
      <c r="S154" s="282">
        <f t="shared" si="147"/>
        <v>0</v>
      </c>
      <c r="T154" s="275"/>
      <c r="U154" s="275"/>
      <c r="V154" s="302"/>
      <c r="W154" s="349"/>
      <c r="X154" s="304">
        <f>IFERROR(VLOOKUP(E154,人工费调整!B:E,4,FALSE),0)</f>
        <v>0</v>
      </c>
      <c r="Y154" s="310"/>
      <c r="Z154" s="246"/>
      <c r="AB154" s="350"/>
    </row>
    <row r="155" s="238" customFormat="1" ht="82" customHeight="1" outlineLevel="4" spans="1:28">
      <c r="A155" s="264" t="s">
        <v>569</v>
      </c>
      <c r="B155" s="268" t="s">
        <v>570</v>
      </c>
      <c r="C155" s="266" t="s">
        <v>571</v>
      </c>
      <c r="D155" s="268" t="s">
        <v>136</v>
      </c>
      <c r="E155" s="268" t="s">
        <v>137</v>
      </c>
      <c r="F155" s="269">
        <f t="shared" ref="F155:F159" si="149">Y155*X155</f>
        <v>1.66263157894737</v>
      </c>
      <c r="G155" s="269">
        <f t="shared" si="141"/>
        <v>1.61275263157895</v>
      </c>
      <c r="H155" s="268" t="s">
        <v>572</v>
      </c>
      <c r="I155" s="326"/>
      <c r="J155" s="268" t="s">
        <v>136</v>
      </c>
      <c r="K155" s="279">
        <v>1.02</v>
      </c>
      <c r="L155" s="276">
        <v>0.56</v>
      </c>
      <c r="M155" s="269">
        <f t="shared" si="142"/>
        <v>0.5432</v>
      </c>
      <c r="N155" s="276">
        <v>3.51</v>
      </c>
      <c r="O155" s="269">
        <f t="shared" si="143"/>
        <v>3.4047</v>
      </c>
      <c r="P155" s="276">
        <f t="shared" si="144"/>
        <v>0.775894736842105</v>
      </c>
      <c r="Q155" s="276">
        <f t="shared" si="145"/>
        <v>0.752617894736842</v>
      </c>
      <c r="R155" s="276">
        <f t="shared" si="146"/>
        <v>0.517263157894737</v>
      </c>
      <c r="S155" s="276">
        <f t="shared" si="147"/>
        <v>0.501745263157895</v>
      </c>
      <c r="T155" s="275">
        <f t="shared" ref="T155:T161" si="150">F155+I155*K155+L155+N155+P155+R155</f>
        <v>7.02578947368421</v>
      </c>
      <c r="U155" s="275">
        <f t="shared" ref="U155:U161" si="151">G155+I155*K155+M155+O155+Q155+S155</f>
        <v>6.81501578947369</v>
      </c>
      <c r="V155" s="302">
        <f t="shared" ref="V155:V161" si="152">$V$149</f>
        <v>0.97</v>
      </c>
      <c r="W155" s="303">
        <f t="shared" ref="W155:W161" si="153">$W$149</f>
        <v>1</v>
      </c>
      <c r="X155" s="304">
        <f>IFERROR(VLOOKUP(E155,人工费调整!B:E,4,FALSE),0)</f>
        <v>1.02631578947368</v>
      </c>
      <c r="Y155" s="310">
        <v>1.62</v>
      </c>
      <c r="Z155" s="246"/>
      <c r="AB155" s="308"/>
    </row>
    <row r="156" s="238" customFormat="1" ht="98" customHeight="1" outlineLevel="4" spans="1:79">
      <c r="A156" s="264" t="s">
        <v>573</v>
      </c>
      <c r="B156" s="268" t="s">
        <v>574</v>
      </c>
      <c r="C156" s="322" t="s">
        <v>575</v>
      </c>
      <c r="D156" s="268" t="s">
        <v>149</v>
      </c>
      <c r="E156" s="268" t="s">
        <v>137</v>
      </c>
      <c r="F156" s="269">
        <f t="shared" si="149"/>
        <v>4.38236842105263</v>
      </c>
      <c r="G156" s="269">
        <f t="shared" si="141"/>
        <v>4.25089736842105</v>
      </c>
      <c r="H156" s="268" t="s">
        <v>576</v>
      </c>
      <c r="I156" s="326"/>
      <c r="J156" s="268" t="s">
        <v>232</v>
      </c>
      <c r="K156" s="284">
        <v>0.0129</v>
      </c>
      <c r="L156" s="276">
        <v>3.12</v>
      </c>
      <c r="M156" s="269">
        <f t="shared" si="142"/>
        <v>3.0264</v>
      </c>
      <c r="N156" s="276">
        <v>4.35</v>
      </c>
      <c r="O156" s="269">
        <f t="shared" si="143"/>
        <v>4.2195</v>
      </c>
      <c r="P156" s="276">
        <f t="shared" si="144"/>
        <v>1.30985526315789</v>
      </c>
      <c r="Q156" s="276">
        <f t="shared" si="145"/>
        <v>1.27055960526316</v>
      </c>
      <c r="R156" s="276">
        <f t="shared" si="146"/>
        <v>0.873236842105263</v>
      </c>
      <c r="S156" s="276">
        <f t="shared" si="147"/>
        <v>0.847039736842105</v>
      </c>
      <c r="T156" s="275">
        <f t="shared" si="150"/>
        <v>14.0354605263158</v>
      </c>
      <c r="U156" s="275">
        <f t="shared" si="151"/>
        <v>13.6143967105263</v>
      </c>
      <c r="V156" s="302">
        <f t="shared" si="152"/>
        <v>0.97</v>
      </c>
      <c r="W156" s="303">
        <f t="shared" si="153"/>
        <v>1</v>
      </c>
      <c r="X156" s="304">
        <f>IFERROR(VLOOKUP(E156,人工费调整!B:E,4,FALSE),0)</f>
        <v>1.02631578947368</v>
      </c>
      <c r="Y156" s="310">
        <v>4.27</v>
      </c>
      <c r="Z156" s="246"/>
      <c r="AB156" s="308"/>
      <c r="CA156" s="238">
        <f t="shared" ref="CA156:CA158" si="154">K156*5*0.05</f>
        <v>0.003225</v>
      </c>
    </row>
    <row r="157" s="238" customFormat="1" ht="98" customHeight="1" outlineLevel="4" spans="1:79">
      <c r="A157" s="264" t="s">
        <v>577</v>
      </c>
      <c r="B157" s="268" t="s">
        <v>578</v>
      </c>
      <c r="C157" s="322" t="s">
        <v>579</v>
      </c>
      <c r="D157" s="268" t="s">
        <v>149</v>
      </c>
      <c r="E157" s="268" t="s">
        <v>137</v>
      </c>
      <c r="F157" s="269">
        <f t="shared" si="149"/>
        <v>0.215526315789474</v>
      </c>
      <c r="G157" s="269">
        <f t="shared" si="141"/>
        <v>0.20906052631579</v>
      </c>
      <c r="H157" s="268" t="s">
        <v>576</v>
      </c>
      <c r="I157" s="326"/>
      <c r="J157" s="268" t="s">
        <v>232</v>
      </c>
      <c r="K157" s="284">
        <v>0.0009</v>
      </c>
      <c r="L157" s="276">
        <v>0.21</v>
      </c>
      <c r="M157" s="269">
        <f t="shared" si="142"/>
        <v>0.2037</v>
      </c>
      <c r="N157" s="276">
        <v>0</v>
      </c>
      <c r="O157" s="269">
        <f t="shared" si="143"/>
        <v>0</v>
      </c>
      <c r="P157" s="276">
        <f t="shared" si="144"/>
        <v>0.0323289473684211</v>
      </c>
      <c r="Q157" s="276">
        <f t="shared" si="145"/>
        <v>0.0313590789473685</v>
      </c>
      <c r="R157" s="276">
        <f t="shared" si="146"/>
        <v>0.0215526315789474</v>
      </c>
      <c r="S157" s="276">
        <f t="shared" si="147"/>
        <v>0.020906052631579</v>
      </c>
      <c r="T157" s="275">
        <f t="shared" si="150"/>
        <v>0.479407894736842</v>
      </c>
      <c r="U157" s="275">
        <f t="shared" si="151"/>
        <v>0.465025657894737</v>
      </c>
      <c r="V157" s="302">
        <f t="shared" si="152"/>
        <v>0.97</v>
      </c>
      <c r="W157" s="303">
        <f t="shared" si="153"/>
        <v>1</v>
      </c>
      <c r="X157" s="304">
        <f>IFERROR(VLOOKUP(E157,人工费调整!B:E,4,FALSE),0)</f>
        <v>1.02631578947368</v>
      </c>
      <c r="Y157" s="310">
        <v>0.21</v>
      </c>
      <c r="Z157" s="246"/>
      <c r="AB157" s="308"/>
      <c r="CA157" s="238">
        <f t="shared" si="154"/>
        <v>0.000225</v>
      </c>
    </row>
    <row r="158" s="238" customFormat="1" ht="71" customHeight="1" outlineLevel="4" spans="1:79">
      <c r="A158" s="264" t="s">
        <v>580</v>
      </c>
      <c r="B158" s="268" t="s">
        <v>581</v>
      </c>
      <c r="C158" s="322" t="s">
        <v>582</v>
      </c>
      <c r="D158" s="268" t="s">
        <v>149</v>
      </c>
      <c r="E158" s="268" t="s">
        <v>137</v>
      </c>
      <c r="F158" s="269">
        <f t="shared" si="149"/>
        <v>9.76026315789474</v>
      </c>
      <c r="G158" s="269">
        <f t="shared" si="141"/>
        <v>9.4674552631579</v>
      </c>
      <c r="H158" s="268" t="s">
        <v>583</v>
      </c>
      <c r="I158" s="326"/>
      <c r="J158" s="284" t="s">
        <v>136</v>
      </c>
      <c r="K158" s="265">
        <v>0.102</v>
      </c>
      <c r="L158" s="276">
        <v>0.06</v>
      </c>
      <c r="M158" s="269">
        <f t="shared" si="142"/>
        <v>0.0582</v>
      </c>
      <c r="N158" s="276">
        <v>0.15</v>
      </c>
      <c r="O158" s="269">
        <f t="shared" si="143"/>
        <v>0.1455</v>
      </c>
      <c r="P158" s="276">
        <f t="shared" si="144"/>
        <v>1.48653947368421</v>
      </c>
      <c r="Q158" s="276">
        <f t="shared" si="145"/>
        <v>1.44194328947368</v>
      </c>
      <c r="R158" s="276">
        <f t="shared" si="146"/>
        <v>0.991026315789474</v>
      </c>
      <c r="S158" s="276">
        <f t="shared" si="147"/>
        <v>0.96129552631579</v>
      </c>
      <c r="T158" s="275">
        <f t="shared" si="150"/>
        <v>12.4478289473684</v>
      </c>
      <c r="U158" s="275">
        <f t="shared" si="151"/>
        <v>12.0743940789474</v>
      </c>
      <c r="V158" s="302">
        <f t="shared" si="152"/>
        <v>0.97</v>
      </c>
      <c r="W158" s="303">
        <f t="shared" si="153"/>
        <v>1</v>
      </c>
      <c r="X158" s="304">
        <f>IFERROR(VLOOKUP(E158,人工费调整!B:E,4,FALSE),0)</f>
        <v>1.02631578947368</v>
      </c>
      <c r="Y158" s="310">
        <v>9.51</v>
      </c>
      <c r="Z158" s="246"/>
      <c r="AB158" s="308"/>
      <c r="CA158" s="238">
        <f t="shared" si="154"/>
        <v>0.0255</v>
      </c>
    </row>
    <row r="159" s="238" customFormat="1" ht="71" customHeight="1" outlineLevel="4" spans="1:28">
      <c r="A159" s="264" t="s">
        <v>584</v>
      </c>
      <c r="B159" s="268" t="s">
        <v>585</v>
      </c>
      <c r="C159" s="322" t="s">
        <v>586</v>
      </c>
      <c r="D159" s="268" t="s">
        <v>149</v>
      </c>
      <c r="E159" s="268" t="s">
        <v>137</v>
      </c>
      <c r="F159" s="269">
        <f t="shared" si="149"/>
        <v>0.420789473684211</v>
      </c>
      <c r="G159" s="269">
        <f t="shared" si="141"/>
        <v>0.408165789473685</v>
      </c>
      <c r="H159" s="268" t="s">
        <v>583</v>
      </c>
      <c r="I159" s="326"/>
      <c r="J159" s="284" t="s">
        <v>136</v>
      </c>
      <c r="K159" s="265">
        <v>0.0102</v>
      </c>
      <c r="L159" s="276">
        <v>0.01</v>
      </c>
      <c r="M159" s="269">
        <f t="shared" si="142"/>
        <v>0.0097</v>
      </c>
      <c r="N159" s="276">
        <v>0</v>
      </c>
      <c r="O159" s="269">
        <f t="shared" si="143"/>
        <v>0</v>
      </c>
      <c r="P159" s="276">
        <f t="shared" si="144"/>
        <v>0.0631184210526316</v>
      </c>
      <c r="Q159" s="276">
        <f t="shared" si="145"/>
        <v>0.0612248684210527</v>
      </c>
      <c r="R159" s="276">
        <f t="shared" si="146"/>
        <v>0.0420789473684211</v>
      </c>
      <c r="S159" s="276">
        <f t="shared" si="147"/>
        <v>0.0408165789473685</v>
      </c>
      <c r="T159" s="275">
        <f t="shared" si="150"/>
        <v>0.535986842105263</v>
      </c>
      <c r="U159" s="275">
        <f t="shared" si="151"/>
        <v>0.519907236842106</v>
      </c>
      <c r="V159" s="302">
        <f t="shared" si="152"/>
        <v>0.97</v>
      </c>
      <c r="W159" s="303">
        <f t="shared" si="153"/>
        <v>1</v>
      </c>
      <c r="X159" s="304">
        <f>IFERROR(VLOOKUP(E159,人工费调整!B:E,4,FALSE),0)</f>
        <v>1.02631578947368</v>
      </c>
      <c r="Y159" s="310">
        <v>0.41</v>
      </c>
      <c r="Z159" s="246"/>
      <c r="AB159" s="308"/>
    </row>
    <row r="160" s="238" customFormat="1" ht="84" customHeight="1" outlineLevel="4" spans="1:28">
      <c r="A160" s="264" t="s">
        <v>587</v>
      </c>
      <c r="B160" s="270" t="s">
        <v>588</v>
      </c>
      <c r="C160" s="338" t="s">
        <v>589</v>
      </c>
      <c r="D160" s="270" t="s">
        <v>264</v>
      </c>
      <c r="E160" s="268" t="s">
        <v>137</v>
      </c>
      <c r="F160" s="282">
        <v>12.5</v>
      </c>
      <c r="G160" s="281">
        <f t="shared" si="141"/>
        <v>12.125</v>
      </c>
      <c r="H160" s="268" t="s">
        <v>590</v>
      </c>
      <c r="I160" s="326"/>
      <c r="J160" s="284" t="s">
        <v>264</v>
      </c>
      <c r="K160" s="282">
        <v>1.01</v>
      </c>
      <c r="L160" s="276">
        <v>0.35</v>
      </c>
      <c r="M160" s="281">
        <f t="shared" si="142"/>
        <v>0.3395</v>
      </c>
      <c r="N160" s="276">
        <v>46</v>
      </c>
      <c r="O160" s="281">
        <f t="shared" si="143"/>
        <v>44.62</v>
      </c>
      <c r="P160" s="276">
        <f t="shared" si="144"/>
        <v>8.775</v>
      </c>
      <c r="Q160" s="276">
        <f t="shared" si="145"/>
        <v>8.51175</v>
      </c>
      <c r="R160" s="276">
        <f t="shared" si="146"/>
        <v>5.85</v>
      </c>
      <c r="S160" s="276">
        <f t="shared" si="147"/>
        <v>5.6745</v>
      </c>
      <c r="T160" s="275">
        <f t="shared" si="150"/>
        <v>73.475</v>
      </c>
      <c r="U160" s="275">
        <f t="shared" si="151"/>
        <v>71.27075</v>
      </c>
      <c r="V160" s="302">
        <f t="shared" si="152"/>
        <v>0.97</v>
      </c>
      <c r="W160" s="303">
        <f t="shared" si="153"/>
        <v>1</v>
      </c>
      <c r="X160" s="304">
        <f>IFERROR(VLOOKUP(E160,人工费调整!B:E,4,FALSE),0)</f>
        <v>1.02631578947368</v>
      </c>
      <c r="Y160" s="351"/>
      <c r="Z160" s="318"/>
      <c r="AB160" s="352"/>
    </row>
    <row r="161" s="238" customFormat="1" ht="87" customHeight="1" outlineLevel="4" spans="1:28">
      <c r="A161" s="264" t="s">
        <v>591</v>
      </c>
      <c r="B161" s="270" t="s">
        <v>592</v>
      </c>
      <c r="C161" s="338" t="s">
        <v>593</v>
      </c>
      <c r="D161" s="270" t="s">
        <v>136</v>
      </c>
      <c r="E161" s="268" t="s">
        <v>137</v>
      </c>
      <c r="F161" s="282">
        <v>15.34</v>
      </c>
      <c r="G161" s="281">
        <f t="shared" si="141"/>
        <v>14.8798</v>
      </c>
      <c r="H161" s="268" t="s">
        <v>576</v>
      </c>
      <c r="I161" s="326"/>
      <c r="J161" s="284" t="s">
        <v>232</v>
      </c>
      <c r="K161" s="282">
        <v>1.01</v>
      </c>
      <c r="L161" s="282">
        <v>6.2</v>
      </c>
      <c r="M161" s="281">
        <f t="shared" si="142"/>
        <v>6.014</v>
      </c>
      <c r="N161" s="282">
        <v>69.62</v>
      </c>
      <c r="O161" s="281">
        <f t="shared" si="143"/>
        <v>67.5314</v>
      </c>
      <c r="P161" s="276">
        <f t="shared" si="144"/>
        <v>12.744</v>
      </c>
      <c r="Q161" s="276">
        <f t="shared" si="145"/>
        <v>12.36168</v>
      </c>
      <c r="R161" s="276">
        <f t="shared" si="146"/>
        <v>8.496</v>
      </c>
      <c r="S161" s="276">
        <f t="shared" si="147"/>
        <v>8.24112</v>
      </c>
      <c r="T161" s="275">
        <f t="shared" si="150"/>
        <v>112.4</v>
      </c>
      <c r="U161" s="275">
        <f t="shared" si="151"/>
        <v>109.028</v>
      </c>
      <c r="V161" s="302">
        <f t="shared" si="152"/>
        <v>0.97</v>
      </c>
      <c r="W161" s="303">
        <f t="shared" si="153"/>
        <v>1</v>
      </c>
      <c r="X161" s="304">
        <f>IFERROR(VLOOKUP(E161,人工费调整!B:E,4,FALSE),0)</f>
        <v>1.02631578947368</v>
      </c>
      <c r="Y161" s="351"/>
      <c r="Z161" s="318"/>
      <c r="AB161" s="352"/>
    </row>
    <row r="162" s="238" customFormat="1" ht="30" customHeight="1" outlineLevel="3" spans="1:36">
      <c r="A162" s="260" t="s">
        <v>43</v>
      </c>
      <c r="B162" s="259" t="s">
        <v>594</v>
      </c>
      <c r="C162" s="271"/>
      <c r="D162" s="261"/>
      <c r="E162" s="261"/>
      <c r="F162" s="263"/>
      <c r="G162" s="263"/>
      <c r="H162" s="259"/>
      <c r="I162" s="326"/>
      <c r="J162" s="272"/>
      <c r="K162" s="272"/>
      <c r="L162" s="277"/>
      <c r="M162" s="263"/>
      <c r="N162" s="277"/>
      <c r="O162" s="263"/>
      <c r="P162" s="277"/>
      <c r="Q162" s="277"/>
      <c r="R162" s="277"/>
      <c r="S162" s="277"/>
      <c r="T162" s="274"/>
      <c r="U162" s="274"/>
      <c r="V162" s="297">
        <f>$V$6</f>
        <v>0.97</v>
      </c>
      <c r="W162" s="301">
        <v>1</v>
      </c>
      <c r="X162" s="304"/>
      <c r="Y162" s="314"/>
      <c r="Z162" s="315"/>
      <c r="AA162" s="239"/>
      <c r="AB162" s="308"/>
      <c r="AC162" s="239"/>
      <c r="AD162" s="239"/>
      <c r="AE162" s="239"/>
      <c r="AF162" s="239"/>
      <c r="AG162" s="239"/>
      <c r="AH162" s="239"/>
      <c r="AI162" s="239"/>
      <c r="AJ162" s="239"/>
    </row>
    <row r="163" s="238" customFormat="1" ht="68" customHeight="1" outlineLevel="5" spans="1:28">
      <c r="A163" s="264" t="s">
        <v>595</v>
      </c>
      <c r="B163" s="268" t="s">
        <v>596</v>
      </c>
      <c r="C163" s="266" t="s">
        <v>597</v>
      </c>
      <c r="D163" s="268" t="s">
        <v>149</v>
      </c>
      <c r="E163" s="268" t="s">
        <v>165</v>
      </c>
      <c r="F163" s="269">
        <f t="shared" ref="F163:F186" si="155">Y163*X163</f>
        <v>1.35625</v>
      </c>
      <c r="G163" s="269">
        <f t="shared" ref="G163:G186" si="156">F163*V163*W163</f>
        <v>1.3155625</v>
      </c>
      <c r="H163" s="268" t="s">
        <v>598</v>
      </c>
      <c r="I163" s="326"/>
      <c r="J163" s="268" t="s">
        <v>149</v>
      </c>
      <c r="K163" s="284">
        <v>1.0818</v>
      </c>
      <c r="L163" s="276">
        <v>0.05</v>
      </c>
      <c r="M163" s="269">
        <f t="shared" ref="M163:M186" si="157">L163*V163*W163</f>
        <v>0.0485</v>
      </c>
      <c r="N163" s="276">
        <v>0</v>
      </c>
      <c r="O163" s="269">
        <f t="shared" ref="O163:O186" si="158">N163*V163*W163</f>
        <v>0</v>
      </c>
      <c r="P163" s="276">
        <f>(F163+N163)*X$1</f>
        <v>0.2034375</v>
      </c>
      <c r="Q163" s="276">
        <f>(G163+O163)*X$1</f>
        <v>0.197334375</v>
      </c>
      <c r="R163" s="276">
        <f>(F163+N163)*Y$1</f>
        <v>0.135625</v>
      </c>
      <c r="S163" s="276">
        <f>(G163+O163)*$Y$1</f>
        <v>0.13155625</v>
      </c>
      <c r="T163" s="275">
        <f t="shared" ref="T163:T186" si="159">F163+I163*K163+L163+N163+P163+R163</f>
        <v>1.7453125</v>
      </c>
      <c r="U163" s="275">
        <f t="shared" ref="U163:U186" si="160">G163+I163*K163+M163+O163+Q163+S163</f>
        <v>1.692953125</v>
      </c>
      <c r="V163" s="302">
        <f>$V$162</f>
        <v>0.97</v>
      </c>
      <c r="W163" s="303">
        <f>$W$162</f>
        <v>1</v>
      </c>
      <c r="X163" s="304">
        <f>IFERROR(VLOOKUP(E163,人工费调整!B:E,4,FALSE),0)</f>
        <v>0.96875</v>
      </c>
      <c r="Y163" s="310">
        <v>1.4</v>
      </c>
      <c r="Z163" s="246"/>
      <c r="AB163" s="308"/>
    </row>
    <row r="164" s="238" customFormat="1" ht="68" customHeight="1" outlineLevel="5" spans="1:28">
      <c r="A164" s="264" t="s">
        <v>599</v>
      </c>
      <c r="B164" s="268" t="s">
        <v>600</v>
      </c>
      <c r="C164" s="266" t="s">
        <v>601</v>
      </c>
      <c r="D164" s="268" t="s">
        <v>149</v>
      </c>
      <c r="E164" s="268" t="s">
        <v>165</v>
      </c>
      <c r="F164" s="269">
        <f t="shared" si="155"/>
        <v>2.886875</v>
      </c>
      <c r="G164" s="269">
        <f t="shared" si="156"/>
        <v>2.80026875</v>
      </c>
      <c r="H164" s="268" t="s">
        <v>602</v>
      </c>
      <c r="I164" s="326"/>
      <c r="J164" s="268" t="s">
        <v>149</v>
      </c>
      <c r="K164" s="284">
        <v>1.0944</v>
      </c>
      <c r="L164" s="276">
        <v>0.05</v>
      </c>
      <c r="M164" s="269">
        <f t="shared" si="157"/>
        <v>0.0485</v>
      </c>
      <c r="N164" s="276">
        <v>0</v>
      </c>
      <c r="O164" s="269">
        <f t="shared" si="158"/>
        <v>0</v>
      </c>
      <c r="P164" s="276">
        <f>(F164+N164)*X$1</f>
        <v>0.43303125</v>
      </c>
      <c r="Q164" s="276">
        <f>(G164+O164)*X$1</f>
        <v>0.4200403125</v>
      </c>
      <c r="R164" s="276">
        <f>(F164+N164)*Y$1</f>
        <v>0.2886875</v>
      </c>
      <c r="S164" s="276">
        <f>(G164+O164)*$Y$1</f>
        <v>0.280026875</v>
      </c>
      <c r="T164" s="275">
        <f t="shared" si="159"/>
        <v>3.65859375</v>
      </c>
      <c r="U164" s="275">
        <f t="shared" si="160"/>
        <v>3.5488359375</v>
      </c>
      <c r="V164" s="302">
        <f>$V$162</f>
        <v>0.97</v>
      </c>
      <c r="W164" s="303">
        <f>$W$162</f>
        <v>1</v>
      </c>
      <c r="X164" s="304">
        <f>IFERROR(VLOOKUP(E164,人工费调整!B:E,4,FALSE),0)</f>
        <v>0.96875</v>
      </c>
      <c r="Y164" s="310">
        <v>2.98</v>
      </c>
      <c r="Z164" s="246"/>
      <c r="AB164" s="308"/>
    </row>
    <row r="165" s="238" customFormat="1" ht="30" customHeight="1" spans="1:36">
      <c r="A165" s="260" t="s">
        <v>603</v>
      </c>
      <c r="B165" s="259" t="s">
        <v>604</v>
      </c>
      <c r="C165" s="271"/>
      <c r="D165" s="261"/>
      <c r="E165" s="261"/>
      <c r="F165" s="263"/>
      <c r="G165" s="263"/>
      <c r="H165" s="259"/>
      <c r="I165" s="326"/>
      <c r="J165" s="272"/>
      <c r="K165" s="272"/>
      <c r="L165" s="277"/>
      <c r="M165" s="263"/>
      <c r="N165" s="277"/>
      <c r="O165" s="263"/>
      <c r="P165" s="277"/>
      <c r="Q165" s="277"/>
      <c r="R165" s="277"/>
      <c r="S165" s="277"/>
      <c r="T165" s="274"/>
      <c r="U165" s="274"/>
      <c r="V165" s="297">
        <f>$V$6</f>
        <v>0.97</v>
      </c>
      <c r="W165" s="298"/>
      <c r="X165" s="304"/>
      <c r="Y165" s="314"/>
      <c r="Z165" s="315"/>
      <c r="AA165" s="239"/>
      <c r="AB165" s="308"/>
      <c r="AC165" s="239"/>
      <c r="AD165" s="239"/>
      <c r="AE165" s="239"/>
      <c r="AF165" s="239"/>
      <c r="AG165" s="239"/>
      <c r="AH165" s="239"/>
      <c r="AI165" s="239"/>
      <c r="AJ165" s="239"/>
    </row>
    <row r="166" s="238" customFormat="1" ht="30" customHeight="1" outlineLevel="1" spans="1:36">
      <c r="A166" s="260" t="s">
        <v>29</v>
      </c>
      <c r="B166" s="259" t="s">
        <v>605</v>
      </c>
      <c r="C166" s="271"/>
      <c r="D166" s="261"/>
      <c r="E166" s="261"/>
      <c r="F166" s="263"/>
      <c r="G166" s="263"/>
      <c r="H166" s="259"/>
      <c r="I166" s="326"/>
      <c r="J166" s="272"/>
      <c r="K166" s="272"/>
      <c r="L166" s="277"/>
      <c r="M166" s="263"/>
      <c r="N166" s="277"/>
      <c r="O166" s="263"/>
      <c r="P166" s="277"/>
      <c r="Q166" s="277"/>
      <c r="R166" s="277"/>
      <c r="S166" s="277"/>
      <c r="T166" s="274"/>
      <c r="U166" s="274"/>
      <c r="V166" s="297">
        <f>$V$6</f>
        <v>0.97</v>
      </c>
      <c r="W166" s="301">
        <v>1</v>
      </c>
      <c r="X166" s="304"/>
      <c r="Y166" s="314"/>
      <c r="Z166" s="315"/>
      <c r="AA166" s="239"/>
      <c r="AB166" s="308"/>
      <c r="AC166" s="239"/>
      <c r="AD166" s="239"/>
      <c r="AE166" s="239"/>
      <c r="AF166" s="239"/>
      <c r="AG166" s="239"/>
      <c r="AH166" s="239"/>
      <c r="AI166" s="239"/>
      <c r="AJ166" s="239"/>
    </row>
    <row r="167" s="238" customFormat="1" ht="86" customHeight="1" outlineLevel="2" spans="1:36">
      <c r="A167" s="264" t="s">
        <v>606</v>
      </c>
      <c r="B167" s="268" t="s">
        <v>607</v>
      </c>
      <c r="C167" s="266" t="s">
        <v>608</v>
      </c>
      <c r="D167" s="268" t="s">
        <v>264</v>
      </c>
      <c r="E167" s="268" t="s">
        <v>137</v>
      </c>
      <c r="F167" s="269">
        <f t="shared" si="155"/>
        <v>6.16815789473684</v>
      </c>
      <c r="G167" s="269">
        <f t="shared" si="156"/>
        <v>5.98311315789473</v>
      </c>
      <c r="H167" s="268" t="s">
        <v>609</v>
      </c>
      <c r="I167" s="326"/>
      <c r="J167" s="265" t="s">
        <v>264</v>
      </c>
      <c r="K167" s="265">
        <v>1.01</v>
      </c>
      <c r="L167" s="276">
        <v>1.16</v>
      </c>
      <c r="M167" s="269">
        <f t="shared" si="157"/>
        <v>1.1252</v>
      </c>
      <c r="N167" s="276">
        <v>15.32</v>
      </c>
      <c r="O167" s="269">
        <f t="shared" si="158"/>
        <v>14.8604</v>
      </c>
      <c r="P167" s="276">
        <f t="shared" ref="P167:P186" si="161">(F167+N167)*X$1</f>
        <v>3.22322368421053</v>
      </c>
      <c r="Q167" s="276">
        <f t="shared" ref="Q167:Q186" si="162">(G167+O167)*X$1</f>
        <v>3.12652697368421</v>
      </c>
      <c r="R167" s="276">
        <f t="shared" ref="R167:R186" si="163">(F167+N167)*Y$1</f>
        <v>2.14881578947368</v>
      </c>
      <c r="S167" s="276">
        <f t="shared" ref="S167:S186" si="164">(G167+O167)*$Y$1</f>
        <v>2.08435131578947</v>
      </c>
      <c r="T167" s="275">
        <f t="shared" si="159"/>
        <v>28.0201973684211</v>
      </c>
      <c r="U167" s="275">
        <f t="shared" si="160"/>
        <v>27.1795914473684</v>
      </c>
      <c r="V167" s="302">
        <f>$V$166</f>
        <v>0.97</v>
      </c>
      <c r="W167" s="303">
        <f t="shared" ref="W167:W186" si="165">$W$166</f>
        <v>1</v>
      </c>
      <c r="X167" s="304">
        <f>IFERROR(VLOOKUP(E167,人工费调整!B:E,4,FALSE),0)</f>
        <v>1.02631578947368</v>
      </c>
      <c r="Y167" s="310">
        <v>6.01</v>
      </c>
      <c r="Z167" s="315"/>
      <c r="AA167" s="239"/>
      <c r="AB167" s="308"/>
      <c r="AC167" s="239"/>
      <c r="AD167" s="239"/>
      <c r="AE167" s="239"/>
      <c r="AF167" s="239"/>
      <c r="AG167" s="239"/>
      <c r="AH167" s="239"/>
      <c r="AI167" s="239"/>
      <c r="AJ167" s="239"/>
    </row>
    <row r="168" s="238" customFormat="1" ht="86" customHeight="1" outlineLevel="2" spans="1:28">
      <c r="A168" s="264" t="s">
        <v>610</v>
      </c>
      <c r="B168" s="268" t="s">
        <v>611</v>
      </c>
      <c r="C168" s="266" t="s">
        <v>612</v>
      </c>
      <c r="D168" s="268" t="s">
        <v>264</v>
      </c>
      <c r="E168" s="268" t="s">
        <v>137</v>
      </c>
      <c r="F168" s="269">
        <f t="shared" si="155"/>
        <v>6.59921052631579</v>
      </c>
      <c r="G168" s="269">
        <f t="shared" si="156"/>
        <v>6.40123421052632</v>
      </c>
      <c r="H168" s="268" t="s">
        <v>609</v>
      </c>
      <c r="I168" s="326"/>
      <c r="J168" s="265" t="s">
        <v>264</v>
      </c>
      <c r="K168" s="265">
        <v>1.01</v>
      </c>
      <c r="L168" s="276">
        <v>1.22</v>
      </c>
      <c r="M168" s="269">
        <f t="shared" si="157"/>
        <v>1.1834</v>
      </c>
      <c r="N168" s="276">
        <v>18.92</v>
      </c>
      <c r="O168" s="269">
        <f t="shared" si="158"/>
        <v>18.3524</v>
      </c>
      <c r="P168" s="276">
        <f t="shared" si="161"/>
        <v>3.82788157894737</v>
      </c>
      <c r="Q168" s="276">
        <f t="shared" si="162"/>
        <v>3.71304513157895</v>
      </c>
      <c r="R168" s="276">
        <f t="shared" si="163"/>
        <v>2.55192105263158</v>
      </c>
      <c r="S168" s="276">
        <f t="shared" si="164"/>
        <v>2.47536342105263</v>
      </c>
      <c r="T168" s="275">
        <f t="shared" si="159"/>
        <v>33.1190131578947</v>
      </c>
      <c r="U168" s="275">
        <f t="shared" si="160"/>
        <v>32.1254427631579</v>
      </c>
      <c r="V168" s="302">
        <f t="shared" ref="V168:V177" si="166">$V$166</f>
        <v>0.97</v>
      </c>
      <c r="W168" s="303">
        <f t="shared" si="165"/>
        <v>1</v>
      </c>
      <c r="X168" s="304">
        <f>IFERROR(VLOOKUP(E168,人工费调整!B:E,4,FALSE),0)</f>
        <v>1.02631578947368</v>
      </c>
      <c r="Y168" s="310">
        <v>6.43</v>
      </c>
      <c r="Z168" s="246"/>
      <c r="AB168" s="308"/>
    </row>
    <row r="169" s="238" customFormat="1" ht="86" customHeight="1" outlineLevel="2" spans="1:28">
      <c r="A169" s="264" t="s">
        <v>613</v>
      </c>
      <c r="B169" s="268" t="s">
        <v>614</v>
      </c>
      <c r="C169" s="266" t="s">
        <v>615</v>
      </c>
      <c r="D169" s="268" t="s">
        <v>264</v>
      </c>
      <c r="E169" s="268" t="s">
        <v>137</v>
      </c>
      <c r="F169" s="269">
        <f t="shared" si="155"/>
        <v>7.63578947368421</v>
      </c>
      <c r="G169" s="269">
        <f t="shared" si="156"/>
        <v>7.40671578947368</v>
      </c>
      <c r="H169" s="268" t="s">
        <v>609</v>
      </c>
      <c r="I169" s="326"/>
      <c r="J169" s="265" t="s">
        <v>264</v>
      </c>
      <c r="K169" s="265">
        <v>1.01</v>
      </c>
      <c r="L169" s="276">
        <v>1.28</v>
      </c>
      <c r="M169" s="269">
        <f t="shared" si="157"/>
        <v>1.2416</v>
      </c>
      <c r="N169" s="276">
        <v>21.13</v>
      </c>
      <c r="O169" s="269">
        <f t="shared" si="158"/>
        <v>20.4961</v>
      </c>
      <c r="P169" s="276">
        <f t="shared" si="161"/>
        <v>4.31486842105263</v>
      </c>
      <c r="Q169" s="276">
        <f t="shared" si="162"/>
        <v>4.18542236842105</v>
      </c>
      <c r="R169" s="276">
        <f t="shared" si="163"/>
        <v>2.87657894736842</v>
      </c>
      <c r="S169" s="276">
        <f t="shared" si="164"/>
        <v>2.79028157894737</v>
      </c>
      <c r="T169" s="275">
        <f t="shared" si="159"/>
        <v>37.2372368421053</v>
      </c>
      <c r="U169" s="275">
        <f t="shared" si="160"/>
        <v>36.1201197368421</v>
      </c>
      <c r="V169" s="302">
        <f t="shared" si="166"/>
        <v>0.97</v>
      </c>
      <c r="W169" s="303">
        <f t="shared" si="165"/>
        <v>1</v>
      </c>
      <c r="X169" s="304">
        <f>IFERROR(VLOOKUP(E169,人工费调整!B:E,4,FALSE),0)</f>
        <v>1.02631578947368</v>
      </c>
      <c r="Y169" s="310">
        <v>7.44</v>
      </c>
      <c r="Z169" s="246"/>
      <c r="AB169" s="308"/>
    </row>
    <row r="170" s="238" customFormat="1" ht="86" customHeight="1" outlineLevel="2" spans="1:28">
      <c r="A170" s="264" t="s">
        <v>616</v>
      </c>
      <c r="B170" s="268" t="s">
        <v>617</v>
      </c>
      <c r="C170" s="266" t="s">
        <v>618</v>
      </c>
      <c r="D170" s="268" t="s">
        <v>264</v>
      </c>
      <c r="E170" s="268" t="s">
        <v>137</v>
      </c>
      <c r="F170" s="269">
        <f t="shared" si="155"/>
        <v>6.045</v>
      </c>
      <c r="G170" s="269">
        <f t="shared" si="156"/>
        <v>5.86365</v>
      </c>
      <c r="H170" s="268" t="s">
        <v>75</v>
      </c>
      <c r="I170" s="326"/>
      <c r="J170" s="268" t="s">
        <v>75</v>
      </c>
      <c r="K170" s="268"/>
      <c r="L170" s="276">
        <v>1.14</v>
      </c>
      <c r="M170" s="269">
        <f t="shared" si="157"/>
        <v>1.1058</v>
      </c>
      <c r="N170" s="282">
        <v>15.01</v>
      </c>
      <c r="O170" s="269">
        <f t="shared" si="158"/>
        <v>14.5597</v>
      </c>
      <c r="P170" s="282">
        <f t="shared" si="161"/>
        <v>3.15825</v>
      </c>
      <c r="Q170" s="282">
        <f t="shared" si="162"/>
        <v>3.0635025</v>
      </c>
      <c r="R170" s="282">
        <f t="shared" si="163"/>
        <v>2.1055</v>
      </c>
      <c r="S170" s="282">
        <f t="shared" si="164"/>
        <v>2.042335</v>
      </c>
      <c r="T170" s="275">
        <f t="shared" si="159"/>
        <v>27.45875</v>
      </c>
      <c r="U170" s="275">
        <f t="shared" si="160"/>
        <v>26.6349875</v>
      </c>
      <c r="V170" s="302">
        <f t="shared" si="166"/>
        <v>0.97</v>
      </c>
      <c r="W170" s="303">
        <f t="shared" si="165"/>
        <v>1</v>
      </c>
      <c r="X170" s="304">
        <f>IFERROR(VLOOKUP(E170,人工费调整!B:E,4,FALSE),0)</f>
        <v>1.02631578947368</v>
      </c>
      <c r="Y170" s="310">
        <v>5.89</v>
      </c>
      <c r="Z170" s="311"/>
      <c r="AB170" s="308"/>
    </row>
    <row r="171" s="238" customFormat="1" ht="86" customHeight="1" outlineLevel="2" spans="1:28">
      <c r="A171" s="264" t="s">
        <v>619</v>
      </c>
      <c r="B171" s="268" t="s">
        <v>620</v>
      </c>
      <c r="C171" s="266" t="s">
        <v>621</v>
      </c>
      <c r="D171" s="268" t="s">
        <v>264</v>
      </c>
      <c r="E171" s="268" t="s">
        <v>137</v>
      </c>
      <c r="F171" s="269">
        <f t="shared" si="155"/>
        <v>6.28105263157895</v>
      </c>
      <c r="G171" s="269">
        <f t="shared" si="156"/>
        <v>6.09262105263158</v>
      </c>
      <c r="H171" s="268" t="s">
        <v>609</v>
      </c>
      <c r="I171" s="326"/>
      <c r="J171" s="265" t="s">
        <v>264</v>
      </c>
      <c r="K171" s="265">
        <v>1.01</v>
      </c>
      <c r="L171" s="276">
        <v>1.28</v>
      </c>
      <c r="M171" s="269">
        <f t="shared" si="157"/>
        <v>1.2416</v>
      </c>
      <c r="N171" s="276">
        <v>19.11</v>
      </c>
      <c r="O171" s="269">
        <f t="shared" si="158"/>
        <v>18.5367</v>
      </c>
      <c r="P171" s="276">
        <f t="shared" si="161"/>
        <v>3.80865789473684</v>
      </c>
      <c r="Q171" s="276">
        <f t="shared" si="162"/>
        <v>3.69439815789474</v>
      </c>
      <c r="R171" s="276">
        <f t="shared" si="163"/>
        <v>2.53910526315789</v>
      </c>
      <c r="S171" s="276">
        <f t="shared" si="164"/>
        <v>2.46293210526316</v>
      </c>
      <c r="T171" s="275">
        <f t="shared" si="159"/>
        <v>33.0188157894737</v>
      </c>
      <c r="U171" s="275">
        <f t="shared" si="160"/>
        <v>32.0282513157895</v>
      </c>
      <c r="V171" s="302">
        <f t="shared" si="166"/>
        <v>0.97</v>
      </c>
      <c r="W171" s="303">
        <f t="shared" si="165"/>
        <v>1</v>
      </c>
      <c r="X171" s="304">
        <f>IFERROR(VLOOKUP(E171,人工费调整!B:E,4,FALSE),0)</f>
        <v>1.02631578947368</v>
      </c>
      <c r="Y171" s="310">
        <v>6.12</v>
      </c>
      <c r="Z171" s="311"/>
      <c r="AB171" s="308"/>
    </row>
    <row r="172" s="238" customFormat="1" ht="86" customHeight="1" outlineLevel="2" spans="1:28">
      <c r="A172" s="264" t="s">
        <v>622</v>
      </c>
      <c r="B172" s="268" t="s">
        <v>623</v>
      </c>
      <c r="C172" s="266" t="s">
        <v>624</v>
      </c>
      <c r="D172" s="268" t="s">
        <v>264</v>
      </c>
      <c r="E172" s="268" t="s">
        <v>137</v>
      </c>
      <c r="F172" s="269">
        <f t="shared" si="155"/>
        <v>6.89684210526316</v>
      </c>
      <c r="G172" s="269">
        <f t="shared" si="156"/>
        <v>6.68993684210526</v>
      </c>
      <c r="H172" s="268" t="s">
        <v>609</v>
      </c>
      <c r="I172" s="326"/>
      <c r="J172" s="265" t="s">
        <v>264</v>
      </c>
      <c r="K172" s="265">
        <v>1.01</v>
      </c>
      <c r="L172" s="276">
        <v>1.34</v>
      </c>
      <c r="M172" s="269">
        <f t="shared" si="157"/>
        <v>1.2998</v>
      </c>
      <c r="N172" s="276">
        <v>22.32</v>
      </c>
      <c r="O172" s="269">
        <f t="shared" si="158"/>
        <v>21.6504</v>
      </c>
      <c r="P172" s="276">
        <f t="shared" si="161"/>
        <v>4.38252631578947</v>
      </c>
      <c r="Q172" s="276">
        <f t="shared" si="162"/>
        <v>4.25105052631579</v>
      </c>
      <c r="R172" s="276">
        <f t="shared" si="163"/>
        <v>2.92168421052632</v>
      </c>
      <c r="S172" s="276">
        <f t="shared" si="164"/>
        <v>2.83403368421053</v>
      </c>
      <c r="T172" s="275">
        <f t="shared" si="159"/>
        <v>37.8610526315789</v>
      </c>
      <c r="U172" s="275">
        <f t="shared" si="160"/>
        <v>36.7252210526316</v>
      </c>
      <c r="V172" s="302">
        <f t="shared" si="166"/>
        <v>0.97</v>
      </c>
      <c r="W172" s="303">
        <f t="shared" si="165"/>
        <v>1</v>
      </c>
      <c r="X172" s="304">
        <f>IFERROR(VLOOKUP(E172,人工费调整!B:E,4,FALSE),0)</f>
        <v>1.02631578947368</v>
      </c>
      <c r="Y172" s="310">
        <v>6.72</v>
      </c>
      <c r="Z172" s="311"/>
      <c r="AB172" s="308"/>
    </row>
    <row r="173" s="238" customFormat="1" ht="86" customHeight="1" outlineLevel="2" spans="1:28">
      <c r="A173" s="264" t="s">
        <v>625</v>
      </c>
      <c r="B173" s="268" t="s">
        <v>626</v>
      </c>
      <c r="C173" s="266" t="s">
        <v>627</v>
      </c>
      <c r="D173" s="268" t="s">
        <v>264</v>
      </c>
      <c r="E173" s="268" t="s">
        <v>137</v>
      </c>
      <c r="F173" s="269">
        <f t="shared" si="155"/>
        <v>9.26763157894737</v>
      </c>
      <c r="G173" s="269">
        <f t="shared" si="156"/>
        <v>8.98960263157895</v>
      </c>
      <c r="H173" s="268" t="s">
        <v>609</v>
      </c>
      <c r="I173" s="326"/>
      <c r="J173" s="265" t="s">
        <v>264</v>
      </c>
      <c r="K173" s="265">
        <v>1.01</v>
      </c>
      <c r="L173" s="276">
        <v>1.41</v>
      </c>
      <c r="M173" s="269">
        <f t="shared" si="157"/>
        <v>1.3677</v>
      </c>
      <c r="N173" s="276">
        <v>24.14</v>
      </c>
      <c r="O173" s="269">
        <f t="shared" si="158"/>
        <v>23.4158</v>
      </c>
      <c r="P173" s="276">
        <f t="shared" si="161"/>
        <v>5.0111447368421</v>
      </c>
      <c r="Q173" s="276">
        <f t="shared" si="162"/>
        <v>4.86081039473684</v>
      </c>
      <c r="R173" s="276">
        <f t="shared" si="163"/>
        <v>3.34076315789474</v>
      </c>
      <c r="S173" s="276">
        <f t="shared" si="164"/>
        <v>3.2405402631579</v>
      </c>
      <c r="T173" s="275">
        <f t="shared" si="159"/>
        <v>43.1695394736842</v>
      </c>
      <c r="U173" s="275">
        <f t="shared" si="160"/>
        <v>41.8744532894737</v>
      </c>
      <c r="V173" s="302">
        <f t="shared" si="166"/>
        <v>0.97</v>
      </c>
      <c r="W173" s="303">
        <f t="shared" si="165"/>
        <v>1</v>
      </c>
      <c r="X173" s="304">
        <f>IFERROR(VLOOKUP(E173,人工费调整!B:E,4,FALSE),0)</f>
        <v>1.02631578947368</v>
      </c>
      <c r="Y173" s="310">
        <v>9.03</v>
      </c>
      <c r="Z173" s="311"/>
      <c r="AB173" s="308"/>
    </row>
    <row r="174" s="238" customFormat="1" ht="86" customHeight="1" outlineLevel="2" spans="1:28">
      <c r="A174" s="264" t="s">
        <v>628</v>
      </c>
      <c r="B174" s="268" t="s">
        <v>629</v>
      </c>
      <c r="C174" s="266" t="s">
        <v>630</v>
      </c>
      <c r="D174" s="268" t="s">
        <v>264</v>
      </c>
      <c r="E174" s="268" t="s">
        <v>137</v>
      </c>
      <c r="F174" s="269">
        <f t="shared" si="155"/>
        <v>6.15789473684211</v>
      </c>
      <c r="G174" s="269">
        <f t="shared" si="156"/>
        <v>5.97315789473685</v>
      </c>
      <c r="H174" s="268" t="s">
        <v>75</v>
      </c>
      <c r="I174" s="326"/>
      <c r="J174" s="268" t="s">
        <v>75</v>
      </c>
      <c r="K174" s="268"/>
      <c r="L174" s="282">
        <v>1.25</v>
      </c>
      <c r="M174" s="269">
        <f t="shared" si="157"/>
        <v>1.2125</v>
      </c>
      <c r="N174" s="282">
        <v>18.73</v>
      </c>
      <c r="O174" s="269">
        <f t="shared" si="158"/>
        <v>18.1681</v>
      </c>
      <c r="P174" s="282">
        <f t="shared" si="161"/>
        <v>3.73318421052632</v>
      </c>
      <c r="Q174" s="282">
        <f t="shared" si="162"/>
        <v>3.62118868421053</v>
      </c>
      <c r="R174" s="282">
        <f t="shared" si="163"/>
        <v>2.48878947368421</v>
      </c>
      <c r="S174" s="282">
        <f t="shared" si="164"/>
        <v>2.41412578947368</v>
      </c>
      <c r="T174" s="275">
        <f t="shared" si="159"/>
        <v>32.3598684210526</v>
      </c>
      <c r="U174" s="275">
        <f t="shared" si="160"/>
        <v>31.3890723684211</v>
      </c>
      <c r="V174" s="302">
        <f t="shared" si="166"/>
        <v>0.97</v>
      </c>
      <c r="W174" s="303">
        <f t="shared" si="165"/>
        <v>1</v>
      </c>
      <c r="X174" s="304">
        <f>IFERROR(VLOOKUP(E174,人工费调整!B:E,4,FALSE),0)</f>
        <v>1.02631578947368</v>
      </c>
      <c r="Y174" s="310">
        <v>6</v>
      </c>
      <c r="Z174" s="311"/>
      <c r="AB174" s="308"/>
    </row>
    <row r="175" s="238" customFormat="1" ht="94" customHeight="1" outlineLevel="2" spans="1:28">
      <c r="A175" s="264" t="s">
        <v>631</v>
      </c>
      <c r="B175" s="268" t="s">
        <v>632</v>
      </c>
      <c r="C175" s="266" t="s">
        <v>633</v>
      </c>
      <c r="D175" s="268" t="s">
        <v>264</v>
      </c>
      <c r="E175" s="268" t="s">
        <v>137</v>
      </c>
      <c r="F175" s="269">
        <f t="shared" si="155"/>
        <v>46.8615789473684</v>
      </c>
      <c r="G175" s="269">
        <f t="shared" si="156"/>
        <v>45.4557315789474</v>
      </c>
      <c r="H175" s="268" t="s">
        <v>75</v>
      </c>
      <c r="I175" s="326"/>
      <c r="J175" s="268" t="s">
        <v>75</v>
      </c>
      <c r="K175" s="268"/>
      <c r="L175" s="276">
        <v>9.87</v>
      </c>
      <c r="M175" s="269">
        <f t="shared" si="157"/>
        <v>9.5739</v>
      </c>
      <c r="N175" s="276">
        <v>74.75</v>
      </c>
      <c r="O175" s="269">
        <f t="shared" si="158"/>
        <v>72.5075</v>
      </c>
      <c r="P175" s="276">
        <f t="shared" si="161"/>
        <v>18.2417368421053</v>
      </c>
      <c r="Q175" s="276">
        <f t="shared" si="162"/>
        <v>17.6944847368421</v>
      </c>
      <c r="R175" s="276">
        <f t="shared" si="163"/>
        <v>12.1611578947368</v>
      </c>
      <c r="S175" s="276">
        <f t="shared" si="164"/>
        <v>11.7963231578947</v>
      </c>
      <c r="T175" s="275">
        <f t="shared" si="159"/>
        <v>161.884473684211</v>
      </c>
      <c r="U175" s="275">
        <f t="shared" si="160"/>
        <v>157.027939473684</v>
      </c>
      <c r="V175" s="302">
        <f t="shared" si="166"/>
        <v>0.97</v>
      </c>
      <c r="W175" s="303">
        <f t="shared" si="165"/>
        <v>1</v>
      </c>
      <c r="X175" s="304">
        <f>IFERROR(VLOOKUP(E175,人工费调整!B:E,4,FALSE),0)</f>
        <v>1.02631578947368</v>
      </c>
      <c r="Y175" s="310">
        <v>45.66</v>
      </c>
      <c r="Z175" s="309"/>
      <c r="AB175" s="308"/>
    </row>
    <row r="176" s="238" customFormat="1" ht="83" customHeight="1" outlineLevel="2" spans="1:28">
      <c r="A176" s="264" t="s">
        <v>634</v>
      </c>
      <c r="B176" s="268" t="s">
        <v>635</v>
      </c>
      <c r="C176" s="266" t="s">
        <v>636</v>
      </c>
      <c r="D176" s="268" t="s">
        <v>264</v>
      </c>
      <c r="E176" s="268" t="s">
        <v>137</v>
      </c>
      <c r="F176" s="269">
        <f t="shared" si="155"/>
        <v>52.9784210526316</v>
      </c>
      <c r="G176" s="269">
        <f t="shared" si="156"/>
        <v>51.3890684210527</v>
      </c>
      <c r="H176" s="268" t="s">
        <v>75</v>
      </c>
      <c r="I176" s="326"/>
      <c r="J176" s="268" t="s">
        <v>75</v>
      </c>
      <c r="K176" s="268"/>
      <c r="L176" s="276">
        <v>7.43</v>
      </c>
      <c r="M176" s="269">
        <f t="shared" si="157"/>
        <v>7.2071</v>
      </c>
      <c r="N176" s="276">
        <v>84.51</v>
      </c>
      <c r="O176" s="269">
        <f t="shared" si="158"/>
        <v>81.9747</v>
      </c>
      <c r="P176" s="276">
        <f t="shared" si="161"/>
        <v>20.6232631578947</v>
      </c>
      <c r="Q176" s="276">
        <f t="shared" si="162"/>
        <v>20.0045652631579</v>
      </c>
      <c r="R176" s="276">
        <f t="shared" si="163"/>
        <v>13.7488421052632</v>
      </c>
      <c r="S176" s="276">
        <f t="shared" si="164"/>
        <v>13.3363768421053</v>
      </c>
      <c r="T176" s="275">
        <f t="shared" si="159"/>
        <v>179.290526315789</v>
      </c>
      <c r="U176" s="275">
        <f t="shared" si="160"/>
        <v>173.911810526316</v>
      </c>
      <c r="V176" s="302">
        <f t="shared" si="166"/>
        <v>0.97</v>
      </c>
      <c r="W176" s="303">
        <f t="shared" si="165"/>
        <v>1</v>
      </c>
      <c r="X176" s="304">
        <f>IFERROR(VLOOKUP(E176,人工费调整!B:E,4,FALSE),0)</f>
        <v>1.02631578947368</v>
      </c>
      <c r="Y176" s="310">
        <v>51.62</v>
      </c>
      <c r="Z176" s="309"/>
      <c r="AB176" s="308"/>
    </row>
    <row r="177" s="238" customFormat="1" ht="83" customHeight="1" outlineLevel="2" spans="1:28">
      <c r="A177" s="264" t="s">
        <v>637</v>
      </c>
      <c r="B177" s="268" t="s">
        <v>638</v>
      </c>
      <c r="C177" s="266" t="s">
        <v>639</v>
      </c>
      <c r="D177" s="268" t="s">
        <v>264</v>
      </c>
      <c r="E177" s="268" t="s">
        <v>137</v>
      </c>
      <c r="F177" s="269">
        <f t="shared" si="155"/>
        <v>59.085</v>
      </c>
      <c r="G177" s="269">
        <f t="shared" si="156"/>
        <v>57.31245</v>
      </c>
      <c r="H177" s="268" t="s">
        <v>75</v>
      </c>
      <c r="I177" s="326"/>
      <c r="J177" s="268" t="s">
        <v>75</v>
      </c>
      <c r="K177" s="268"/>
      <c r="L177" s="276">
        <v>8.29</v>
      </c>
      <c r="M177" s="269">
        <f t="shared" si="157"/>
        <v>8.0413</v>
      </c>
      <c r="N177" s="276">
        <v>94.27</v>
      </c>
      <c r="O177" s="269">
        <f t="shared" si="158"/>
        <v>91.4419</v>
      </c>
      <c r="P177" s="276">
        <f t="shared" si="161"/>
        <v>23.00325</v>
      </c>
      <c r="Q177" s="276">
        <f t="shared" si="162"/>
        <v>22.3131525</v>
      </c>
      <c r="R177" s="276">
        <f t="shared" si="163"/>
        <v>15.3355</v>
      </c>
      <c r="S177" s="276">
        <f t="shared" si="164"/>
        <v>14.875435</v>
      </c>
      <c r="T177" s="275">
        <f t="shared" si="159"/>
        <v>199.98375</v>
      </c>
      <c r="U177" s="275">
        <f t="shared" si="160"/>
        <v>193.9842375</v>
      </c>
      <c r="V177" s="302">
        <f t="shared" si="166"/>
        <v>0.97</v>
      </c>
      <c r="W177" s="303">
        <f t="shared" si="165"/>
        <v>1</v>
      </c>
      <c r="X177" s="304">
        <f>IFERROR(VLOOKUP(E177,人工费调整!B:E,4,FALSE),0)</f>
        <v>1.02631578947368</v>
      </c>
      <c r="Y177" s="310">
        <v>57.57</v>
      </c>
      <c r="Z177" s="309"/>
      <c r="AB177" s="308"/>
    </row>
    <row r="178" s="238" customFormat="1" ht="83" customHeight="1" outlineLevel="2" spans="1:28">
      <c r="A178" s="264" t="s">
        <v>640</v>
      </c>
      <c r="B178" s="268" t="s">
        <v>641</v>
      </c>
      <c r="C178" s="266" t="s">
        <v>642</v>
      </c>
      <c r="D178" s="268" t="s">
        <v>264</v>
      </c>
      <c r="E178" s="268" t="s">
        <v>137</v>
      </c>
      <c r="F178" s="269">
        <f t="shared" si="155"/>
        <v>5.57289473684211</v>
      </c>
      <c r="G178" s="269">
        <f t="shared" si="156"/>
        <v>5.40570789473685</v>
      </c>
      <c r="H178" s="268" t="s">
        <v>75</v>
      </c>
      <c r="I178" s="326"/>
      <c r="J178" s="268" t="s">
        <v>75</v>
      </c>
      <c r="K178" s="268"/>
      <c r="L178" s="276">
        <v>0.25</v>
      </c>
      <c r="M178" s="269">
        <f t="shared" si="157"/>
        <v>0.2425</v>
      </c>
      <c r="N178" s="276">
        <v>24.31</v>
      </c>
      <c r="O178" s="269">
        <f t="shared" si="158"/>
        <v>23.5807</v>
      </c>
      <c r="P178" s="276">
        <f t="shared" si="161"/>
        <v>4.48243421052632</v>
      </c>
      <c r="Q178" s="276">
        <f t="shared" si="162"/>
        <v>4.34796118421053</v>
      </c>
      <c r="R178" s="276">
        <f t="shared" si="163"/>
        <v>2.98828947368421</v>
      </c>
      <c r="S178" s="276">
        <f t="shared" si="164"/>
        <v>2.89864078947368</v>
      </c>
      <c r="T178" s="275">
        <f t="shared" si="159"/>
        <v>37.6036184210526</v>
      </c>
      <c r="U178" s="275">
        <f t="shared" si="160"/>
        <v>36.475509868421</v>
      </c>
      <c r="V178" s="302">
        <f t="shared" ref="V178:V186" si="167">$V$166</f>
        <v>0.97</v>
      </c>
      <c r="W178" s="303">
        <f t="shared" si="165"/>
        <v>1</v>
      </c>
      <c r="X178" s="304">
        <f>IFERROR(VLOOKUP(E178,人工费调整!B:E,4,FALSE),0)</f>
        <v>1.02631578947368</v>
      </c>
      <c r="Y178" s="310">
        <v>5.43</v>
      </c>
      <c r="Z178" s="309"/>
      <c r="AB178" s="308"/>
    </row>
    <row r="179" s="238" customFormat="1" ht="83" customHeight="1" outlineLevel="2" spans="1:28">
      <c r="A179" s="264" t="s">
        <v>643</v>
      </c>
      <c r="B179" s="268" t="s">
        <v>644</v>
      </c>
      <c r="C179" s="266" t="s">
        <v>645</v>
      </c>
      <c r="D179" s="268" t="s">
        <v>264</v>
      </c>
      <c r="E179" s="268" t="s">
        <v>137</v>
      </c>
      <c r="F179" s="269">
        <f t="shared" si="155"/>
        <v>6.18868421052632</v>
      </c>
      <c r="G179" s="269">
        <f t="shared" si="156"/>
        <v>6.00302368421053</v>
      </c>
      <c r="H179" s="268" t="s">
        <v>75</v>
      </c>
      <c r="I179" s="326"/>
      <c r="J179" s="268" t="s">
        <v>75</v>
      </c>
      <c r="K179" s="268"/>
      <c r="L179" s="276">
        <v>0.28</v>
      </c>
      <c r="M179" s="269">
        <f t="shared" si="157"/>
        <v>0.2716</v>
      </c>
      <c r="N179" s="276">
        <v>27.01</v>
      </c>
      <c r="O179" s="269">
        <f t="shared" si="158"/>
        <v>26.1997</v>
      </c>
      <c r="P179" s="276">
        <f t="shared" si="161"/>
        <v>4.97980263157895</v>
      </c>
      <c r="Q179" s="276">
        <f t="shared" si="162"/>
        <v>4.83040855263158</v>
      </c>
      <c r="R179" s="276">
        <f t="shared" si="163"/>
        <v>3.31986842105263</v>
      </c>
      <c r="S179" s="276">
        <f t="shared" si="164"/>
        <v>3.22027236842105</v>
      </c>
      <c r="T179" s="275">
        <f t="shared" si="159"/>
        <v>41.7783552631579</v>
      </c>
      <c r="U179" s="275">
        <f t="shared" si="160"/>
        <v>40.5250046052632</v>
      </c>
      <c r="V179" s="302">
        <f t="shared" si="167"/>
        <v>0.97</v>
      </c>
      <c r="W179" s="303">
        <f t="shared" si="165"/>
        <v>1</v>
      </c>
      <c r="X179" s="304">
        <f>IFERROR(VLOOKUP(E179,人工费调整!B:E,4,FALSE),0)</f>
        <v>1.02631578947368</v>
      </c>
      <c r="Y179" s="310">
        <v>6.03</v>
      </c>
      <c r="Z179" s="309"/>
      <c r="AB179" s="308"/>
    </row>
    <row r="180" s="238" customFormat="1" ht="83" customHeight="1" outlineLevel="2" spans="1:28">
      <c r="A180" s="264" t="s">
        <v>646</v>
      </c>
      <c r="B180" s="268" t="s">
        <v>647</v>
      </c>
      <c r="C180" s="266" t="s">
        <v>648</v>
      </c>
      <c r="D180" s="268" t="s">
        <v>264</v>
      </c>
      <c r="E180" s="268" t="s">
        <v>137</v>
      </c>
      <c r="F180" s="269">
        <f t="shared" si="155"/>
        <v>6.81473684210526</v>
      </c>
      <c r="G180" s="269">
        <f t="shared" si="156"/>
        <v>6.6102947368421</v>
      </c>
      <c r="H180" s="268" t="s">
        <v>75</v>
      </c>
      <c r="I180" s="326"/>
      <c r="J180" s="268" t="s">
        <v>75</v>
      </c>
      <c r="K180" s="268"/>
      <c r="L180" s="276">
        <v>0.31</v>
      </c>
      <c r="M180" s="269">
        <f t="shared" si="157"/>
        <v>0.3007</v>
      </c>
      <c r="N180" s="276">
        <v>29.71</v>
      </c>
      <c r="O180" s="269">
        <f t="shared" si="158"/>
        <v>28.8187</v>
      </c>
      <c r="P180" s="276">
        <f t="shared" si="161"/>
        <v>5.47871052631579</v>
      </c>
      <c r="Q180" s="276">
        <f t="shared" si="162"/>
        <v>5.31434921052631</v>
      </c>
      <c r="R180" s="276">
        <f t="shared" si="163"/>
        <v>3.65247368421053</v>
      </c>
      <c r="S180" s="276">
        <f t="shared" si="164"/>
        <v>3.54289947368421</v>
      </c>
      <c r="T180" s="275">
        <f t="shared" si="159"/>
        <v>45.9659210526316</v>
      </c>
      <c r="U180" s="275">
        <f t="shared" si="160"/>
        <v>44.5869434210526</v>
      </c>
      <c r="V180" s="302">
        <f t="shared" si="167"/>
        <v>0.97</v>
      </c>
      <c r="W180" s="303">
        <f t="shared" si="165"/>
        <v>1</v>
      </c>
      <c r="X180" s="304">
        <f>IFERROR(VLOOKUP(E180,人工费调整!B:E,4,FALSE),0)</f>
        <v>1.02631578947368</v>
      </c>
      <c r="Y180" s="310">
        <v>6.64</v>
      </c>
      <c r="Z180" s="309"/>
      <c r="AB180" s="308"/>
    </row>
    <row r="181" s="238" customFormat="1" ht="51" customHeight="1" outlineLevel="2" spans="1:28">
      <c r="A181" s="264" t="s">
        <v>649</v>
      </c>
      <c r="B181" s="268" t="s">
        <v>650</v>
      </c>
      <c r="C181" s="266" t="s">
        <v>651</v>
      </c>
      <c r="D181" s="268" t="s">
        <v>652</v>
      </c>
      <c r="E181" s="268" t="s">
        <v>137</v>
      </c>
      <c r="F181" s="269">
        <f t="shared" si="155"/>
        <v>22.5686842105263</v>
      </c>
      <c r="G181" s="269">
        <f t="shared" si="156"/>
        <v>21.8916236842105</v>
      </c>
      <c r="H181" s="268" t="s">
        <v>653</v>
      </c>
      <c r="I181" s="326"/>
      <c r="J181" s="265" t="s">
        <v>457</v>
      </c>
      <c r="K181" s="265">
        <v>9.83</v>
      </c>
      <c r="L181" s="276">
        <v>0.22</v>
      </c>
      <c r="M181" s="269">
        <f t="shared" si="157"/>
        <v>0.2134</v>
      </c>
      <c r="N181" s="276">
        <v>0.44</v>
      </c>
      <c r="O181" s="269">
        <f t="shared" si="158"/>
        <v>0.4268</v>
      </c>
      <c r="P181" s="276">
        <f t="shared" si="161"/>
        <v>3.45130263157895</v>
      </c>
      <c r="Q181" s="276">
        <f t="shared" si="162"/>
        <v>3.34776355263158</v>
      </c>
      <c r="R181" s="276">
        <f t="shared" si="163"/>
        <v>2.30086842105263</v>
      </c>
      <c r="S181" s="276">
        <f t="shared" si="164"/>
        <v>2.23184236842105</v>
      </c>
      <c r="T181" s="275">
        <f t="shared" si="159"/>
        <v>28.9808552631579</v>
      </c>
      <c r="U181" s="275">
        <f t="shared" si="160"/>
        <v>28.1114296052631</v>
      </c>
      <c r="V181" s="302">
        <f t="shared" si="167"/>
        <v>0.97</v>
      </c>
      <c r="W181" s="303">
        <f t="shared" si="165"/>
        <v>1</v>
      </c>
      <c r="X181" s="304">
        <f>IFERROR(VLOOKUP(E181,人工费调整!B:E,4,FALSE),0)</f>
        <v>1.02631578947368</v>
      </c>
      <c r="Y181" s="332">
        <v>21.99</v>
      </c>
      <c r="Z181" s="309"/>
      <c r="AB181" s="308"/>
    </row>
    <row r="182" s="238" customFormat="1" ht="51" customHeight="1" outlineLevel="2" spans="1:28">
      <c r="A182" s="264" t="s">
        <v>654</v>
      </c>
      <c r="B182" s="268" t="s">
        <v>655</v>
      </c>
      <c r="C182" s="266" t="s">
        <v>656</v>
      </c>
      <c r="D182" s="268" t="s">
        <v>652</v>
      </c>
      <c r="E182" s="268" t="s">
        <v>137</v>
      </c>
      <c r="F182" s="269">
        <f t="shared" si="155"/>
        <v>27.8747368421053</v>
      </c>
      <c r="G182" s="269">
        <f t="shared" si="156"/>
        <v>27.0384947368421</v>
      </c>
      <c r="H182" s="268" t="s">
        <v>653</v>
      </c>
      <c r="I182" s="326"/>
      <c r="J182" s="265" t="s">
        <v>457</v>
      </c>
      <c r="K182" s="265">
        <v>16.72</v>
      </c>
      <c r="L182" s="276">
        <v>0.27</v>
      </c>
      <c r="M182" s="269">
        <f t="shared" si="157"/>
        <v>0.2619</v>
      </c>
      <c r="N182" s="276">
        <v>0.54</v>
      </c>
      <c r="O182" s="269">
        <f t="shared" si="158"/>
        <v>0.5238</v>
      </c>
      <c r="P182" s="276">
        <f t="shared" si="161"/>
        <v>4.26221052631579</v>
      </c>
      <c r="Q182" s="276">
        <f t="shared" si="162"/>
        <v>4.13434421052632</v>
      </c>
      <c r="R182" s="276">
        <f t="shared" si="163"/>
        <v>2.84147368421053</v>
      </c>
      <c r="S182" s="276">
        <f t="shared" si="164"/>
        <v>2.75622947368421</v>
      </c>
      <c r="T182" s="275">
        <f t="shared" si="159"/>
        <v>35.7884210526316</v>
      </c>
      <c r="U182" s="275">
        <f t="shared" si="160"/>
        <v>34.7147684210527</v>
      </c>
      <c r="V182" s="302">
        <f t="shared" si="167"/>
        <v>0.97</v>
      </c>
      <c r="W182" s="303">
        <f t="shared" si="165"/>
        <v>1</v>
      </c>
      <c r="X182" s="304">
        <f>IFERROR(VLOOKUP(E182,人工费调整!B:E,4,FALSE),0)</f>
        <v>1.02631578947368</v>
      </c>
      <c r="Y182" s="332">
        <v>27.16</v>
      </c>
      <c r="Z182" s="309"/>
      <c r="AB182" s="308"/>
    </row>
    <row r="183" s="238" customFormat="1" ht="51" customHeight="1" outlineLevel="2" spans="1:28">
      <c r="A183" s="264" t="s">
        <v>657</v>
      </c>
      <c r="B183" s="268" t="s">
        <v>658</v>
      </c>
      <c r="C183" s="266" t="s">
        <v>659</v>
      </c>
      <c r="D183" s="268" t="s">
        <v>652</v>
      </c>
      <c r="E183" s="268" t="s">
        <v>137</v>
      </c>
      <c r="F183" s="269">
        <f t="shared" si="155"/>
        <v>32.9036842105263</v>
      </c>
      <c r="G183" s="269">
        <f t="shared" si="156"/>
        <v>31.9165736842105</v>
      </c>
      <c r="H183" s="268" t="s">
        <v>653</v>
      </c>
      <c r="I183" s="326"/>
      <c r="J183" s="265" t="s">
        <v>457</v>
      </c>
      <c r="K183" s="265">
        <v>37.08</v>
      </c>
      <c r="L183" s="276">
        <v>0.32</v>
      </c>
      <c r="M183" s="269">
        <f t="shared" si="157"/>
        <v>0.3104</v>
      </c>
      <c r="N183" s="276">
        <v>0.64</v>
      </c>
      <c r="O183" s="269">
        <f t="shared" si="158"/>
        <v>0.6208</v>
      </c>
      <c r="P183" s="276">
        <f t="shared" si="161"/>
        <v>5.03155263157895</v>
      </c>
      <c r="Q183" s="276">
        <f t="shared" si="162"/>
        <v>4.88060605263158</v>
      </c>
      <c r="R183" s="276">
        <f t="shared" si="163"/>
        <v>3.35436842105263</v>
      </c>
      <c r="S183" s="276">
        <f t="shared" si="164"/>
        <v>3.25373736842105</v>
      </c>
      <c r="T183" s="275">
        <f t="shared" si="159"/>
        <v>42.2496052631579</v>
      </c>
      <c r="U183" s="275">
        <f t="shared" si="160"/>
        <v>40.9821171052631</v>
      </c>
      <c r="V183" s="302">
        <f t="shared" si="167"/>
        <v>0.97</v>
      </c>
      <c r="W183" s="303">
        <f t="shared" si="165"/>
        <v>1</v>
      </c>
      <c r="X183" s="304">
        <f>IFERROR(VLOOKUP(E183,人工费调整!B:E,4,FALSE),0)</f>
        <v>1.02631578947368</v>
      </c>
      <c r="Y183" s="310">
        <v>32.06</v>
      </c>
      <c r="Z183" s="309"/>
      <c r="AB183" s="308"/>
    </row>
    <row r="184" s="238" customFormat="1" ht="56" customHeight="1" outlineLevel="2" spans="1:28">
      <c r="A184" s="264" t="s">
        <v>660</v>
      </c>
      <c r="B184" s="268" t="s">
        <v>661</v>
      </c>
      <c r="C184" s="322" t="s">
        <v>662</v>
      </c>
      <c r="D184" s="268" t="s">
        <v>136</v>
      </c>
      <c r="E184" s="268" t="s">
        <v>137</v>
      </c>
      <c r="F184" s="269">
        <f t="shared" si="155"/>
        <v>58.4794736842105</v>
      </c>
      <c r="G184" s="269">
        <f t="shared" si="156"/>
        <v>56.7250894736842</v>
      </c>
      <c r="H184" s="268" t="s">
        <v>663</v>
      </c>
      <c r="I184" s="326"/>
      <c r="J184" s="268" t="s">
        <v>136</v>
      </c>
      <c r="K184" s="265">
        <v>1.2</v>
      </c>
      <c r="L184" s="276">
        <v>0</v>
      </c>
      <c r="M184" s="269">
        <f t="shared" si="157"/>
        <v>0</v>
      </c>
      <c r="N184" s="276">
        <v>0</v>
      </c>
      <c r="O184" s="269">
        <f t="shared" si="158"/>
        <v>0</v>
      </c>
      <c r="P184" s="276">
        <f t="shared" si="161"/>
        <v>8.77192105263158</v>
      </c>
      <c r="Q184" s="276">
        <f t="shared" si="162"/>
        <v>8.50876342105263</v>
      </c>
      <c r="R184" s="276">
        <f t="shared" si="163"/>
        <v>5.84794736842105</v>
      </c>
      <c r="S184" s="276">
        <f t="shared" si="164"/>
        <v>5.67250894736842</v>
      </c>
      <c r="T184" s="275">
        <f t="shared" si="159"/>
        <v>73.0993421052632</v>
      </c>
      <c r="U184" s="275">
        <f t="shared" si="160"/>
        <v>70.9063618421052</v>
      </c>
      <c r="V184" s="302">
        <f t="shared" si="167"/>
        <v>0.97</v>
      </c>
      <c r="W184" s="303">
        <f t="shared" si="165"/>
        <v>1</v>
      </c>
      <c r="X184" s="304">
        <f>IFERROR(VLOOKUP(E184,人工费调整!B:E,4,FALSE),0)</f>
        <v>1.02631578947368</v>
      </c>
      <c r="Y184" s="310">
        <v>56.98</v>
      </c>
      <c r="Z184" s="246"/>
      <c r="AB184" s="308"/>
    </row>
    <row r="185" s="238" customFormat="1" ht="52" customHeight="1" outlineLevel="2" spans="1:28">
      <c r="A185" s="264" t="s">
        <v>664</v>
      </c>
      <c r="B185" s="268" t="s">
        <v>665</v>
      </c>
      <c r="C185" s="266" t="s">
        <v>666</v>
      </c>
      <c r="D185" s="268" t="s">
        <v>652</v>
      </c>
      <c r="E185" s="268" t="s">
        <v>137</v>
      </c>
      <c r="F185" s="269">
        <f t="shared" si="155"/>
        <v>26.0068421052632</v>
      </c>
      <c r="G185" s="269">
        <f t="shared" si="156"/>
        <v>25.2266368421053</v>
      </c>
      <c r="H185" s="268" t="s">
        <v>75</v>
      </c>
      <c r="I185" s="326"/>
      <c r="J185" s="268" t="s">
        <v>75</v>
      </c>
      <c r="K185" s="268"/>
      <c r="L185" s="276">
        <v>0</v>
      </c>
      <c r="M185" s="269">
        <f t="shared" si="157"/>
        <v>0</v>
      </c>
      <c r="N185" s="276">
        <v>22.52</v>
      </c>
      <c r="O185" s="269">
        <f t="shared" si="158"/>
        <v>21.8444</v>
      </c>
      <c r="P185" s="276">
        <f t="shared" si="161"/>
        <v>7.27902631578947</v>
      </c>
      <c r="Q185" s="276">
        <f t="shared" si="162"/>
        <v>7.0606555263158</v>
      </c>
      <c r="R185" s="276">
        <f t="shared" si="163"/>
        <v>4.85268421052632</v>
      </c>
      <c r="S185" s="276">
        <f t="shared" si="164"/>
        <v>4.70710368421053</v>
      </c>
      <c r="T185" s="275">
        <f t="shared" si="159"/>
        <v>60.6585526315789</v>
      </c>
      <c r="U185" s="275">
        <f t="shared" si="160"/>
        <v>58.8387960526316</v>
      </c>
      <c r="V185" s="302">
        <f t="shared" si="167"/>
        <v>0.97</v>
      </c>
      <c r="W185" s="303">
        <f t="shared" si="165"/>
        <v>1</v>
      </c>
      <c r="X185" s="304">
        <f>IFERROR(VLOOKUP(E185,人工费调整!B:E,4,FALSE),0)</f>
        <v>1.02631578947368</v>
      </c>
      <c r="Y185" s="310">
        <v>25.34</v>
      </c>
      <c r="Z185" s="246"/>
      <c r="AB185" s="308"/>
    </row>
    <row r="186" s="238" customFormat="1" ht="75" customHeight="1" outlineLevel="2" spans="1:79">
      <c r="A186" s="264" t="s">
        <v>667</v>
      </c>
      <c r="B186" s="324" t="s">
        <v>668</v>
      </c>
      <c r="C186" s="266" t="s">
        <v>669</v>
      </c>
      <c r="D186" s="268" t="s">
        <v>232</v>
      </c>
      <c r="E186" s="268" t="s">
        <v>403</v>
      </c>
      <c r="F186" s="269">
        <f t="shared" si="155"/>
        <v>784.090909090909</v>
      </c>
      <c r="G186" s="269">
        <f t="shared" si="156"/>
        <v>760.568181818182</v>
      </c>
      <c r="H186" s="268" t="s">
        <v>372</v>
      </c>
      <c r="I186" s="326"/>
      <c r="J186" s="268" t="s">
        <v>232</v>
      </c>
      <c r="K186" s="329">
        <v>1.02</v>
      </c>
      <c r="L186" s="276">
        <v>8.8</v>
      </c>
      <c r="M186" s="269">
        <f t="shared" si="157"/>
        <v>8.536</v>
      </c>
      <c r="N186" s="276">
        <v>4.35</v>
      </c>
      <c r="O186" s="269">
        <f t="shared" si="158"/>
        <v>4.2195</v>
      </c>
      <c r="P186" s="276">
        <f t="shared" si="161"/>
        <v>118.266136363636</v>
      </c>
      <c r="Q186" s="276">
        <f t="shared" si="162"/>
        <v>114.718152272727</v>
      </c>
      <c r="R186" s="276">
        <f t="shared" si="163"/>
        <v>78.8440909090909</v>
      </c>
      <c r="S186" s="276">
        <f t="shared" si="164"/>
        <v>76.4787681818182</v>
      </c>
      <c r="T186" s="275">
        <f t="shared" si="159"/>
        <v>994.351136363636</v>
      </c>
      <c r="U186" s="275">
        <f t="shared" si="160"/>
        <v>964.520602272727</v>
      </c>
      <c r="V186" s="302">
        <f t="shared" si="167"/>
        <v>0.97</v>
      </c>
      <c r="W186" s="303">
        <f t="shared" si="165"/>
        <v>1</v>
      </c>
      <c r="X186" s="304">
        <f>IFERROR(VLOOKUP(E186,人工费调整!B:E,4,FALSE),0)</f>
        <v>0.946969696969697</v>
      </c>
      <c r="Y186" s="310">
        <v>828</v>
      </c>
      <c r="Z186" s="246"/>
      <c r="AB186" s="308"/>
      <c r="CA186" s="238">
        <f>T186+T190*0.023</f>
        <v>1000.65330886364</v>
      </c>
    </row>
    <row r="187" s="238" customFormat="1" ht="30" customHeight="1" outlineLevel="1" spans="1:28">
      <c r="A187" s="260" t="s">
        <v>43</v>
      </c>
      <c r="B187" s="259" t="s">
        <v>670</v>
      </c>
      <c r="C187" s="266"/>
      <c r="D187" s="268"/>
      <c r="E187" s="268"/>
      <c r="F187" s="269"/>
      <c r="G187" s="269"/>
      <c r="H187" s="268"/>
      <c r="I187" s="326"/>
      <c r="J187" s="265"/>
      <c r="K187" s="265"/>
      <c r="L187" s="276"/>
      <c r="M187" s="269"/>
      <c r="N187" s="276"/>
      <c r="O187" s="269"/>
      <c r="P187" s="276"/>
      <c r="Q187" s="276"/>
      <c r="R187" s="276"/>
      <c r="S187" s="276"/>
      <c r="T187" s="275"/>
      <c r="U187" s="275"/>
      <c r="V187" s="297">
        <f>$V$6</f>
        <v>0.97</v>
      </c>
      <c r="W187" s="301">
        <v>1</v>
      </c>
      <c r="X187" s="304"/>
      <c r="Y187" s="310"/>
      <c r="Z187" s="246"/>
      <c r="AB187" s="308"/>
    </row>
    <row r="188" s="238" customFormat="1" ht="78" customHeight="1" outlineLevel="2" spans="1:28">
      <c r="A188" s="264" t="s">
        <v>671</v>
      </c>
      <c r="B188" s="268" t="s">
        <v>325</v>
      </c>
      <c r="C188" s="266" t="s">
        <v>326</v>
      </c>
      <c r="D188" s="268" t="s">
        <v>136</v>
      </c>
      <c r="E188" s="268" t="s">
        <v>137</v>
      </c>
      <c r="F188" s="269">
        <f t="shared" ref="F188:F208" si="168">Y188*X188</f>
        <v>91.691052631579</v>
      </c>
      <c r="G188" s="269">
        <f t="shared" ref="G188:G208" si="169">F188*V188*W188</f>
        <v>88.9403210526316</v>
      </c>
      <c r="H188" s="268" t="s">
        <v>75</v>
      </c>
      <c r="I188" s="326"/>
      <c r="J188" s="268" t="s">
        <v>75</v>
      </c>
      <c r="K188" s="268"/>
      <c r="L188" s="282">
        <v>31.17</v>
      </c>
      <c r="M188" s="269">
        <f t="shared" ref="M188:M208" si="170">L188*V188*W188</f>
        <v>30.2349</v>
      </c>
      <c r="N188" s="276">
        <v>196.77</v>
      </c>
      <c r="O188" s="269">
        <f t="shared" ref="O188:O208" si="171">N188*V188*W188</f>
        <v>190.8669</v>
      </c>
      <c r="P188" s="276">
        <f t="shared" ref="P188:P208" si="172">(F188+N188)*X$1</f>
        <v>43.2691578947368</v>
      </c>
      <c r="Q188" s="276">
        <f t="shared" ref="Q188:Q208" si="173">(G188+O188)*X$1</f>
        <v>41.9710831578947</v>
      </c>
      <c r="R188" s="276">
        <f t="shared" ref="R188:R208" si="174">(F188+N188)*Y$1</f>
        <v>28.8461052631579</v>
      </c>
      <c r="S188" s="276">
        <f t="shared" ref="S188:S208" si="175">(G188+O188)*$Y$1</f>
        <v>27.9807221052632</v>
      </c>
      <c r="T188" s="275">
        <f t="shared" ref="T188:T208" si="176">F188+I188*K188+L188+N188+P188+R188</f>
        <v>391.746315789474</v>
      </c>
      <c r="U188" s="275">
        <f t="shared" ref="U188:U208" si="177">G188+I188*K188+M188+O188+Q188+S188</f>
        <v>379.99392631579</v>
      </c>
      <c r="V188" s="302">
        <f>$V$187</f>
        <v>0.97</v>
      </c>
      <c r="W188" s="303">
        <f t="shared" ref="W188:W208" si="178">$W$187</f>
        <v>1</v>
      </c>
      <c r="X188" s="304">
        <f>IFERROR(VLOOKUP(E188,人工费调整!B:E,4,FALSE),0)</f>
        <v>1.02631578947368</v>
      </c>
      <c r="Y188" s="310">
        <v>89.34</v>
      </c>
      <c r="Z188" s="246"/>
      <c r="AB188" s="308"/>
    </row>
    <row r="189" s="238" customFormat="1" ht="72" customHeight="1" outlineLevel="2" spans="1:28">
      <c r="A189" s="264" t="s">
        <v>672</v>
      </c>
      <c r="B189" s="268" t="s">
        <v>325</v>
      </c>
      <c r="C189" s="266" t="s">
        <v>328</v>
      </c>
      <c r="D189" s="268" t="s">
        <v>136</v>
      </c>
      <c r="E189" s="268" t="s">
        <v>137</v>
      </c>
      <c r="F189" s="269">
        <f t="shared" si="168"/>
        <v>77.0352631578947</v>
      </c>
      <c r="G189" s="269">
        <f t="shared" si="169"/>
        <v>74.7242052631579</v>
      </c>
      <c r="H189" s="268" t="s">
        <v>75</v>
      </c>
      <c r="I189" s="326"/>
      <c r="J189" s="268" t="s">
        <v>75</v>
      </c>
      <c r="K189" s="265"/>
      <c r="L189" s="276">
        <v>29.02</v>
      </c>
      <c r="M189" s="269">
        <f t="shared" si="170"/>
        <v>28.1494</v>
      </c>
      <c r="N189" s="276">
        <v>163.6</v>
      </c>
      <c r="O189" s="269">
        <f t="shared" si="171"/>
        <v>158.692</v>
      </c>
      <c r="P189" s="276">
        <f t="shared" si="172"/>
        <v>36.0952894736842</v>
      </c>
      <c r="Q189" s="276">
        <f t="shared" si="173"/>
        <v>35.0124307894737</v>
      </c>
      <c r="R189" s="276">
        <f t="shared" si="174"/>
        <v>24.0635263157895</v>
      </c>
      <c r="S189" s="276">
        <f t="shared" si="175"/>
        <v>23.3416205263158</v>
      </c>
      <c r="T189" s="275">
        <f t="shared" si="176"/>
        <v>329.814078947368</v>
      </c>
      <c r="U189" s="275">
        <f t="shared" si="177"/>
        <v>319.919656578947</v>
      </c>
      <c r="V189" s="302">
        <f t="shared" ref="V189:V198" si="179">$V$187</f>
        <v>0.97</v>
      </c>
      <c r="W189" s="303">
        <f t="shared" si="178"/>
        <v>1</v>
      </c>
      <c r="X189" s="304">
        <f>IFERROR(VLOOKUP(E189,人工费调整!B:E,4,FALSE),0)</f>
        <v>1.02631578947368</v>
      </c>
      <c r="Y189" s="310">
        <v>75.06</v>
      </c>
      <c r="Z189" s="246"/>
      <c r="AB189" s="308"/>
    </row>
    <row r="190" s="238" customFormat="1" ht="97" customHeight="1" outlineLevel="2" spans="1:28">
      <c r="A190" s="264" t="s">
        <v>673</v>
      </c>
      <c r="B190" s="268" t="s">
        <v>325</v>
      </c>
      <c r="C190" s="266" t="s">
        <v>330</v>
      </c>
      <c r="D190" s="268" t="s">
        <v>136</v>
      </c>
      <c r="E190" s="268" t="s">
        <v>137</v>
      </c>
      <c r="F190" s="269">
        <f t="shared" si="168"/>
        <v>62.4</v>
      </c>
      <c r="G190" s="269">
        <f t="shared" si="169"/>
        <v>60.528</v>
      </c>
      <c r="H190" s="268" t="s">
        <v>75</v>
      </c>
      <c r="I190" s="326"/>
      <c r="J190" s="268" t="s">
        <v>75</v>
      </c>
      <c r="K190" s="265"/>
      <c r="L190" s="276">
        <v>20.57</v>
      </c>
      <c r="M190" s="269">
        <f t="shared" si="170"/>
        <v>19.9529</v>
      </c>
      <c r="N190" s="276">
        <v>140.35</v>
      </c>
      <c r="O190" s="269">
        <f t="shared" si="171"/>
        <v>136.1395</v>
      </c>
      <c r="P190" s="276">
        <f t="shared" si="172"/>
        <v>30.4125</v>
      </c>
      <c r="Q190" s="276">
        <f t="shared" si="173"/>
        <v>29.500125</v>
      </c>
      <c r="R190" s="276">
        <f t="shared" si="174"/>
        <v>20.275</v>
      </c>
      <c r="S190" s="276">
        <f t="shared" si="175"/>
        <v>19.66675</v>
      </c>
      <c r="T190" s="275">
        <f t="shared" si="176"/>
        <v>274.0075</v>
      </c>
      <c r="U190" s="275">
        <f t="shared" si="177"/>
        <v>265.787275</v>
      </c>
      <c r="V190" s="302">
        <f t="shared" si="179"/>
        <v>0.97</v>
      </c>
      <c r="W190" s="303">
        <f t="shared" si="178"/>
        <v>1</v>
      </c>
      <c r="X190" s="304">
        <f>IFERROR(VLOOKUP(E190,人工费调整!B:E,4,FALSE),0)</f>
        <v>1.02631578947368</v>
      </c>
      <c r="Y190" s="310">
        <v>60.8</v>
      </c>
      <c r="Z190" s="246"/>
      <c r="AB190" s="308"/>
    </row>
    <row r="191" s="238" customFormat="1" ht="69" customHeight="1" outlineLevel="2" spans="1:28">
      <c r="A191" s="264" t="s">
        <v>674</v>
      </c>
      <c r="B191" s="268" t="s">
        <v>325</v>
      </c>
      <c r="C191" s="266" t="s">
        <v>332</v>
      </c>
      <c r="D191" s="268" t="s">
        <v>136</v>
      </c>
      <c r="E191" s="268" t="s">
        <v>137</v>
      </c>
      <c r="F191" s="269">
        <f t="shared" si="168"/>
        <v>50.936052631579</v>
      </c>
      <c r="G191" s="269">
        <f t="shared" si="169"/>
        <v>49.4079710526316</v>
      </c>
      <c r="H191" s="268" t="s">
        <v>75</v>
      </c>
      <c r="I191" s="326"/>
      <c r="J191" s="268" t="s">
        <v>75</v>
      </c>
      <c r="K191" s="265"/>
      <c r="L191" s="276">
        <v>19.05</v>
      </c>
      <c r="M191" s="269">
        <f t="shared" si="170"/>
        <v>18.4785</v>
      </c>
      <c r="N191" s="276">
        <v>121.15</v>
      </c>
      <c r="O191" s="269">
        <f t="shared" si="171"/>
        <v>117.5155</v>
      </c>
      <c r="P191" s="276">
        <f t="shared" si="172"/>
        <v>25.8129078947368</v>
      </c>
      <c r="Q191" s="276">
        <f t="shared" si="173"/>
        <v>25.0385206578947</v>
      </c>
      <c r="R191" s="276">
        <f t="shared" si="174"/>
        <v>17.2086052631579</v>
      </c>
      <c r="S191" s="276">
        <f t="shared" si="175"/>
        <v>16.6923471052632</v>
      </c>
      <c r="T191" s="275">
        <f t="shared" si="176"/>
        <v>234.157565789474</v>
      </c>
      <c r="U191" s="275">
        <f t="shared" si="177"/>
        <v>227.13283881579</v>
      </c>
      <c r="V191" s="302">
        <f t="shared" si="179"/>
        <v>0.97</v>
      </c>
      <c r="W191" s="303">
        <f t="shared" si="178"/>
        <v>1</v>
      </c>
      <c r="X191" s="304">
        <f>IFERROR(VLOOKUP(E191,人工费调整!B:E,4,FALSE),0)</f>
        <v>1.02631578947368</v>
      </c>
      <c r="Y191" s="310">
        <v>49.63</v>
      </c>
      <c r="Z191" s="246"/>
      <c r="AB191" s="308"/>
    </row>
    <row r="192" s="238" customFormat="1" ht="69" customHeight="1" outlineLevel="2" spans="1:28">
      <c r="A192" s="264" t="s">
        <v>675</v>
      </c>
      <c r="B192" s="268" t="s">
        <v>334</v>
      </c>
      <c r="C192" s="266" t="s">
        <v>335</v>
      </c>
      <c r="D192" s="268" t="s">
        <v>136</v>
      </c>
      <c r="E192" s="268" t="s">
        <v>137</v>
      </c>
      <c r="F192" s="269">
        <f t="shared" si="168"/>
        <v>146.701578947368</v>
      </c>
      <c r="G192" s="269">
        <f t="shared" si="169"/>
        <v>142.300531578947</v>
      </c>
      <c r="H192" s="268" t="s">
        <v>75</v>
      </c>
      <c r="I192" s="326"/>
      <c r="J192" s="268" t="s">
        <v>75</v>
      </c>
      <c r="K192" s="265"/>
      <c r="L192" s="276">
        <v>41.84</v>
      </c>
      <c r="M192" s="269">
        <f t="shared" si="170"/>
        <v>40.5848</v>
      </c>
      <c r="N192" s="276">
        <v>184.23</v>
      </c>
      <c r="O192" s="269">
        <f t="shared" si="171"/>
        <v>178.7031</v>
      </c>
      <c r="P192" s="276">
        <f t="shared" si="172"/>
        <v>49.6397368421053</v>
      </c>
      <c r="Q192" s="276">
        <f t="shared" si="173"/>
        <v>48.150544736842</v>
      </c>
      <c r="R192" s="276">
        <f t="shared" si="174"/>
        <v>33.0931578947368</v>
      </c>
      <c r="S192" s="276">
        <f t="shared" si="175"/>
        <v>32.1003631578947</v>
      </c>
      <c r="T192" s="275">
        <f t="shared" si="176"/>
        <v>455.504473684211</v>
      </c>
      <c r="U192" s="275">
        <f t="shared" si="177"/>
        <v>441.839339473684</v>
      </c>
      <c r="V192" s="302">
        <f t="shared" si="179"/>
        <v>0.97</v>
      </c>
      <c r="W192" s="303">
        <f t="shared" si="178"/>
        <v>1</v>
      </c>
      <c r="X192" s="304">
        <f>IFERROR(VLOOKUP(E192,人工费调整!B:E,4,FALSE),0)</f>
        <v>1.02631578947368</v>
      </c>
      <c r="Y192" s="310">
        <v>142.94</v>
      </c>
      <c r="Z192" s="246"/>
      <c r="AB192" s="308"/>
    </row>
    <row r="193" s="238" customFormat="1" ht="72" customHeight="1" outlineLevel="2" spans="1:28">
      <c r="A193" s="264" t="s">
        <v>676</v>
      </c>
      <c r="B193" s="268" t="s">
        <v>334</v>
      </c>
      <c r="C193" s="266" t="s">
        <v>337</v>
      </c>
      <c r="D193" s="268" t="s">
        <v>136</v>
      </c>
      <c r="E193" s="268" t="s">
        <v>137</v>
      </c>
      <c r="F193" s="269">
        <f t="shared" si="168"/>
        <v>123.270789473684</v>
      </c>
      <c r="G193" s="269">
        <f t="shared" si="169"/>
        <v>119.572665789473</v>
      </c>
      <c r="H193" s="268" t="s">
        <v>75</v>
      </c>
      <c r="I193" s="326"/>
      <c r="J193" s="268" t="s">
        <v>75</v>
      </c>
      <c r="K193" s="265"/>
      <c r="L193" s="276">
        <v>40.51</v>
      </c>
      <c r="M193" s="269">
        <f t="shared" si="170"/>
        <v>39.2947</v>
      </c>
      <c r="N193" s="276">
        <v>154.82</v>
      </c>
      <c r="O193" s="269">
        <f t="shared" si="171"/>
        <v>150.1754</v>
      </c>
      <c r="P193" s="276">
        <f t="shared" si="172"/>
        <v>41.7136184210526</v>
      </c>
      <c r="Q193" s="276">
        <f t="shared" si="173"/>
        <v>40.462209868421</v>
      </c>
      <c r="R193" s="276">
        <f t="shared" si="174"/>
        <v>27.8090789473684</v>
      </c>
      <c r="S193" s="276">
        <f t="shared" si="175"/>
        <v>26.9748065789473</v>
      </c>
      <c r="T193" s="275">
        <f t="shared" si="176"/>
        <v>388.123486842105</v>
      </c>
      <c r="U193" s="275">
        <f t="shared" si="177"/>
        <v>376.479782236842</v>
      </c>
      <c r="V193" s="302">
        <f t="shared" si="179"/>
        <v>0.97</v>
      </c>
      <c r="W193" s="303">
        <f t="shared" si="178"/>
        <v>1</v>
      </c>
      <c r="X193" s="304">
        <f>IFERROR(VLOOKUP(E193,人工费调整!B:E,4,FALSE),0)</f>
        <v>1.02631578947368</v>
      </c>
      <c r="Y193" s="332">
        <v>120.11</v>
      </c>
      <c r="Z193" s="246"/>
      <c r="AB193" s="308"/>
    </row>
    <row r="194" s="238" customFormat="1" ht="72" customHeight="1" outlineLevel="2" spans="1:28">
      <c r="A194" s="264" t="s">
        <v>677</v>
      </c>
      <c r="B194" s="268" t="s">
        <v>334</v>
      </c>
      <c r="C194" s="266" t="s">
        <v>339</v>
      </c>
      <c r="D194" s="268" t="s">
        <v>136</v>
      </c>
      <c r="E194" s="268" t="s">
        <v>137</v>
      </c>
      <c r="F194" s="269">
        <f t="shared" si="168"/>
        <v>99.8502631578947</v>
      </c>
      <c r="G194" s="269">
        <f t="shared" si="169"/>
        <v>96.8547552631579</v>
      </c>
      <c r="H194" s="268" t="s">
        <v>75</v>
      </c>
      <c r="I194" s="326"/>
      <c r="J194" s="268" t="s">
        <v>75</v>
      </c>
      <c r="K194" s="265"/>
      <c r="L194" s="276">
        <v>32.47</v>
      </c>
      <c r="M194" s="269">
        <f t="shared" si="170"/>
        <v>31.4959</v>
      </c>
      <c r="N194" s="276">
        <v>125.48</v>
      </c>
      <c r="O194" s="269">
        <f t="shared" si="171"/>
        <v>121.7156</v>
      </c>
      <c r="P194" s="276">
        <f t="shared" si="172"/>
        <v>33.7995394736842</v>
      </c>
      <c r="Q194" s="276">
        <f t="shared" si="173"/>
        <v>32.7855532894737</v>
      </c>
      <c r="R194" s="276">
        <f t="shared" si="174"/>
        <v>22.5330263157895</v>
      </c>
      <c r="S194" s="276">
        <f t="shared" si="175"/>
        <v>21.8570355263158</v>
      </c>
      <c r="T194" s="275">
        <f t="shared" si="176"/>
        <v>314.132828947368</v>
      </c>
      <c r="U194" s="275">
        <f t="shared" si="177"/>
        <v>304.708844078947</v>
      </c>
      <c r="V194" s="302">
        <f t="shared" si="179"/>
        <v>0.97</v>
      </c>
      <c r="W194" s="303">
        <f t="shared" si="178"/>
        <v>1</v>
      </c>
      <c r="X194" s="304">
        <f>IFERROR(VLOOKUP(E194,人工费调整!B:E,4,FALSE),0)</f>
        <v>1.02631578947368</v>
      </c>
      <c r="Y194" s="332">
        <v>97.29</v>
      </c>
      <c r="Z194" s="246"/>
      <c r="AB194" s="308"/>
    </row>
    <row r="195" s="238" customFormat="1" ht="72" customHeight="1" outlineLevel="2" spans="1:28">
      <c r="A195" s="264" t="s">
        <v>678</v>
      </c>
      <c r="B195" s="268" t="s">
        <v>334</v>
      </c>
      <c r="C195" s="266" t="s">
        <v>341</v>
      </c>
      <c r="D195" s="268" t="s">
        <v>136</v>
      </c>
      <c r="E195" s="268" t="s">
        <v>137</v>
      </c>
      <c r="F195" s="269">
        <f t="shared" si="168"/>
        <v>81.7357894736842</v>
      </c>
      <c r="G195" s="269">
        <f t="shared" si="169"/>
        <v>79.2837157894737</v>
      </c>
      <c r="H195" s="268" t="s">
        <v>75</v>
      </c>
      <c r="I195" s="326"/>
      <c r="J195" s="268" t="s">
        <v>75</v>
      </c>
      <c r="K195" s="265"/>
      <c r="L195" s="276">
        <v>31.14</v>
      </c>
      <c r="M195" s="269">
        <f t="shared" si="170"/>
        <v>30.2058</v>
      </c>
      <c r="N195" s="276">
        <v>102.44</v>
      </c>
      <c r="O195" s="269">
        <f t="shared" si="171"/>
        <v>99.3668</v>
      </c>
      <c r="P195" s="276">
        <f t="shared" si="172"/>
        <v>27.6263684210526</v>
      </c>
      <c r="Q195" s="276">
        <f t="shared" si="173"/>
        <v>26.797577368421</v>
      </c>
      <c r="R195" s="276">
        <f t="shared" si="174"/>
        <v>18.4175789473684</v>
      </c>
      <c r="S195" s="276">
        <f t="shared" si="175"/>
        <v>17.8650515789474</v>
      </c>
      <c r="T195" s="275">
        <f t="shared" si="176"/>
        <v>261.359736842105</v>
      </c>
      <c r="U195" s="275">
        <f t="shared" si="177"/>
        <v>253.518944736842</v>
      </c>
      <c r="V195" s="302">
        <f t="shared" si="179"/>
        <v>0.97</v>
      </c>
      <c r="W195" s="303">
        <f t="shared" si="178"/>
        <v>1</v>
      </c>
      <c r="X195" s="304">
        <f>IFERROR(VLOOKUP(E195,人工费调整!B:E,4,FALSE),0)</f>
        <v>1.02631578947368</v>
      </c>
      <c r="Y195" s="332">
        <v>79.64</v>
      </c>
      <c r="Z195" s="333"/>
      <c r="AB195" s="308"/>
    </row>
    <row r="196" s="238" customFormat="1" ht="72" customHeight="1" outlineLevel="2" spans="1:28">
      <c r="A196" s="264" t="s">
        <v>679</v>
      </c>
      <c r="B196" s="268" t="s">
        <v>343</v>
      </c>
      <c r="C196" s="266" t="s">
        <v>344</v>
      </c>
      <c r="D196" s="268" t="s">
        <v>136</v>
      </c>
      <c r="E196" s="268" t="s">
        <v>137</v>
      </c>
      <c r="F196" s="269">
        <f t="shared" si="168"/>
        <v>55.7084210526316</v>
      </c>
      <c r="G196" s="269">
        <f t="shared" si="169"/>
        <v>54.0371684210526</v>
      </c>
      <c r="H196" s="268" t="s">
        <v>75</v>
      </c>
      <c r="I196" s="326"/>
      <c r="J196" s="268" t="s">
        <v>75</v>
      </c>
      <c r="K196" s="265"/>
      <c r="L196" s="276">
        <v>8.43</v>
      </c>
      <c r="M196" s="269">
        <f t="shared" si="170"/>
        <v>8.1771</v>
      </c>
      <c r="N196" s="276">
        <v>206.86</v>
      </c>
      <c r="O196" s="269">
        <f t="shared" si="171"/>
        <v>200.6542</v>
      </c>
      <c r="P196" s="276">
        <f t="shared" si="172"/>
        <v>39.3852631578947</v>
      </c>
      <c r="Q196" s="276">
        <f t="shared" si="173"/>
        <v>38.2037052631579</v>
      </c>
      <c r="R196" s="276">
        <f t="shared" si="174"/>
        <v>26.2568421052632</v>
      </c>
      <c r="S196" s="276">
        <f t="shared" si="175"/>
        <v>25.4691368421053</v>
      </c>
      <c r="T196" s="275">
        <f t="shared" si="176"/>
        <v>336.640526315789</v>
      </c>
      <c r="U196" s="275">
        <f t="shared" si="177"/>
        <v>326.541310526316</v>
      </c>
      <c r="V196" s="302">
        <f t="shared" si="179"/>
        <v>0.97</v>
      </c>
      <c r="W196" s="303">
        <f t="shared" si="178"/>
        <v>1</v>
      </c>
      <c r="X196" s="304">
        <f>IFERROR(VLOOKUP(E196,人工费调整!B:E,4,FALSE),0)</f>
        <v>1.02631578947368</v>
      </c>
      <c r="Y196" s="332">
        <v>54.28</v>
      </c>
      <c r="Z196" s="311"/>
      <c r="AB196" s="308"/>
    </row>
    <row r="197" s="240" customFormat="1" ht="72" customHeight="1" outlineLevel="2" spans="1:36">
      <c r="A197" s="264" t="s">
        <v>680</v>
      </c>
      <c r="B197" s="268" t="s">
        <v>343</v>
      </c>
      <c r="C197" s="266" t="s">
        <v>346</v>
      </c>
      <c r="D197" s="268" t="s">
        <v>136</v>
      </c>
      <c r="E197" s="268" t="s">
        <v>137</v>
      </c>
      <c r="F197" s="269">
        <f t="shared" si="168"/>
        <v>41.1244736842105</v>
      </c>
      <c r="G197" s="269">
        <f t="shared" si="169"/>
        <v>39.8907394736842</v>
      </c>
      <c r="H197" s="268" t="s">
        <v>75</v>
      </c>
      <c r="I197" s="326"/>
      <c r="J197" s="268" t="s">
        <v>75</v>
      </c>
      <c r="K197" s="265"/>
      <c r="L197" s="276">
        <v>8.02</v>
      </c>
      <c r="M197" s="269">
        <f t="shared" si="170"/>
        <v>7.7794</v>
      </c>
      <c r="N197" s="276">
        <v>173.45</v>
      </c>
      <c r="O197" s="269">
        <f t="shared" si="171"/>
        <v>168.2465</v>
      </c>
      <c r="P197" s="276">
        <f t="shared" si="172"/>
        <v>32.1861710526316</v>
      </c>
      <c r="Q197" s="276">
        <f t="shared" si="173"/>
        <v>31.2205859210526</v>
      </c>
      <c r="R197" s="276">
        <f t="shared" si="174"/>
        <v>21.4574473684211</v>
      </c>
      <c r="S197" s="276">
        <f t="shared" si="175"/>
        <v>20.8137239473684</v>
      </c>
      <c r="T197" s="275">
        <f t="shared" si="176"/>
        <v>276.238092105263</v>
      </c>
      <c r="U197" s="275">
        <f t="shared" si="177"/>
        <v>267.950949342105</v>
      </c>
      <c r="V197" s="302">
        <f t="shared" si="179"/>
        <v>0.97</v>
      </c>
      <c r="W197" s="303">
        <f t="shared" si="178"/>
        <v>1</v>
      </c>
      <c r="X197" s="304">
        <f>IFERROR(VLOOKUP(E197,人工费调整!B:E,4,FALSE),0)</f>
        <v>1.02631578947368</v>
      </c>
      <c r="Y197" s="332">
        <v>40.07</v>
      </c>
      <c r="Z197" s="311"/>
      <c r="AA197" s="238"/>
      <c r="AB197" s="308"/>
      <c r="AC197" s="238"/>
      <c r="AD197" s="238"/>
      <c r="AE197" s="238"/>
      <c r="AF197" s="238"/>
      <c r="AG197" s="238"/>
      <c r="AH197" s="238"/>
      <c r="AI197" s="238"/>
      <c r="AJ197" s="238"/>
    </row>
    <row r="198" s="240" customFormat="1" ht="75" customHeight="1" outlineLevel="2" spans="1:36">
      <c r="A198" s="264" t="s">
        <v>681</v>
      </c>
      <c r="B198" s="268" t="s">
        <v>343</v>
      </c>
      <c r="C198" s="266" t="s">
        <v>348</v>
      </c>
      <c r="D198" s="268" t="s">
        <v>136</v>
      </c>
      <c r="E198" s="268" t="s">
        <v>137</v>
      </c>
      <c r="F198" s="269">
        <f t="shared" si="168"/>
        <v>27.0434210526316</v>
      </c>
      <c r="G198" s="269">
        <f t="shared" si="169"/>
        <v>26.2321184210527</v>
      </c>
      <c r="H198" s="268" t="s">
        <v>75</v>
      </c>
      <c r="I198" s="326"/>
      <c r="J198" s="268" t="s">
        <v>75</v>
      </c>
      <c r="K198" s="265"/>
      <c r="L198" s="276">
        <v>7.82</v>
      </c>
      <c r="M198" s="269">
        <f t="shared" si="170"/>
        <v>7.5854</v>
      </c>
      <c r="N198" s="276">
        <v>170.45</v>
      </c>
      <c r="O198" s="269">
        <f t="shared" si="171"/>
        <v>165.3365</v>
      </c>
      <c r="P198" s="276">
        <f t="shared" si="172"/>
        <v>29.6240131578947</v>
      </c>
      <c r="Q198" s="276">
        <f t="shared" si="173"/>
        <v>28.7352927631579</v>
      </c>
      <c r="R198" s="276">
        <f t="shared" si="174"/>
        <v>19.7493421052632</v>
      </c>
      <c r="S198" s="276">
        <f t="shared" si="175"/>
        <v>19.1568618421053</v>
      </c>
      <c r="T198" s="275">
        <f t="shared" si="176"/>
        <v>254.686776315789</v>
      </c>
      <c r="U198" s="275">
        <f t="shared" si="177"/>
        <v>247.046173026316</v>
      </c>
      <c r="V198" s="302">
        <f t="shared" si="179"/>
        <v>0.97</v>
      </c>
      <c r="W198" s="303">
        <f t="shared" si="178"/>
        <v>1</v>
      </c>
      <c r="X198" s="304">
        <f>IFERROR(VLOOKUP(E198,人工费调整!B:E,4,FALSE),0)</f>
        <v>1.02631578947368</v>
      </c>
      <c r="Y198" s="332">
        <v>26.35</v>
      </c>
      <c r="Z198" s="311"/>
      <c r="AA198" s="238"/>
      <c r="AB198" s="308"/>
      <c r="AC198" s="238"/>
      <c r="AD198" s="238"/>
      <c r="AE198" s="238"/>
      <c r="AF198" s="238"/>
      <c r="AG198" s="238"/>
      <c r="AH198" s="238"/>
      <c r="AI198" s="238"/>
      <c r="AJ198" s="238"/>
    </row>
    <row r="199" s="240" customFormat="1" ht="80" customHeight="1" outlineLevel="2" spans="1:36">
      <c r="A199" s="264" t="s">
        <v>682</v>
      </c>
      <c r="B199" s="268" t="s">
        <v>350</v>
      </c>
      <c r="C199" s="266" t="s">
        <v>351</v>
      </c>
      <c r="D199" s="268" t="s">
        <v>136</v>
      </c>
      <c r="E199" s="268" t="s">
        <v>352</v>
      </c>
      <c r="F199" s="269">
        <f t="shared" si="168"/>
        <v>22.7571428571429</v>
      </c>
      <c r="G199" s="269">
        <f t="shared" si="169"/>
        <v>22.0744285714286</v>
      </c>
      <c r="H199" s="268" t="s">
        <v>353</v>
      </c>
      <c r="I199" s="326"/>
      <c r="J199" s="268" t="s">
        <v>136</v>
      </c>
      <c r="K199" s="279">
        <v>1.2</v>
      </c>
      <c r="L199" s="276">
        <v>2.5</v>
      </c>
      <c r="M199" s="269">
        <f t="shared" si="170"/>
        <v>2.425</v>
      </c>
      <c r="N199" s="276">
        <v>9.01</v>
      </c>
      <c r="O199" s="269">
        <f t="shared" si="171"/>
        <v>8.7397</v>
      </c>
      <c r="P199" s="276">
        <f t="shared" si="172"/>
        <v>4.76507142857143</v>
      </c>
      <c r="Q199" s="276">
        <f t="shared" si="173"/>
        <v>4.62211928571429</v>
      </c>
      <c r="R199" s="276">
        <f t="shared" si="174"/>
        <v>3.17671428571429</v>
      </c>
      <c r="S199" s="276">
        <f t="shared" si="175"/>
        <v>3.08141285714286</v>
      </c>
      <c r="T199" s="275">
        <f t="shared" si="176"/>
        <v>42.2089285714286</v>
      </c>
      <c r="U199" s="275">
        <f t="shared" si="177"/>
        <v>40.9426607142858</v>
      </c>
      <c r="V199" s="302">
        <f t="shared" ref="V199:V208" si="180">$V$187</f>
        <v>0.97</v>
      </c>
      <c r="W199" s="303">
        <f t="shared" si="178"/>
        <v>1</v>
      </c>
      <c r="X199" s="304">
        <f>IFERROR(VLOOKUP(E199,人工费调整!B:E,4,FALSE),0)</f>
        <v>1.05357142857143</v>
      </c>
      <c r="Y199" s="310">
        <v>21.6</v>
      </c>
      <c r="Z199" s="246"/>
      <c r="AA199" s="238"/>
      <c r="AB199" s="308"/>
      <c r="AC199" s="238"/>
      <c r="AD199" s="238"/>
      <c r="AE199" s="238"/>
      <c r="AF199" s="238"/>
      <c r="AG199" s="238"/>
      <c r="AH199" s="238"/>
      <c r="AI199" s="238"/>
      <c r="AJ199" s="238"/>
    </row>
    <row r="200" s="241" customFormat="1" ht="102" customHeight="1" outlineLevel="2" spans="1:36">
      <c r="A200" s="264" t="s">
        <v>683</v>
      </c>
      <c r="B200" s="320" t="s">
        <v>684</v>
      </c>
      <c r="C200" s="266" t="s">
        <v>685</v>
      </c>
      <c r="D200" s="268" t="s">
        <v>136</v>
      </c>
      <c r="E200" s="268" t="s">
        <v>137</v>
      </c>
      <c r="F200" s="269">
        <f t="shared" si="168"/>
        <v>96.8226315789474</v>
      </c>
      <c r="G200" s="269">
        <f t="shared" si="169"/>
        <v>93.917952631579</v>
      </c>
      <c r="H200" s="268" t="s">
        <v>686</v>
      </c>
      <c r="I200" s="326"/>
      <c r="J200" s="268" t="s">
        <v>136</v>
      </c>
      <c r="K200" s="279">
        <v>1.2</v>
      </c>
      <c r="L200" s="276">
        <v>2.25</v>
      </c>
      <c r="M200" s="269">
        <f t="shared" si="170"/>
        <v>2.1825</v>
      </c>
      <c r="N200" s="276">
        <v>88.72</v>
      </c>
      <c r="O200" s="269">
        <f t="shared" si="171"/>
        <v>86.0584</v>
      </c>
      <c r="P200" s="276">
        <f t="shared" si="172"/>
        <v>27.8313947368421</v>
      </c>
      <c r="Q200" s="276">
        <f t="shared" si="173"/>
        <v>26.9964528947368</v>
      </c>
      <c r="R200" s="276">
        <f t="shared" si="174"/>
        <v>18.5542631578947</v>
      </c>
      <c r="S200" s="276">
        <f t="shared" si="175"/>
        <v>17.9976352631579</v>
      </c>
      <c r="T200" s="275">
        <f t="shared" si="176"/>
        <v>234.178289473684</v>
      </c>
      <c r="U200" s="275">
        <f t="shared" si="177"/>
        <v>227.152940789474</v>
      </c>
      <c r="V200" s="302">
        <f t="shared" si="180"/>
        <v>0.97</v>
      </c>
      <c r="W200" s="303">
        <f t="shared" si="178"/>
        <v>1</v>
      </c>
      <c r="X200" s="304">
        <f>IFERROR(VLOOKUP(E200,人工费调整!B:E,4,FALSE),0)</f>
        <v>1.02631578947368</v>
      </c>
      <c r="Y200" s="310">
        <v>94.34</v>
      </c>
      <c r="Z200" s="246"/>
      <c r="AA200" s="238"/>
      <c r="AB200" s="308"/>
      <c r="AC200" s="238"/>
      <c r="AD200" s="238"/>
      <c r="AE200" s="238"/>
      <c r="AF200" s="238"/>
      <c r="AG200" s="238"/>
      <c r="AH200" s="238"/>
      <c r="AI200" s="238"/>
      <c r="AJ200" s="238"/>
    </row>
    <row r="201" s="241" customFormat="1" ht="95" customHeight="1" outlineLevel="2" spans="1:36">
      <c r="A201" s="264" t="s">
        <v>687</v>
      </c>
      <c r="B201" s="320" t="s">
        <v>355</v>
      </c>
      <c r="C201" s="266" t="s">
        <v>356</v>
      </c>
      <c r="D201" s="268" t="s">
        <v>232</v>
      </c>
      <c r="E201" s="268" t="s">
        <v>137</v>
      </c>
      <c r="F201" s="269">
        <f t="shared" si="168"/>
        <v>732.871578947369</v>
      </c>
      <c r="G201" s="269">
        <f t="shared" si="169"/>
        <v>710.885431578948</v>
      </c>
      <c r="H201" s="321" t="s">
        <v>357</v>
      </c>
      <c r="I201" s="326"/>
      <c r="J201" s="268" t="s">
        <v>232</v>
      </c>
      <c r="K201" s="279">
        <v>0.1</v>
      </c>
      <c r="L201" s="276">
        <v>41.4</v>
      </c>
      <c r="M201" s="269">
        <f t="shared" si="170"/>
        <v>40.158</v>
      </c>
      <c r="N201" s="276">
        <v>108.27</v>
      </c>
      <c r="O201" s="269">
        <f t="shared" si="171"/>
        <v>105.0219</v>
      </c>
      <c r="P201" s="276">
        <f t="shared" si="172"/>
        <v>126.171236842105</v>
      </c>
      <c r="Q201" s="276">
        <f t="shared" si="173"/>
        <v>122.386099736842</v>
      </c>
      <c r="R201" s="276">
        <f t="shared" si="174"/>
        <v>84.1141578947369</v>
      </c>
      <c r="S201" s="276">
        <f t="shared" si="175"/>
        <v>81.5907331578948</v>
      </c>
      <c r="T201" s="275">
        <f t="shared" si="176"/>
        <v>1092.82697368421</v>
      </c>
      <c r="U201" s="275">
        <f t="shared" si="177"/>
        <v>1060.04216447368</v>
      </c>
      <c r="V201" s="302">
        <f t="shared" si="180"/>
        <v>0.97</v>
      </c>
      <c r="W201" s="303">
        <f t="shared" si="178"/>
        <v>1</v>
      </c>
      <c r="X201" s="304">
        <f>IFERROR(VLOOKUP(E201,人工费调整!B:E,4,FALSE),0)</f>
        <v>1.02631578947368</v>
      </c>
      <c r="Y201" s="313">
        <v>714.08</v>
      </c>
      <c r="Z201" s="246"/>
      <c r="AA201" s="238"/>
      <c r="AB201" s="308"/>
      <c r="AC201" s="238"/>
      <c r="AD201" s="238"/>
      <c r="AE201" s="238"/>
      <c r="AF201" s="238"/>
      <c r="AG201" s="238"/>
      <c r="AH201" s="238"/>
      <c r="AI201" s="238"/>
      <c r="AJ201" s="238"/>
    </row>
    <row r="202" s="240" customFormat="1" ht="58" customHeight="1" outlineLevel="2" spans="1:36">
      <c r="A202" s="264" t="s">
        <v>688</v>
      </c>
      <c r="B202" s="320" t="s">
        <v>359</v>
      </c>
      <c r="C202" s="266" t="s">
        <v>360</v>
      </c>
      <c r="D202" s="268" t="s">
        <v>232</v>
      </c>
      <c r="E202" s="268" t="s">
        <v>137</v>
      </c>
      <c r="F202" s="269">
        <f t="shared" si="168"/>
        <v>622.942894736842</v>
      </c>
      <c r="G202" s="269">
        <f t="shared" si="169"/>
        <v>604.254607894737</v>
      </c>
      <c r="H202" s="321" t="s">
        <v>357</v>
      </c>
      <c r="I202" s="326"/>
      <c r="J202" s="268" t="s">
        <v>232</v>
      </c>
      <c r="K202" s="279">
        <v>1.01</v>
      </c>
      <c r="L202" s="278">
        <v>35.19</v>
      </c>
      <c r="M202" s="269">
        <f t="shared" si="170"/>
        <v>34.1343</v>
      </c>
      <c r="N202" s="278">
        <v>92.03</v>
      </c>
      <c r="O202" s="269">
        <f t="shared" si="171"/>
        <v>89.2691</v>
      </c>
      <c r="P202" s="278">
        <f t="shared" si="172"/>
        <v>107.245934210526</v>
      </c>
      <c r="Q202" s="278">
        <f t="shared" si="173"/>
        <v>104.028556184211</v>
      </c>
      <c r="R202" s="278">
        <f t="shared" si="174"/>
        <v>71.4972894736842</v>
      </c>
      <c r="S202" s="278">
        <f t="shared" si="175"/>
        <v>69.3523707894737</v>
      </c>
      <c r="T202" s="275">
        <f t="shared" si="176"/>
        <v>928.906118421053</v>
      </c>
      <c r="U202" s="275">
        <f t="shared" si="177"/>
        <v>901.038934868421</v>
      </c>
      <c r="V202" s="302">
        <f t="shared" si="180"/>
        <v>0.97</v>
      </c>
      <c r="W202" s="303">
        <f t="shared" si="178"/>
        <v>1</v>
      </c>
      <c r="X202" s="304">
        <f>IFERROR(VLOOKUP(E202,人工费调整!B:E,4,FALSE),0)</f>
        <v>1.02631578947368</v>
      </c>
      <c r="Y202" s="313">
        <v>606.97</v>
      </c>
      <c r="Z202" s="246"/>
      <c r="AA202" s="238"/>
      <c r="AB202" s="308"/>
      <c r="AC202" s="238"/>
      <c r="AD202" s="238"/>
      <c r="AE202" s="238"/>
      <c r="AF202" s="238"/>
      <c r="AG202" s="238"/>
      <c r="AH202" s="238"/>
      <c r="AI202" s="238"/>
      <c r="AJ202" s="238"/>
    </row>
    <row r="203" s="240" customFormat="1" ht="82" customHeight="1" outlineLevel="2" spans="1:36">
      <c r="A203" s="264" t="s">
        <v>689</v>
      </c>
      <c r="B203" s="268" t="s">
        <v>362</v>
      </c>
      <c r="C203" s="266" t="s">
        <v>363</v>
      </c>
      <c r="D203" s="268" t="s">
        <v>136</v>
      </c>
      <c r="E203" s="268" t="s">
        <v>137</v>
      </c>
      <c r="F203" s="269">
        <f t="shared" si="168"/>
        <v>109.2</v>
      </c>
      <c r="G203" s="269">
        <f t="shared" si="169"/>
        <v>105.924</v>
      </c>
      <c r="H203" s="268" t="s">
        <v>75</v>
      </c>
      <c r="I203" s="326"/>
      <c r="J203" s="268" t="s">
        <v>75</v>
      </c>
      <c r="K203" s="268"/>
      <c r="L203" s="276">
        <v>0</v>
      </c>
      <c r="M203" s="269">
        <f t="shared" si="170"/>
        <v>0</v>
      </c>
      <c r="N203" s="276">
        <v>391.1</v>
      </c>
      <c r="O203" s="269">
        <f t="shared" si="171"/>
        <v>379.367</v>
      </c>
      <c r="P203" s="276">
        <f t="shared" si="172"/>
        <v>75.045</v>
      </c>
      <c r="Q203" s="276">
        <f t="shared" si="173"/>
        <v>72.79365</v>
      </c>
      <c r="R203" s="276">
        <f t="shared" si="174"/>
        <v>50.03</v>
      </c>
      <c r="S203" s="276">
        <f t="shared" si="175"/>
        <v>48.5291</v>
      </c>
      <c r="T203" s="275">
        <f t="shared" si="176"/>
        <v>625.375</v>
      </c>
      <c r="U203" s="275">
        <f t="shared" si="177"/>
        <v>606.61375</v>
      </c>
      <c r="V203" s="302">
        <f t="shared" si="180"/>
        <v>0.97</v>
      </c>
      <c r="W203" s="303">
        <f t="shared" si="178"/>
        <v>1</v>
      </c>
      <c r="X203" s="304">
        <f>IFERROR(VLOOKUP(E203,人工费调整!B:E,4,FALSE),0)</f>
        <v>1.02631578947368</v>
      </c>
      <c r="Y203" s="332">
        <v>106.4</v>
      </c>
      <c r="Z203" s="246"/>
      <c r="AA203" s="238"/>
      <c r="AB203" s="308"/>
      <c r="AC203" s="238"/>
      <c r="AD203" s="238"/>
      <c r="AE203" s="238"/>
      <c r="AF203" s="238"/>
      <c r="AG203" s="238"/>
      <c r="AH203" s="238"/>
      <c r="AI203" s="238"/>
      <c r="AJ203" s="238"/>
    </row>
    <row r="204" s="240" customFormat="1" ht="62" customHeight="1" outlineLevel="2" spans="1:36">
      <c r="A204" s="264" t="s">
        <v>690</v>
      </c>
      <c r="B204" s="268" t="s">
        <v>362</v>
      </c>
      <c r="C204" s="266" t="s">
        <v>365</v>
      </c>
      <c r="D204" s="268" t="s">
        <v>136</v>
      </c>
      <c r="E204" s="268" t="s">
        <v>137</v>
      </c>
      <c r="F204" s="269">
        <f t="shared" si="168"/>
        <v>156</v>
      </c>
      <c r="G204" s="269">
        <f t="shared" si="169"/>
        <v>151.32</v>
      </c>
      <c r="H204" s="268" t="s">
        <v>75</v>
      </c>
      <c r="I204" s="326"/>
      <c r="J204" s="268" t="s">
        <v>75</v>
      </c>
      <c r="K204" s="268"/>
      <c r="L204" s="276">
        <v>0</v>
      </c>
      <c r="M204" s="269">
        <f t="shared" si="170"/>
        <v>0</v>
      </c>
      <c r="N204" s="276">
        <v>558.71</v>
      </c>
      <c r="O204" s="269">
        <f t="shared" si="171"/>
        <v>541.9487</v>
      </c>
      <c r="P204" s="276">
        <f t="shared" si="172"/>
        <v>107.2065</v>
      </c>
      <c r="Q204" s="276">
        <f t="shared" si="173"/>
        <v>103.990305</v>
      </c>
      <c r="R204" s="276">
        <f t="shared" si="174"/>
        <v>71.471</v>
      </c>
      <c r="S204" s="276">
        <f t="shared" si="175"/>
        <v>69.32687</v>
      </c>
      <c r="T204" s="275">
        <f t="shared" si="176"/>
        <v>893.3875</v>
      </c>
      <c r="U204" s="275">
        <f t="shared" si="177"/>
        <v>866.585875</v>
      </c>
      <c r="V204" s="302">
        <f t="shared" si="180"/>
        <v>0.97</v>
      </c>
      <c r="W204" s="303">
        <f t="shared" si="178"/>
        <v>1</v>
      </c>
      <c r="X204" s="304">
        <f>IFERROR(VLOOKUP(E204,人工费调整!B:E,4,FALSE),0)</f>
        <v>1.02631578947368</v>
      </c>
      <c r="Y204" s="310">
        <v>152</v>
      </c>
      <c r="Z204" s="246"/>
      <c r="AA204" s="238"/>
      <c r="AB204" s="308"/>
      <c r="AC204" s="238"/>
      <c r="AD204" s="238"/>
      <c r="AE204" s="238"/>
      <c r="AF204" s="238"/>
      <c r="AG204" s="238"/>
      <c r="AH204" s="238"/>
      <c r="AI204" s="238"/>
      <c r="AJ204" s="238"/>
    </row>
    <row r="205" s="240" customFormat="1" ht="49" customHeight="1" outlineLevel="2" spans="1:36">
      <c r="A205" s="264" t="s">
        <v>691</v>
      </c>
      <c r="B205" s="268" t="s">
        <v>367</v>
      </c>
      <c r="C205" s="266" t="s">
        <v>368</v>
      </c>
      <c r="D205" s="268" t="s">
        <v>136</v>
      </c>
      <c r="E205" s="268" t="s">
        <v>137</v>
      </c>
      <c r="F205" s="269">
        <f t="shared" si="168"/>
        <v>223.952368421053</v>
      </c>
      <c r="G205" s="269">
        <f t="shared" si="169"/>
        <v>217.233797368421</v>
      </c>
      <c r="H205" s="268" t="s">
        <v>75</v>
      </c>
      <c r="I205" s="326"/>
      <c r="J205" s="268" t="s">
        <v>75</v>
      </c>
      <c r="K205" s="268"/>
      <c r="L205" s="276">
        <v>27.18</v>
      </c>
      <c r="M205" s="269">
        <f t="shared" si="170"/>
        <v>26.3646</v>
      </c>
      <c r="N205" s="276">
        <v>0</v>
      </c>
      <c r="O205" s="269">
        <f t="shared" si="171"/>
        <v>0</v>
      </c>
      <c r="P205" s="276">
        <f t="shared" si="172"/>
        <v>33.5928552631579</v>
      </c>
      <c r="Q205" s="276">
        <f t="shared" si="173"/>
        <v>32.5850696052632</v>
      </c>
      <c r="R205" s="276">
        <f t="shared" si="174"/>
        <v>22.3952368421053</v>
      </c>
      <c r="S205" s="276">
        <f t="shared" si="175"/>
        <v>21.7233797368421</v>
      </c>
      <c r="T205" s="275">
        <f t="shared" si="176"/>
        <v>307.120460526316</v>
      </c>
      <c r="U205" s="275">
        <f t="shared" si="177"/>
        <v>297.906846710527</v>
      </c>
      <c r="V205" s="302">
        <f t="shared" si="180"/>
        <v>0.97</v>
      </c>
      <c r="W205" s="303">
        <f t="shared" si="178"/>
        <v>1</v>
      </c>
      <c r="X205" s="304">
        <f>IFERROR(VLOOKUP(E205,人工费调整!B:E,4,FALSE),0)</f>
        <v>1.02631578947368</v>
      </c>
      <c r="Y205" s="310">
        <v>218.21</v>
      </c>
      <c r="Z205" s="246"/>
      <c r="AA205" s="238"/>
      <c r="AB205" s="308"/>
      <c r="AC205" s="238"/>
      <c r="AD205" s="238"/>
      <c r="AE205" s="238"/>
      <c r="AF205" s="238"/>
      <c r="AG205" s="238"/>
      <c r="AH205" s="238"/>
      <c r="AI205" s="238"/>
      <c r="AJ205" s="238"/>
    </row>
    <row r="206" s="240" customFormat="1" ht="83" customHeight="1" outlineLevel="2" spans="1:36">
      <c r="A206" s="264" t="s">
        <v>692</v>
      </c>
      <c r="B206" s="268" t="s">
        <v>370</v>
      </c>
      <c r="C206" s="266" t="s">
        <v>371</v>
      </c>
      <c r="D206" s="268" t="s">
        <v>232</v>
      </c>
      <c r="E206" s="268" t="s">
        <v>137</v>
      </c>
      <c r="F206" s="269">
        <f t="shared" si="168"/>
        <v>435.106578947368</v>
      </c>
      <c r="G206" s="269">
        <f t="shared" si="169"/>
        <v>422.053381578947</v>
      </c>
      <c r="H206" s="268" t="s">
        <v>372</v>
      </c>
      <c r="I206" s="326"/>
      <c r="J206" s="268" t="s">
        <v>232</v>
      </c>
      <c r="K206" s="279">
        <v>1.03</v>
      </c>
      <c r="L206" s="276">
        <v>87.06</v>
      </c>
      <c r="M206" s="269">
        <f t="shared" si="170"/>
        <v>84.4482</v>
      </c>
      <c r="N206" s="276">
        <v>377.25</v>
      </c>
      <c r="O206" s="269">
        <f t="shared" si="171"/>
        <v>365.9325</v>
      </c>
      <c r="P206" s="276">
        <f t="shared" si="172"/>
        <v>121.853486842105</v>
      </c>
      <c r="Q206" s="276">
        <f t="shared" si="173"/>
        <v>118.197882236842</v>
      </c>
      <c r="R206" s="276">
        <f t="shared" si="174"/>
        <v>81.2356578947368</v>
      </c>
      <c r="S206" s="276">
        <f t="shared" si="175"/>
        <v>78.7985881578947</v>
      </c>
      <c r="T206" s="275">
        <f t="shared" si="176"/>
        <v>1102.50572368421</v>
      </c>
      <c r="U206" s="275">
        <f t="shared" si="177"/>
        <v>1069.43055197368</v>
      </c>
      <c r="V206" s="302">
        <f t="shared" si="180"/>
        <v>0.97</v>
      </c>
      <c r="W206" s="303">
        <f t="shared" si="178"/>
        <v>1</v>
      </c>
      <c r="X206" s="304">
        <f>IFERROR(VLOOKUP(E206,人工费调整!B:E,4,FALSE),0)</f>
        <v>1.02631578947368</v>
      </c>
      <c r="Y206" s="332">
        <v>423.95</v>
      </c>
      <c r="Z206" s="246"/>
      <c r="AA206" s="238"/>
      <c r="AB206" s="308"/>
      <c r="AC206" s="238"/>
      <c r="AD206" s="238"/>
      <c r="AE206" s="238"/>
      <c r="AF206" s="238"/>
      <c r="AG206" s="238"/>
      <c r="AH206" s="238"/>
      <c r="AI206" s="238"/>
      <c r="AJ206" s="238"/>
    </row>
    <row r="207" s="240" customFormat="1" ht="54" customHeight="1" outlineLevel="2" spans="1:36">
      <c r="A207" s="264" t="s">
        <v>693</v>
      </c>
      <c r="B207" s="268" t="s">
        <v>374</v>
      </c>
      <c r="C207" s="266" t="s">
        <v>375</v>
      </c>
      <c r="D207" s="268" t="s">
        <v>376</v>
      </c>
      <c r="E207" s="268" t="s">
        <v>137</v>
      </c>
      <c r="F207" s="269">
        <f t="shared" si="168"/>
        <v>4.94684210526316</v>
      </c>
      <c r="G207" s="269">
        <f t="shared" si="169"/>
        <v>4.79843684210527</v>
      </c>
      <c r="H207" s="268" t="s">
        <v>75</v>
      </c>
      <c r="I207" s="326"/>
      <c r="J207" s="268" t="s">
        <v>75</v>
      </c>
      <c r="K207" s="279"/>
      <c r="L207" s="276">
        <v>0</v>
      </c>
      <c r="M207" s="269">
        <f t="shared" si="170"/>
        <v>0</v>
      </c>
      <c r="N207" s="276">
        <v>0</v>
      </c>
      <c r="O207" s="269">
        <f t="shared" si="171"/>
        <v>0</v>
      </c>
      <c r="P207" s="276">
        <f t="shared" si="172"/>
        <v>0.742026315789474</v>
      </c>
      <c r="Q207" s="276">
        <f t="shared" si="173"/>
        <v>0.71976552631579</v>
      </c>
      <c r="R207" s="276">
        <f t="shared" si="174"/>
        <v>0.494684210526316</v>
      </c>
      <c r="S207" s="276">
        <f t="shared" si="175"/>
        <v>0.479843684210527</v>
      </c>
      <c r="T207" s="275">
        <f t="shared" si="176"/>
        <v>6.18355263157895</v>
      </c>
      <c r="U207" s="275">
        <f t="shared" si="177"/>
        <v>5.99804605263158</v>
      </c>
      <c r="V207" s="302">
        <f t="shared" si="180"/>
        <v>0.97</v>
      </c>
      <c r="W207" s="303">
        <f t="shared" si="178"/>
        <v>1</v>
      </c>
      <c r="X207" s="304">
        <f>IFERROR(VLOOKUP(E207,人工费调整!B:E,4,FALSE),0)</f>
        <v>1.02631578947368</v>
      </c>
      <c r="Y207" s="310">
        <v>4.82</v>
      </c>
      <c r="Z207" s="246"/>
      <c r="AA207" s="238"/>
      <c r="AB207" s="308"/>
      <c r="AC207" s="238"/>
      <c r="AD207" s="238"/>
      <c r="AE207" s="238"/>
      <c r="AF207" s="238"/>
      <c r="AG207" s="238"/>
      <c r="AH207" s="238"/>
      <c r="AI207" s="238"/>
      <c r="AJ207" s="238"/>
    </row>
    <row r="208" s="240" customFormat="1" ht="80" customHeight="1" outlineLevel="2" spans="1:36">
      <c r="A208" s="264" t="s">
        <v>694</v>
      </c>
      <c r="B208" s="268" t="s">
        <v>378</v>
      </c>
      <c r="C208" s="266" t="s">
        <v>379</v>
      </c>
      <c r="D208" s="268" t="s">
        <v>264</v>
      </c>
      <c r="E208" s="268" t="s">
        <v>137</v>
      </c>
      <c r="F208" s="269">
        <f t="shared" si="168"/>
        <v>3.07894736842105</v>
      </c>
      <c r="G208" s="269">
        <f t="shared" si="169"/>
        <v>2.98657894736842</v>
      </c>
      <c r="H208" s="268" t="s">
        <v>380</v>
      </c>
      <c r="I208" s="326"/>
      <c r="J208" s="279" t="s">
        <v>264</v>
      </c>
      <c r="K208" s="283">
        <v>1.015</v>
      </c>
      <c r="L208" s="276">
        <v>0.2</v>
      </c>
      <c r="M208" s="269">
        <f t="shared" si="170"/>
        <v>0.194</v>
      </c>
      <c r="N208" s="276">
        <v>0.8</v>
      </c>
      <c r="O208" s="269">
        <f t="shared" si="171"/>
        <v>0.776</v>
      </c>
      <c r="P208" s="276">
        <f t="shared" si="172"/>
        <v>0.581842105263158</v>
      </c>
      <c r="Q208" s="276">
        <f t="shared" si="173"/>
        <v>0.564386842105263</v>
      </c>
      <c r="R208" s="276">
        <f t="shared" si="174"/>
        <v>0.387894736842105</v>
      </c>
      <c r="S208" s="276">
        <f t="shared" si="175"/>
        <v>0.376257894736842</v>
      </c>
      <c r="T208" s="275">
        <f t="shared" si="176"/>
        <v>5.04868421052632</v>
      </c>
      <c r="U208" s="275">
        <f t="shared" si="177"/>
        <v>4.89722368421052</v>
      </c>
      <c r="V208" s="302">
        <f t="shared" si="180"/>
        <v>0.97</v>
      </c>
      <c r="W208" s="303">
        <f t="shared" si="178"/>
        <v>1</v>
      </c>
      <c r="X208" s="304">
        <f>IFERROR(VLOOKUP(E208,人工费调整!B:E,4,FALSE),0)</f>
        <v>1.02631578947368</v>
      </c>
      <c r="Y208" s="310">
        <v>3</v>
      </c>
      <c r="Z208" s="246"/>
      <c r="AA208" s="238"/>
      <c r="AB208" s="308"/>
      <c r="AC208" s="238"/>
      <c r="AD208" s="238"/>
      <c r="AE208" s="238"/>
      <c r="AF208" s="238"/>
      <c r="AG208" s="238"/>
      <c r="AH208" s="238"/>
      <c r="AI208" s="238"/>
      <c r="AJ208" s="238"/>
    </row>
    <row r="209" s="240" customFormat="1" ht="30" customHeight="1" outlineLevel="1" spans="1:36">
      <c r="A209" s="260" t="s">
        <v>181</v>
      </c>
      <c r="B209" s="259" t="s">
        <v>695</v>
      </c>
      <c r="C209" s="266"/>
      <c r="D209" s="268"/>
      <c r="E209" s="268"/>
      <c r="F209" s="269"/>
      <c r="G209" s="269"/>
      <c r="H209" s="268"/>
      <c r="I209" s="326"/>
      <c r="J209" s="279"/>
      <c r="K209" s="279"/>
      <c r="L209" s="276"/>
      <c r="M209" s="269"/>
      <c r="N209" s="276"/>
      <c r="O209" s="269"/>
      <c r="P209" s="276"/>
      <c r="Q209" s="276"/>
      <c r="R209" s="276"/>
      <c r="S209" s="276"/>
      <c r="T209" s="275"/>
      <c r="U209" s="275"/>
      <c r="V209" s="297">
        <f>$V$6</f>
        <v>0.97</v>
      </c>
      <c r="W209" s="301">
        <v>1</v>
      </c>
      <c r="X209" s="304"/>
      <c r="Y209" s="310"/>
      <c r="Z209" s="246"/>
      <c r="AA209" s="238"/>
      <c r="AB209" s="308"/>
      <c r="AC209" s="238"/>
      <c r="AD209" s="238"/>
      <c r="AE209" s="238"/>
      <c r="AF209" s="238"/>
      <c r="AG209" s="238"/>
      <c r="AH209" s="238"/>
      <c r="AI209" s="238"/>
      <c r="AJ209" s="238"/>
    </row>
    <row r="210" s="240" customFormat="1" ht="76" customHeight="1" outlineLevel="2" spans="1:36">
      <c r="A210" s="264" t="s">
        <v>696</v>
      </c>
      <c r="B210" s="268" t="s">
        <v>465</v>
      </c>
      <c r="C210" s="266" t="s">
        <v>471</v>
      </c>
      <c r="D210" s="268" t="s">
        <v>264</v>
      </c>
      <c r="E210" s="268" t="s">
        <v>137</v>
      </c>
      <c r="F210" s="269">
        <f t="shared" ref="F210:F215" si="181">Y210*X210</f>
        <v>15.0047368421053</v>
      </c>
      <c r="G210" s="269">
        <f t="shared" ref="G210:G215" si="182">F210*V210*W210</f>
        <v>14.5545947368421</v>
      </c>
      <c r="H210" s="268" t="s">
        <v>472</v>
      </c>
      <c r="I210" s="326"/>
      <c r="J210" s="265" t="s">
        <v>136</v>
      </c>
      <c r="K210" s="284">
        <v>0.0427</v>
      </c>
      <c r="L210" s="276">
        <v>1.57</v>
      </c>
      <c r="M210" s="269">
        <f t="shared" ref="M210:M215" si="183">L210*V210*W210</f>
        <v>1.5229</v>
      </c>
      <c r="N210" s="276">
        <v>32.72</v>
      </c>
      <c r="O210" s="269">
        <f t="shared" ref="O210:O215" si="184">N210*V210*W210</f>
        <v>31.7384</v>
      </c>
      <c r="P210" s="276">
        <f t="shared" ref="P210:P215" si="185">(F210+N210)*X$1</f>
        <v>7.15871052631579</v>
      </c>
      <c r="Q210" s="276">
        <f t="shared" ref="Q210:Q215" si="186">(G210+O210)*X$1</f>
        <v>6.94394921052632</v>
      </c>
      <c r="R210" s="276">
        <f t="shared" ref="R210:R215" si="187">(F210+N210)*Y$1</f>
        <v>4.77247368421053</v>
      </c>
      <c r="S210" s="276">
        <f t="shared" ref="S210:S215" si="188">(G210+O210)*$Y$1</f>
        <v>4.62929947368421</v>
      </c>
      <c r="T210" s="275">
        <f t="shared" ref="T210:T215" si="189">F210+I210*K210+L210+N210+P210+R210</f>
        <v>61.2259210526316</v>
      </c>
      <c r="U210" s="275">
        <f t="shared" ref="U210:U215" si="190">G210+I210*K210+M210+O210+Q210+S210</f>
        <v>59.3891434210527</v>
      </c>
      <c r="V210" s="302">
        <f t="shared" ref="V210:V215" si="191">$V$209</f>
        <v>0.97</v>
      </c>
      <c r="W210" s="303">
        <f t="shared" ref="W210:W215" si="192">$W$209</f>
        <v>1</v>
      </c>
      <c r="X210" s="304">
        <f>IFERROR(VLOOKUP(E210,人工费调整!B:E,4,FALSE),0)</f>
        <v>1.02631578947368</v>
      </c>
      <c r="Y210" s="310">
        <v>14.62</v>
      </c>
      <c r="Z210" s="246"/>
      <c r="AA210" s="238"/>
      <c r="AB210" s="308"/>
      <c r="AC210" s="238"/>
      <c r="AD210" s="238"/>
      <c r="AE210" s="238"/>
      <c r="AF210" s="238"/>
      <c r="AG210" s="238"/>
      <c r="AH210" s="238"/>
      <c r="AI210" s="238"/>
      <c r="AJ210" s="238"/>
    </row>
    <row r="211" s="240" customFormat="1" ht="79" customHeight="1" outlineLevel="2" spans="1:36">
      <c r="A211" s="264" t="s">
        <v>697</v>
      </c>
      <c r="B211" s="268" t="s">
        <v>465</v>
      </c>
      <c r="C211" s="266" t="s">
        <v>474</v>
      </c>
      <c r="D211" s="268" t="s">
        <v>264</v>
      </c>
      <c r="E211" s="268" t="s">
        <v>137</v>
      </c>
      <c r="F211" s="269">
        <f t="shared" si="181"/>
        <v>16.5442105263158</v>
      </c>
      <c r="G211" s="269">
        <f t="shared" si="182"/>
        <v>16.0478842105263</v>
      </c>
      <c r="H211" s="268" t="s">
        <v>472</v>
      </c>
      <c r="I211" s="326"/>
      <c r="J211" s="265" t="s">
        <v>136</v>
      </c>
      <c r="K211" s="284">
        <v>0.0589</v>
      </c>
      <c r="L211" s="276">
        <v>1.7</v>
      </c>
      <c r="M211" s="269">
        <f t="shared" si="183"/>
        <v>1.649</v>
      </c>
      <c r="N211" s="276">
        <v>35.36</v>
      </c>
      <c r="O211" s="269">
        <f t="shared" si="184"/>
        <v>34.2992</v>
      </c>
      <c r="P211" s="276">
        <f t="shared" si="185"/>
        <v>7.78563157894737</v>
      </c>
      <c r="Q211" s="276">
        <f t="shared" si="186"/>
        <v>7.55206263157895</v>
      </c>
      <c r="R211" s="276">
        <f t="shared" si="187"/>
        <v>5.19042105263158</v>
      </c>
      <c r="S211" s="276">
        <f t="shared" si="188"/>
        <v>5.03470842105263</v>
      </c>
      <c r="T211" s="275">
        <f t="shared" si="189"/>
        <v>66.5802631578947</v>
      </c>
      <c r="U211" s="275">
        <f t="shared" si="190"/>
        <v>64.5828552631579</v>
      </c>
      <c r="V211" s="302">
        <f t="shared" si="191"/>
        <v>0.97</v>
      </c>
      <c r="W211" s="303">
        <f t="shared" si="192"/>
        <v>1</v>
      </c>
      <c r="X211" s="304">
        <f>IFERROR(VLOOKUP(E211,人工费调整!B:E,4,FALSE),0)</f>
        <v>1.02631578947368</v>
      </c>
      <c r="Y211" s="310">
        <v>16.12</v>
      </c>
      <c r="Z211" s="246"/>
      <c r="AA211" s="238"/>
      <c r="AB211" s="308"/>
      <c r="AC211" s="238"/>
      <c r="AD211" s="238"/>
      <c r="AE211" s="238"/>
      <c r="AF211" s="238"/>
      <c r="AG211" s="238"/>
      <c r="AH211" s="238"/>
      <c r="AI211" s="238"/>
      <c r="AJ211" s="238"/>
    </row>
    <row r="212" s="240" customFormat="1" ht="77" customHeight="1" outlineLevel="2" spans="1:36">
      <c r="A212" s="264" t="s">
        <v>698</v>
      </c>
      <c r="B212" s="268" t="s">
        <v>465</v>
      </c>
      <c r="C212" s="266" t="s">
        <v>476</v>
      </c>
      <c r="D212" s="268" t="s">
        <v>264</v>
      </c>
      <c r="E212" s="268" t="s">
        <v>137</v>
      </c>
      <c r="F212" s="269">
        <f t="shared" si="181"/>
        <v>6.15789473684211</v>
      </c>
      <c r="G212" s="269">
        <f t="shared" si="182"/>
        <v>5.97315789473685</v>
      </c>
      <c r="H212" s="268" t="s">
        <v>472</v>
      </c>
      <c r="I212" s="326"/>
      <c r="J212" s="265" t="s">
        <v>136</v>
      </c>
      <c r="K212" s="284">
        <v>0.0776</v>
      </c>
      <c r="L212" s="276">
        <v>2.07</v>
      </c>
      <c r="M212" s="269">
        <f t="shared" si="183"/>
        <v>2.0079</v>
      </c>
      <c r="N212" s="276">
        <v>36.68</v>
      </c>
      <c r="O212" s="269">
        <f t="shared" si="184"/>
        <v>35.5796</v>
      </c>
      <c r="P212" s="276">
        <f t="shared" si="185"/>
        <v>6.42568421052631</v>
      </c>
      <c r="Q212" s="276">
        <f t="shared" si="186"/>
        <v>6.23291368421053</v>
      </c>
      <c r="R212" s="276">
        <f t="shared" si="187"/>
        <v>4.28378947368421</v>
      </c>
      <c r="S212" s="276">
        <f t="shared" si="188"/>
        <v>4.15527578947368</v>
      </c>
      <c r="T212" s="275">
        <f t="shared" si="189"/>
        <v>55.6173684210526</v>
      </c>
      <c r="U212" s="275">
        <f t="shared" si="190"/>
        <v>53.9488473684211</v>
      </c>
      <c r="V212" s="302">
        <f t="shared" si="191"/>
        <v>0.97</v>
      </c>
      <c r="W212" s="303">
        <f t="shared" si="192"/>
        <v>1</v>
      </c>
      <c r="X212" s="304">
        <f>IFERROR(VLOOKUP(E212,人工费调整!B:E,4,FALSE),0)</f>
        <v>1.02631578947368</v>
      </c>
      <c r="Y212" s="310">
        <v>6</v>
      </c>
      <c r="Z212" s="246"/>
      <c r="AA212" s="238"/>
      <c r="AB212" s="308"/>
      <c r="AC212" s="238"/>
      <c r="AD212" s="238"/>
      <c r="AE212" s="238"/>
      <c r="AF212" s="238"/>
      <c r="AG212" s="238"/>
      <c r="AH212" s="238"/>
      <c r="AI212" s="238"/>
      <c r="AJ212" s="238"/>
    </row>
    <row r="213" s="240" customFormat="1" ht="73" customHeight="1" outlineLevel="2" spans="1:36">
      <c r="A213" s="264" t="s">
        <v>699</v>
      </c>
      <c r="B213" s="324" t="s">
        <v>478</v>
      </c>
      <c r="C213" s="266" t="s">
        <v>481</v>
      </c>
      <c r="D213" s="268" t="s">
        <v>264</v>
      </c>
      <c r="E213" s="268" t="s">
        <v>137</v>
      </c>
      <c r="F213" s="269">
        <f t="shared" si="181"/>
        <v>41.3092105263158</v>
      </c>
      <c r="G213" s="269">
        <f t="shared" si="182"/>
        <v>40.0699342105263</v>
      </c>
      <c r="H213" s="268" t="s">
        <v>75</v>
      </c>
      <c r="I213" s="326"/>
      <c r="J213" s="268" t="s">
        <v>75</v>
      </c>
      <c r="K213" s="268"/>
      <c r="L213" s="276">
        <v>2.04</v>
      </c>
      <c r="M213" s="269">
        <f t="shared" si="183"/>
        <v>1.9788</v>
      </c>
      <c r="N213" s="276">
        <v>9.48</v>
      </c>
      <c r="O213" s="269">
        <f t="shared" si="184"/>
        <v>9.1956</v>
      </c>
      <c r="P213" s="276">
        <f t="shared" si="185"/>
        <v>7.61838157894737</v>
      </c>
      <c r="Q213" s="276">
        <f t="shared" si="186"/>
        <v>7.38983013157895</v>
      </c>
      <c r="R213" s="276">
        <f t="shared" si="187"/>
        <v>5.07892105263158</v>
      </c>
      <c r="S213" s="276">
        <f t="shared" si="188"/>
        <v>4.92655342105263</v>
      </c>
      <c r="T213" s="275">
        <f t="shared" si="189"/>
        <v>65.5265131578947</v>
      </c>
      <c r="U213" s="275">
        <f t="shared" si="190"/>
        <v>63.5607177631579</v>
      </c>
      <c r="V213" s="302">
        <f t="shared" si="191"/>
        <v>0.97</v>
      </c>
      <c r="W213" s="303">
        <f t="shared" si="192"/>
        <v>1</v>
      </c>
      <c r="X213" s="304">
        <f>IFERROR(VLOOKUP(E213,人工费调整!B:E,4,FALSE),0)</f>
        <v>1.02631578947368</v>
      </c>
      <c r="Y213" s="310">
        <v>40.25</v>
      </c>
      <c r="Z213" s="246"/>
      <c r="AA213" s="238"/>
      <c r="AB213" s="308"/>
      <c r="AC213" s="238"/>
      <c r="AD213" s="238"/>
      <c r="AE213" s="238"/>
      <c r="AF213" s="238"/>
      <c r="AG213" s="238"/>
      <c r="AH213" s="238"/>
      <c r="AI213" s="238"/>
      <c r="AJ213" s="238"/>
    </row>
    <row r="214" s="240" customFormat="1" ht="73" customHeight="1" outlineLevel="2" spans="1:36">
      <c r="A214" s="264" t="s">
        <v>700</v>
      </c>
      <c r="B214" s="324" t="s">
        <v>483</v>
      </c>
      <c r="C214" s="266" t="s">
        <v>486</v>
      </c>
      <c r="D214" s="268" t="s">
        <v>264</v>
      </c>
      <c r="E214" s="268" t="s">
        <v>137</v>
      </c>
      <c r="F214" s="269">
        <f t="shared" si="181"/>
        <v>28.9215789473684</v>
      </c>
      <c r="G214" s="269">
        <f t="shared" si="182"/>
        <v>28.0539315789473</v>
      </c>
      <c r="H214" s="268" t="s">
        <v>75</v>
      </c>
      <c r="I214" s="326"/>
      <c r="J214" s="268" t="s">
        <v>75</v>
      </c>
      <c r="K214" s="268"/>
      <c r="L214" s="282">
        <v>1.43</v>
      </c>
      <c r="M214" s="269">
        <f t="shared" si="183"/>
        <v>1.3871</v>
      </c>
      <c r="N214" s="282">
        <v>6.64</v>
      </c>
      <c r="O214" s="269">
        <f t="shared" si="184"/>
        <v>6.4408</v>
      </c>
      <c r="P214" s="282">
        <f t="shared" si="185"/>
        <v>5.33423684210526</v>
      </c>
      <c r="Q214" s="282">
        <f t="shared" si="186"/>
        <v>5.1742097368421</v>
      </c>
      <c r="R214" s="282">
        <f t="shared" si="187"/>
        <v>3.55615789473684</v>
      </c>
      <c r="S214" s="282">
        <f t="shared" si="188"/>
        <v>3.44947315789473</v>
      </c>
      <c r="T214" s="275">
        <f t="shared" si="189"/>
        <v>45.8819736842105</v>
      </c>
      <c r="U214" s="275">
        <f t="shared" si="190"/>
        <v>44.5055144736842</v>
      </c>
      <c r="V214" s="302">
        <f t="shared" si="191"/>
        <v>0.97</v>
      </c>
      <c r="W214" s="303">
        <f t="shared" si="192"/>
        <v>1</v>
      </c>
      <c r="X214" s="304">
        <f>IFERROR(VLOOKUP(E214,人工费调整!B:E,4,FALSE),0)</f>
        <v>1.02631578947368</v>
      </c>
      <c r="Y214" s="310">
        <v>28.18</v>
      </c>
      <c r="Z214" s="246"/>
      <c r="AA214" s="238"/>
      <c r="AB214" s="308"/>
      <c r="AC214" s="238"/>
      <c r="AD214" s="238"/>
      <c r="AE214" s="238"/>
      <c r="AF214" s="238"/>
      <c r="AG214" s="238"/>
      <c r="AH214" s="238"/>
      <c r="AI214" s="238"/>
      <c r="AJ214" s="238"/>
    </row>
    <row r="215" s="240" customFormat="1" ht="108" customHeight="1" outlineLevel="2" spans="1:36">
      <c r="A215" s="264" t="s">
        <v>701</v>
      </c>
      <c r="B215" s="324" t="s">
        <v>702</v>
      </c>
      <c r="C215" s="266" t="s">
        <v>703</v>
      </c>
      <c r="D215" s="324" t="s">
        <v>232</v>
      </c>
      <c r="E215" s="268" t="s">
        <v>137</v>
      </c>
      <c r="F215" s="269">
        <f t="shared" si="181"/>
        <v>739.768421052632</v>
      </c>
      <c r="G215" s="327">
        <f t="shared" si="182"/>
        <v>717.575368421053</v>
      </c>
      <c r="H215" s="268" t="s">
        <v>372</v>
      </c>
      <c r="I215" s="275"/>
      <c r="J215" s="268" t="s">
        <v>232</v>
      </c>
      <c r="K215" s="373">
        <v>1.06</v>
      </c>
      <c r="L215" s="276">
        <v>168.85</v>
      </c>
      <c r="M215" s="327">
        <f t="shared" si="183"/>
        <v>163.7845</v>
      </c>
      <c r="N215" s="276">
        <v>38.07</v>
      </c>
      <c r="O215" s="327">
        <f t="shared" si="184"/>
        <v>36.9279</v>
      </c>
      <c r="P215" s="276">
        <f t="shared" si="185"/>
        <v>116.675763157895</v>
      </c>
      <c r="Q215" s="276">
        <f t="shared" si="186"/>
        <v>113.175490263158</v>
      </c>
      <c r="R215" s="276">
        <f t="shared" si="187"/>
        <v>77.7838421052632</v>
      </c>
      <c r="S215" s="276">
        <f t="shared" si="188"/>
        <v>75.4503268421053</v>
      </c>
      <c r="T215" s="275">
        <f t="shared" si="189"/>
        <v>1141.14802631579</v>
      </c>
      <c r="U215" s="275">
        <f t="shared" si="190"/>
        <v>1106.91358552632</v>
      </c>
      <c r="V215" s="302">
        <f t="shared" si="191"/>
        <v>0.97</v>
      </c>
      <c r="W215" s="303">
        <f t="shared" si="192"/>
        <v>1</v>
      </c>
      <c r="X215" s="304">
        <f>IFERROR(VLOOKUP(E215,人工费调整!B:E,4,FALSE),0)</f>
        <v>1.02631578947368</v>
      </c>
      <c r="Y215" s="310">
        <v>720.8</v>
      </c>
      <c r="Z215" s="246"/>
      <c r="AA215" s="238"/>
      <c r="AB215" s="308"/>
      <c r="AC215" s="238"/>
      <c r="AD215" s="238"/>
      <c r="AE215" s="238"/>
      <c r="AF215" s="238"/>
      <c r="AG215" s="238"/>
      <c r="AH215" s="238"/>
      <c r="AI215" s="238"/>
      <c r="AJ215" s="238"/>
    </row>
    <row r="216" s="240" customFormat="1" ht="30" customHeight="1" spans="1:36">
      <c r="A216" s="260" t="s">
        <v>18</v>
      </c>
      <c r="B216" s="259" t="s">
        <v>704</v>
      </c>
      <c r="C216" s="266"/>
      <c r="D216" s="268"/>
      <c r="E216" s="268"/>
      <c r="F216" s="269"/>
      <c r="G216" s="269"/>
      <c r="H216" s="268"/>
      <c r="I216" s="326"/>
      <c r="J216" s="279"/>
      <c r="K216" s="279"/>
      <c r="L216" s="276"/>
      <c r="M216" s="276"/>
      <c r="N216" s="276"/>
      <c r="O216" s="276"/>
      <c r="P216" s="275"/>
      <c r="Q216" s="275"/>
      <c r="R216" s="275"/>
      <c r="S216" s="275"/>
      <c r="T216" s="275"/>
      <c r="U216" s="275"/>
      <c r="V216" s="297">
        <f>$V$6</f>
        <v>0.97</v>
      </c>
      <c r="W216" s="298"/>
      <c r="X216" s="304"/>
      <c r="Y216" s="310"/>
      <c r="Z216" s="246"/>
      <c r="AA216" s="238"/>
      <c r="AB216" s="308"/>
      <c r="AC216" s="238"/>
      <c r="AD216" s="238"/>
      <c r="AE216" s="238"/>
      <c r="AF216" s="238"/>
      <c r="AG216" s="238"/>
      <c r="AH216" s="238"/>
      <c r="AI216" s="238"/>
      <c r="AJ216" s="238"/>
    </row>
    <row r="217" s="240" customFormat="1" ht="30" customHeight="1" outlineLevel="1" spans="1:36">
      <c r="A217" s="260" t="s">
        <v>20</v>
      </c>
      <c r="B217" s="259" t="s">
        <v>705</v>
      </c>
      <c r="C217" s="266"/>
      <c r="D217" s="268"/>
      <c r="E217" s="268"/>
      <c r="F217" s="269"/>
      <c r="G217" s="269"/>
      <c r="H217" s="268"/>
      <c r="I217" s="326"/>
      <c r="J217" s="279"/>
      <c r="K217" s="279"/>
      <c r="L217" s="276"/>
      <c r="M217" s="276"/>
      <c r="N217" s="276"/>
      <c r="O217" s="276"/>
      <c r="P217" s="275"/>
      <c r="Q217" s="275"/>
      <c r="R217" s="275"/>
      <c r="S217" s="275"/>
      <c r="T217" s="275"/>
      <c r="U217" s="275"/>
      <c r="V217" s="297">
        <f>$V$6</f>
        <v>0.97</v>
      </c>
      <c r="W217" s="301">
        <v>1</v>
      </c>
      <c r="X217" s="304"/>
      <c r="Y217" s="310"/>
      <c r="Z217" s="246"/>
      <c r="AA217" s="238"/>
      <c r="AB217" s="308"/>
      <c r="AC217" s="238"/>
      <c r="AD217" s="238"/>
      <c r="AE217" s="238"/>
      <c r="AF217" s="238"/>
      <c r="AG217" s="238"/>
      <c r="AH217" s="238"/>
      <c r="AI217" s="238"/>
      <c r="AJ217" s="238"/>
    </row>
    <row r="218" s="240" customFormat="1" ht="209" customHeight="1" outlineLevel="2" spans="1:36">
      <c r="A218" s="264" t="s">
        <v>706</v>
      </c>
      <c r="B218" s="268" t="s">
        <v>707</v>
      </c>
      <c r="C218" s="266" t="s">
        <v>74</v>
      </c>
      <c r="D218" s="268" t="s">
        <v>708</v>
      </c>
      <c r="E218" s="266" t="s">
        <v>709</v>
      </c>
      <c r="F218" s="266"/>
      <c r="G218" s="266"/>
      <c r="H218" s="266"/>
      <c r="I218" s="266"/>
      <c r="J218" s="266"/>
      <c r="K218" s="266"/>
      <c r="L218" s="266"/>
      <c r="M218" s="266"/>
      <c r="N218" s="266"/>
      <c r="O218" s="266"/>
      <c r="P218" s="266"/>
      <c r="Q218" s="266"/>
      <c r="R218" s="266"/>
      <c r="S218" s="266"/>
      <c r="T218" s="376"/>
      <c r="U218" s="377">
        <v>0.19</v>
      </c>
      <c r="V218" s="302">
        <v>1</v>
      </c>
      <c r="W218" s="303" t="s">
        <v>710</v>
      </c>
      <c r="X218" s="304">
        <f>IFERROR(VLOOKUP(E218,人工费调整!B:E,4,FALSE),0)</f>
        <v>0</v>
      </c>
      <c r="Y218" s="309"/>
      <c r="Z218" s="246"/>
      <c r="AA218" s="238"/>
      <c r="AB218" s="308"/>
      <c r="AC218" s="238"/>
      <c r="AD218" s="238"/>
      <c r="AE218" s="238"/>
      <c r="AF218" s="238"/>
      <c r="AG218" s="238"/>
      <c r="AH218" s="238"/>
      <c r="AI218" s="238"/>
      <c r="AJ218" s="238"/>
    </row>
    <row r="219" s="242" customFormat="1" ht="90" customHeight="1" outlineLevel="2" spans="1:36">
      <c r="A219" s="353" t="s">
        <v>711</v>
      </c>
      <c r="B219" s="354" t="s">
        <v>77</v>
      </c>
      <c r="C219" s="355" t="s">
        <v>78</v>
      </c>
      <c r="D219" s="354" t="s">
        <v>708</v>
      </c>
      <c r="E219" s="355" t="s">
        <v>712</v>
      </c>
      <c r="F219" s="355"/>
      <c r="G219" s="355"/>
      <c r="H219" s="355"/>
      <c r="I219" s="355"/>
      <c r="J219" s="355"/>
      <c r="K219" s="355"/>
      <c r="L219" s="355"/>
      <c r="M219" s="355"/>
      <c r="N219" s="355"/>
      <c r="O219" s="355"/>
      <c r="P219" s="355"/>
      <c r="Q219" s="355"/>
      <c r="R219" s="355"/>
      <c r="S219" s="355"/>
      <c r="T219" s="378"/>
      <c r="U219" s="379">
        <v>0.065</v>
      </c>
      <c r="V219" s="380">
        <f>$V$217</f>
        <v>0.97</v>
      </c>
      <c r="W219" s="303">
        <f>$W$217</f>
        <v>1</v>
      </c>
      <c r="X219" s="304">
        <f>IFERROR(VLOOKUP(E219,人工费调整!B:E,4,FALSE),0)</f>
        <v>0</v>
      </c>
      <c r="Y219" s="383"/>
      <c r="Z219" s="384"/>
      <c r="AA219" s="243"/>
      <c r="AB219" s="385"/>
      <c r="AC219" s="243"/>
      <c r="AD219" s="243"/>
      <c r="AE219" s="243"/>
      <c r="AF219" s="243"/>
      <c r="AG219" s="243"/>
      <c r="AH219" s="243"/>
      <c r="AI219" s="243"/>
      <c r="AJ219" s="243"/>
    </row>
    <row r="220" s="243" customFormat="1" ht="88" customHeight="1" outlineLevel="2" spans="1:28">
      <c r="A220" s="353" t="s">
        <v>713</v>
      </c>
      <c r="B220" s="354" t="s">
        <v>79</v>
      </c>
      <c r="C220" s="355" t="s">
        <v>80</v>
      </c>
      <c r="D220" s="354" t="s">
        <v>708</v>
      </c>
      <c r="E220" s="355" t="s">
        <v>714</v>
      </c>
      <c r="F220" s="355"/>
      <c r="G220" s="355"/>
      <c r="H220" s="355"/>
      <c r="I220" s="355"/>
      <c r="J220" s="355"/>
      <c r="K220" s="355"/>
      <c r="L220" s="355"/>
      <c r="M220" s="355"/>
      <c r="N220" s="355"/>
      <c r="O220" s="355"/>
      <c r="P220" s="355"/>
      <c r="Q220" s="355"/>
      <c r="R220" s="355"/>
      <c r="S220" s="355"/>
      <c r="T220" s="378"/>
      <c r="U220" s="379">
        <v>0.0015</v>
      </c>
      <c r="V220" s="380">
        <f>$V$217</f>
        <v>0.97</v>
      </c>
      <c r="W220" s="303">
        <f>$W$217</f>
        <v>1</v>
      </c>
      <c r="X220" s="304">
        <f>IFERROR(VLOOKUP(E220,人工费调整!B:E,4,FALSE),0)</f>
        <v>0</v>
      </c>
      <c r="Y220" s="383"/>
      <c r="Z220" s="384"/>
      <c r="AB220" s="385"/>
    </row>
    <row r="221" s="238" customFormat="1" ht="30" customHeight="1" outlineLevel="1" spans="1:28">
      <c r="A221" s="260" t="s">
        <v>69</v>
      </c>
      <c r="B221" s="259" t="s">
        <v>715</v>
      </c>
      <c r="C221" s="266"/>
      <c r="D221" s="268"/>
      <c r="E221" s="268"/>
      <c r="F221" s="269"/>
      <c r="G221" s="269"/>
      <c r="H221" s="268"/>
      <c r="I221" s="326"/>
      <c r="J221" s="279"/>
      <c r="K221" s="279"/>
      <c r="L221" s="276"/>
      <c r="M221" s="276"/>
      <c r="N221" s="276"/>
      <c r="O221" s="276"/>
      <c r="P221" s="275"/>
      <c r="Q221" s="275"/>
      <c r="R221" s="275"/>
      <c r="S221" s="275"/>
      <c r="T221" s="275"/>
      <c r="U221" s="275"/>
      <c r="V221" s="297">
        <f>$V$6</f>
        <v>0.97</v>
      </c>
      <c r="W221" s="298"/>
      <c r="X221" s="304"/>
      <c r="Y221" s="310"/>
      <c r="Z221" s="246"/>
      <c r="AB221" s="308"/>
    </row>
    <row r="222" s="238" customFormat="1" ht="30" customHeight="1" outlineLevel="1" spans="1:36">
      <c r="A222" s="356" t="s">
        <v>29</v>
      </c>
      <c r="B222" s="357" t="s">
        <v>87</v>
      </c>
      <c r="C222" s="358"/>
      <c r="D222" s="267"/>
      <c r="E222" s="267"/>
      <c r="F222" s="267"/>
      <c r="G222" s="267"/>
      <c r="H222" s="359"/>
      <c r="I222" s="359"/>
      <c r="J222" s="359"/>
      <c r="K222" s="276"/>
      <c r="L222" s="267"/>
      <c r="M222" s="267"/>
      <c r="N222" s="267"/>
      <c r="O222" s="267"/>
      <c r="P222" s="267"/>
      <c r="Q222" s="267"/>
      <c r="R222" s="267"/>
      <c r="S222" s="267"/>
      <c r="T222" s="267"/>
      <c r="U222" s="267"/>
      <c r="V222" s="297">
        <f>$V$6</f>
        <v>0.97</v>
      </c>
      <c r="W222" s="301">
        <v>1</v>
      </c>
      <c r="X222" s="304"/>
      <c r="Y222" s="386"/>
      <c r="Z222" s="387"/>
      <c r="AA222" s="387"/>
      <c r="AB222" s="308"/>
      <c r="AC222" s="240"/>
      <c r="AD222" s="240"/>
      <c r="AE222" s="240"/>
      <c r="AF222" s="240"/>
      <c r="AG222" s="240"/>
      <c r="AH222" s="240"/>
      <c r="AI222" s="240"/>
      <c r="AJ222" s="240"/>
    </row>
    <row r="223" s="238" customFormat="1" ht="88" customHeight="1" outlineLevel="2" spans="1:36">
      <c r="A223" s="264" t="s">
        <v>716</v>
      </c>
      <c r="B223" s="360" t="s">
        <v>717</v>
      </c>
      <c r="C223" s="322" t="s">
        <v>718</v>
      </c>
      <c r="D223" s="267" t="s">
        <v>136</v>
      </c>
      <c r="E223" s="268" t="s">
        <v>719</v>
      </c>
      <c r="F223" s="269">
        <f t="shared" ref="F223:F226" si="193">Y223*X223</f>
        <v>312.701612903226</v>
      </c>
      <c r="G223" s="269">
        <f t="shared" ref="G223:G226" si="194">F223*V223*W223</f>
        <v>303.320564516129</v>
      </c>
      <c r="H223" s="270" t="s">
        <v>534</v>
      </c>
      <c r="I223" s="374"/>
      <c r="J223" s="329" t="s">
        <v>535</v>
      </c>
      <c r="K223" s="330">
        <v>0.558</v>
      </c>
      <c r="L223" s="267">
        <v>149.18</v>
      </c>
      <c r="M223" s="276">
        <f t="shared" ref="M223:M226" si="195">L223*V223*W223</f>
        <v>144.7046</v>
      </c>
      <c r="N223" s="267">
        <v>1.5</v>
      </c>
      <c r="O223" s="276">
        <f t="shared" ref="O223:O226" si="196">N223*V223*W223</f>
        <v>1.455</v>
      </c>
      <c r="P223" s="276">
        <f>(F223+N223)*X$1</f>
        <v>47.1302419354839</v>
      </c>
      <c r="Q223" s="276">
        <f>(G223+O223)*X$1</f>
        <v>45.7163346774194</v>
      </c>
      <c r="R223" s="276">
        <f>(F223+N223)*Y$1</f>
        <v>31.4201612903226</v>
      </c>
      <c r="S223" s="276">
        <f>(G223+O223)*$Y$1</f>
        <v>30.4775564516129</v>
      </c>
      <c r="T223" s="275">
        <f t="shared" ref="T223:T226" si="197">F223+I223*K223+L223+N223+P223+R223</f>
        <v>541.932016129032</v>
      </c>
      <c r="U223" s="275">
        <f t="shared" ref="U223:U226" si="198">G223+I223*K223+M223+O223+Q223+S223</f>
        <v>525.674055645162</v>
      </c>
      <c r="V223" s="302">
        <f>$V$222</f>
        <v>0.97</v>
      </c>
      <c r="W223" s="303">
        <f t="shared" ref="W223:W226" si="199">$W$222</f>
        <v>1</v>
      </c>
      <c r="X223" s="304">
        <f>IFERROR(VLOOKUP(E223,人工费调整!B:E,4,FALSE),0)</f>
        <v>1.13709677419355</v>
      </c>
      <c r="Y223" s="388">
        <v>275</v>
      </c>
      <c r="Z223" s="387"/>
      <c r="AA223" s="387"/>
      <c r="AB223" s="308"/>
      <c r="AC223" s="240"/>
      <c r="AD223" s="240"/>
      <c r="AE223" s="240"/>
      <c r="AF223" s="240"/>
      <c r="AG223" s="240"/>
      <c r="AH223" s="240"/>
      <c r="AI223" s="240"/>
      <c r="AJ223" s="240"/>
    </row>
    <row r="224" s="238" customFormat="1" ht="84" customHeight="1" outlineLevel="2" spans="1:36">
      <c r="A224" s="264" t="s">
        <v>720</v>
      </c>
      <c r="B224" s="360" t="s">
        <v>721</v>
      </c>
      <c r="C224" s="322" t="s">
        <v>722</v>
      </c>
      <c r="D224" s="267" t="s">
        <v>149</v>
      </c>
      <c r="E224" s="268" t="s">
        <v>719</v>
      </c>
      <c r="F224" s="269">
        <f t="shared" si="193"/>
        <v>28.1431451612903</v>
      </c>
      <c r="G224" s="269">
        <f t="shared" si="194"/>
        <v>27.2988508064516</v>
      </c>
      <c r="H224" s="270" t="s">
        <v>723</v>
      </c>
      <c r="I224" s="374"/>
      <c r="J224" s="329" t="s">
        <v>149</v>
      </c>
      <c r="K224" s="330">
        <v>1.005</v>
      </c>
      <c r="L224" s="267">
        <v>3.43</v>
      </c>
      <c r="M224" s="276">
        <f t="shared" si="195"/>
        <v>3.3271</v>
      </c>
      <c r="N224" s="267">
        <v>1.5</v>
      </c>
      <c r="O224" s="276">
        <f t="shared" si="196"/>
        <v>1.455</v>
      </c>
      <c r="P224" s="276">
        <f>(F224+N224)*X$1</f>
        <v>4.44647177419355</v>
      </c>
      <c r="Q224" s="276">
        <f>(G224+O224)*X$1</f>
        <v>4.31307762096774</v>
      </c>
      <c r="R224" s="276">
        <f>(F224+N224)*Y$1</f>
        <v>2.96431451612903</v>
      </c>
      <c r="S224" s="276">
        <f>(G224+O224)*$Y$1</f>
        <v>2.87538508064516</v>
      </c>
      <c r="T224" s="275">
        <f t="shared" si="197"/>
        <v>40.4839314516129</v>
      </c>
      <c r="U224" s="275">
        <f t="shared" si="198"/>
        <v>39.2694135080645</v>
      </c>
      <c r="V224" s="302">
        <f>$V$222</f>
        <v>0.97</v>
      </c>
      <c r="W224" s="303">
        <f t="shared" si="199"/>
        <v>1</v>
      </c>
      <c r="X224" s="304">
        <f>IFERROR(VLOOKUP(E224,人工费调整!B:E,4,FALSE),0)</f>
        <v>1.13709677419355</v>
      </c>
      <c r="Y224" s="388">
        <v>24.75</v>
      </c>
      <c r="Z224" s="387"/>
      <c r="AA224" s="387"/>
      <c r="AB224" s="308"/>
      <c r="AC224" s="240"/>
      <c r="AD224" s="240"/>
      <c r="AE224" s="240"/>
      <c r="AF224" s="240"/>
      <c r="AG224" s="240"/>
      <c r="AH224" s="240"/>
      <c r="AI224" s="240"/>
      <c r="AJ224" s="240"/>
    </row>
    <row r="225" s="238" customFormat="1" ht="93" customHeight="1" outlineLevel="2" spans="1:36">
      <c r="A225" s="264" t="s">
        <v>724</v>
      </c>
      <c r="B225" s="361" t="s">
        <v>725</v>
      </c>
      <c r="C225" s="322" t="s">
        <v>726</v>
      </c>
      <c r="D225" s="267" t="s">
        <v>149</v>
      </c>
      <c r="E225" s="268" t="s">
        <v>727</v>
      </c>
      <c r="F225" s="269">
        <f>Y225*X225*0.85</f>
        <v>37.9602272727273</v>
      </c>
      <c r="G225" s="269">
        <f t="shared" si="194"/>
        <v>36.8214204545455</v>
      </c>
      <c r="H225" s="340" t="s">
        <v>75</v>
      </c>
      <c r="I225" s="340"/>
      <c r="J225" s="340" t="s">
        <v>75</v>
      </c>
      <c r="K225" s="276"/>
      <c r="L225" s="267">
        <f>10.85*0.85</f>
        <v>9.2225</v>
      </c>
      <c r="M225" s="276">
        <f t="shared" si="195"/>
        <v>8.945825</v>
      </c>
      <c r="N225" s="267">
        <f>0.8*0.85</f>
        <v>0.68</v>
      </c>
      <c r="O225" s="276">
        <f t="shared" si="196"/>
        <v>0.6596</v>
      </c>
      <c r="P225" s="276">
        <f>(F225+N225)*X$1</f>
        <v>5.79603409090909</v>
      </c>
      <c r="Q225" s="276">
        <f>(G225+O225)*X$1</f>
        <v>5.62215306818182</v>
      </c>
      <c r="R225" s="276">
        <f>(F225+N225)*Y$1</f>
        <v>3.86402272727273</v>
      </c>
      <c r="S225" s="276">
        <f>(G225+O225)*$Y$1</f>
        <v>3.74810204545455</v>
      </c>
      <c r="T225" s="275">
        <f t="shared" si="197"/>
        <v>57.5227840909091</v>
      </c>
      <c r="U225" s="275">
        <f t="shared" si="198"/>
        <v>55.7971005681818</v>
      </c>
      <c r="V225" s="302">
        <f>$V$222</f>
        <v>0.97</v>
      </c>
      <c r="W225" s="303">
        <f t="shared" si="199"/>
        <v>1</v>
      </c>
      <c r="X225" s="304">
        <f>IFERROR(VLOOKUP(E225,人工费调整!B:E,4,FALSE),0)</f>
        <v>0.992424242424242</v>
      </c>
      <c r="Y225" s="388">
        <v>45</v>
      </c>
      <c r="Z225" s="387"/>
      <c r="AA225" s="387"/>
      <c r="AB225" s="308"/>
      <c r="AC225" s="241"/>
      <c r="AD225" s="241"/>
      <c r="AE225" s="241"/>
      <c r="AF225" s="241"/>
      <c r="AG225" s="241"/>
      <c r="AH225" s="241"/>
      <c r="AI225" s="241"/>
      <c r="AJ225" s="241"/>
    </row>
    <row r="226" s="238" customFormat="1" ht="91" customHeight="1" outlineLevel="2" spans="1:36">
      <c r="A226" s="264" t="s">
        <v>728</v>
      </c>
      <c r="B226" s="361" t="s">
        <v>729</v>
      </c>
      <c r="C226" s="322" t="s">
        <v>730</v>
      </c>
      <c r="D226" s="267" t="s">
        <v>149</v>
      </c>
      <c r="E226" s="268" t="s">
        <v>727</v>
      </c>
      <c r="F226" s="269">
        <f t="shared" si="193"/>
        <v>44.6590909090909</v>
      </c>
      <c r="G226" s="269">
        <f t="shared" si="194"/>
        <v>43.3193181818182</v>
      </c>
      <c r="H226" s="340" t="s">
        <v>75</v>
      </c>
      <c r="I226" s="340"/>
      <c r="J226" s="340" t="s">
        <v>75</v>
      </c>
      <c r="K226" s="276"/>
      <c r="L226" s="267">
        <v>10.85</v>
      </c>
      <c r="M226" s="276">
        <f t="shared" si="195"/>
        <v>10.5245</v>
      </c>
      <c r="N226" s="267">
        <v>0.8</v>
      </c>
      <c r="O226" s="276">
        <f t="shared" si="196"/>
        <v>0.776</v>
      </c>
      <c r="P226" s="276">
        <f>(F226+N226)*X$1</f>
        <v>6.81886363636364</v>
      </c>
      <c r="Q226" s="276">
        <f>(G226+O226)*X$1</f>
        <v>6.61429772727273</v>
      </c>
      <c r="R226" s="276">
        <f>(F226+N226)*Y$1</f>
        <v>4.54590909090909</v>
      </c>
      <c r="S226" s="276">
        <f>(G226+O226)*$Y$1</f>
        <v>4.40953181818182</v>
      </c>
      <c r="T226" s="275">
        <f t="shared" si="197"/>
        <v>67.6738636363636</v>
      </c>
      <c r="U226" s="275">
        <f t="shared" si="198"/>
        <v>65.6436477272727</v>
      </c>
      <c r="V226" s="302">
        <f>$V$222</f>
        <v>0.97</v>
      </c>
      <c r="W226" s="303">
        <f t="shared" si="199"/>
        <v>1</v>
      </c>
      <c r="X226" s="304">
        <f>IFERROR(VLOOKUP(E226,人工费调整!B:E,4,FALSE),0)</f>
        <v>0.992424242424242</v>
      </c>
      <c r="Y226" s="388">
        <v>45</v>
      </c>
      <c r="Z226" s="387"/>
      <c r="AA226" s="387"/>
      <c r="AB226" s="308"/>
      <c r="AC226" s="241"/>
      <c r="AD226" s="241"/>
      <c r="AE226" s="241"/>
      <c r="AF226" s="241"/>
      <c r="AG226" s="241"/>
      <c r="AH226" s="241"/>
      <c r="AI226" s="241"/>
      <c r="AJ226" s="241"/>
    </row>
    <row r="227" s="238" customFormat="1" ht="30" customHeight="1" outlineLevel="1" spans="1:36">
      <c r="A227" s="356" t="s">
        <v>43</v>
      </c>
      <c r="B227" s="362" t="s">
        <v>731</v>
      </c>
      <c r="C227" s="363"/>
      <c r="D227" s="267"/>
      <c r="E227" s="267"/>
      <c r="F227" s="267"/>
      <c r="G227" s="267"/>
      <c r="H227" s="359"/>
      <c r="I227" s="359"/>
      <c r="J227" s="359"/>
      <c r="K227" s="276"/>
      <c r="L227" s="267"/>
      <c r="M227" s="267"/>
      <c r="N227" s="267"/>
      <c r="O227" s="267"/>
      <c r="P227" s="267"/>
      <c r="Q227" s="267"/>
      <c r="R227" s="267"/>
      <c r="S227" s="267"/>
      <c r="T227" s="267"/>
      <c r="U227" s="267"/>
      <c r="V227" s="297">
        <f>$V$6</f>
        <v>0.97</v>
      </c>
      <c r="W227" s="301">
        <v>1</v>
      </c>
      <c r="X227" s="304"/>
      <c r="Y227" s="386"/>
      <c r="Z227" s="387"/>
      <c r="AA227" s="387"/>
      <c r="AB227" s="308"/>
      <c r="AC227" s="240"/>
      <c r="AD227" s="240"/>
      <c r="AE227" s="240"/>
      <c r="AF227" s="240"/>
      <c r="AG227" s="240"/>
      <c r="AH227" s="240"/>
      <c r="AI227" s="240"/>
      <c r="AJ227" s="240"/>
    </row>
    <row r="228" s="238" customFormat="1" ht="83" customHeight="1" outlineLevel="2" spans="1:36">
      <c r="A228" s="264" t="s">
        <v>732</v>
      </c>
      <c r="B228" s="270" t="s">
        <v>733</v>
      </c>
      <c r="C228" s="338" t="s">
        <v>734</v>
      </c>
      <c r="D228" s="267" t="s">
        <v>735</v>
      </c>
      <c r="E228" s="268" t="s">
        <v>137</v>
      </c>
      <c r="F228" s="269">
        <f t="shared" ref="F228:F238" si="200">Y228*X228</f>
        <v>49.2631578947368</v>
      </c>
      <c r="G228" s="269">
        <f t="shared" ref="G228:G238" si="201">F228*V228*W228</f>
        <v>47.7852631578947</v>
      </c>
      <c r="H228" s="267" t="s">
        <v>75</v>
      </c>
      <c r="I228" s="340"/>
      <c r="J228" s="267" t="s">
        <v>75</v>
      </c>
      <c r="K228" s="276"/>
      <c r="L228" s="267">
        <v>0</v>
      </c>
      <c r="M228" s="276">
        <f t="shared" ref="M228:M238" si="202">L228*V228*W228</f>
        <v>0</v>
      </c>
      <c r="N228" s="267">
        <v>432</v>
      </c>
      <c r="O228" s="276">
        <f t="shared" ref="O228:O238" si="203">N228*V228*W228</f>
        <v>419.04</v>
      </c>
      <c r="P228" s="276">
        <f t="shared" ref="P228:P238" si="204">(F228+N228)*X$1</f>
        <v>72.1894736842105</v>
      </c>
      <c r="Q228" s="276">
        <f t="shared" ref="Q228:Q238" si="205">(G228+O228)*X$1</f>
        <v>70.0237894736842</v>
      </c>
      <c r="R228" s="276">
        <f t="shared" ref="R228:R238" si="206">(F228+N228)*Y$1</f>
        <v>48.1263157894737</v>
      </c>
      <c r="S228" s="276">
        <f t="shared" ref="S228:S238" si="207">(G228+O228)*$Y$1</f>
        <v>46.6825263157895</v>
      </c>
      <c r="T228" s="275">
        <f t="shared" ref="T228:T238" si="208">F228+I228*K228+L228+N228+P228+R228</f>
        <v>601.578947368421</v>
      </c>
      <c r="U228" s="275">
        <f t="shared" ref="U228:U238" si="209">G228+I228*K228+M228+O228+Q228+S228</f>
        <v>583.531578947368</v>
      </c>
      <c r="V228" s="302">
        <f>$V$227</f>
        <v>0.97</v>
      </c>
      <c r="W228" s="303">
        <f t="shared" ref="W228:W238" si="210">$W$227</f>
        <v>1</v>
      </c>
      <c r="X228" s="304">
        <f>IFERROR(VLOOKUP(E228,人工费调整!B:E,4,FALSE),0)</f>
        <v>1.02631578947368</v>
      </c>
      <c r="Y228" s="388">
        <v>48</v>
      </c>
      <c r="Z228" s="387"/>
      <c r="AA228" s="387"/>
      <c r="AB228" s="308"/>
      <c r="AC228" s="240"/>
      <c r="AD228" s="240"/>
      <c r="AE228" s="240"/>
      <c r="AF228" s="240"/>
      <c r="AG228" s="240"/>
      <c r="AH228" s="240"/>
      <c r="AI228" s="240"/>
      <c r="AJ228" s="240"/>
    </row>
    <row r="229" s="238" customFormat="1" ht="83" customHeight="1" outlineLevel="2" spans="1:36">
      <c r="A229" s="264" t="s">
        <v>736</v>
      </c>
      <c r="B229" s="270" t="s">
        <v>733</v>
      </c>
      <c r="C229" s="338" t="s">
        <v>737</v>
      </c>
      <c r="D229" s="267" t="s">
        <v>735</v>
      </c>
      <c r="E229" s="268" t="s">
        <v>137</v>
      </c>
      <c r="F229" s="269">
        <f t="shared" si="200"/>
        <v>61.5789473684211</v>
      </c>
      <c r="G229" s="269">
        <f t="shared" si="201"/>
        <v>59.7315789473685</v>
      </c>
      <c r="H229" s="267" t="s">
        <v>75</v>
      </c>
      <c r="I229" s="340"/>
      <c r="J229" s="267" t="s">
        <v>75</v>
      </c>
      <c r="K229" s="276"/>
      <c r="L229" s="267">
        <v>0</v>
      </c>
      <c r="M229" s="276">
        <f t="shared" si="202"/>
        <v>0</v>
      </c>
      <c r="N229" s="267">
        <v>540</v>
      </c>
      <c r="O229" s="276">
        <f t="shared" si="203"/>
        <v>523.8</v>
      </c>
      <c r="P229" s="276">
        <f t="shared" si="204"/>
        <v>90.2368421052632</v>
      </c>
      <c r="Q229" s="276">
        <f t="shared" si="205"/>
        <v>87.5297368421053</v>
      </c>
      <c r="R229" s="276">
        <f t="shared" si="206"/>
        <v>60.1578947368421</v>
      </c>
      <c r="S229" s="276">
        <f t="shared" si="207"/>
        <v>58.3531578947368</v>
      </c>
      <c r="T229" s="275">
        <f t="shared" si="208"/>
        <v>751.973684210526</v>
      </c>
      <c r="U229" s="275">
        <f t="shared" si="209"/>
        <v>729.414473684211</v>
      </c>
      <c r="V229" s="302">
        <f t="shared" ref="V229:V238" si="211">$V$227</f>
        <v>0.97</v>
      </c>
      <c r="W229" s="303">
        <f t="shared" si="210"/>
        <v>1</v>
      </c>
      <c r="X229" s="304">
        <f>IFERROR(VLOOKUP(E229,人工费调整!B:E,4,FALSE),0)</f>
        <v>1.02631578947368</v>
      </c>
      <c r="Y229" s="388">
        <v>60</v>
      </c>
      <c r="Z229" s="387"/>
      <c r="AA229" s="387"/>
      <c r="AB229" s="308"/>
      <c r="AC229" s="240"/>
      <c r="AD229" s="240"/>
      <c r="AE229" s="240"/>
      <c r="AF229" s="240"/>
      <c r="AG229" s="240"/>
      <c r="AH229" s="240"/>
      <c r="AI229" s="240"/>
      <c r="AJ229" s="240"/>
    </row>
    <row r="230" s="238" customFormat="1" ht="83" customHeight="1" outlineLevel="2" spans="1:36">
      <c r="A230" s="264" t="s">
        <v>738</v>
      </c>
      <c r="B230" s="270" t="s">
        <v>739</v>
      </c>
      <c r="C230" s="338" t="s">
        <v>740</v>
      </c>
      <c r="D230" s="267" t="s">
        <v>735</v>
      </c>
      <c r="E230" s="268" t="s">
        <v>137</v>
      </c>
      <c r="F230" s="269">
        <f t="shared" si="200"/>
        <v>74.9826315789474</v>
      </c>
      <c r="G230" s="269">
        <f t="shared" si="201"/>
        <v>72.733152631579</v>
      </c>
      <c r="H230" s="267" t="s">
        <v>75</v>
      </c>
      <c r="I230" s="340"/>
      <c r="J230" s="267" t="s">
        <v>75</v>
      </c>
      <c r="K230" s="276"/>
      <c r="L230" s="267">
        <v>0</v>
      </c>
      <c r="M230" s="276">
        <f t="shared" si="202"/>
        <v>0</v>
      </c>
      <c r="N230" s="267">
        <v>657.53</v>
      </c>
      <c r="O230" s="276">
        <f t="shared" si="203"/>
        <v>637.8041</v>
      </c>
      <c r="P230" s="276">
        <f t="shared" si="204"/>
        <v>109.876894736842</v>
      </c>
      <c r="Q230" s="276">
        <f t="shared" si="205"/>
        <v>106.580587894737</v>
      </c>
      <c r="R230" s="276">
        <f t="shared" si="206"/>
        <v>73.2512631578947</v>
      </c>
      <c r="S230" s="276">
        <f t="shared" si="207"/>
        <v>71.0537252631579</v>
      </c>
      <c r="T230" s="275">
        <f t="shared" si="208"/>
        <v>915.640789473684</v>
      </c>
      <c r="U230" s="275">
        <f t="shared" si="209"/>
        <v>888.171565789474</v>
      </c>
      <c r="V230" s="302">
        <f t="shared" si="211"/>
        <v>0.97</v>
      </c>
      <c r="W230" s="303">
        <f t="shared" si="210"/>
        <v>1</v>
      </c>
      <c r="X230" s="304">
        <f>IFERROR(VLOOKUP(E230,人工费调整!B:E,4,FALSE),0)</f>
        <v>1.02631578947368</v>
      </c>
      <c r="Y230" s="388">
        <v>73.06</v>
      </c>
      <c r="Z230" s="387"/>
      <c r="AA230" s="387"/>
      <c r="AB230" s="308"/>
      <c r="AC230" s="240"/>
      <c r="AD230" s="240"/>
      <c r="AE230" s="240"/>
      <c r="AF230" s="240"/>
      <c r="AG230" s="240"/>
      <c r="AH230" s="240"/>
      <c r="AI230" s="240"/>
      <c r="AJ230" s="240"/>
    </row>
    <row r="231" s="238" customFormat="1" ht="83" customHeight="1" outlineLevel="2" spans="1:36">
      <c r="A231" s="264" t="s">
        <v>741</v>
      </c>
      <c r="B231" s="270" t="s">
        <v>739</v>
      </c>
      <c r="C231" s="338" t="s">
        <v>742</v>
      </c>
      <c r="D231" s="267" t="s">
        <v>735</v>
      </c>
      <c r="E231" s="268" t="s">
        <v>137</v>
      </c>
      <c r="F231" s="269">
        <f t="shared" si="200"/>
        <v>107.116578947368</v>
      </c>
      <c r="G231" s="269">
        <f t="shared" si="201"/>
        <v>103.903081578947</v>
      </c>
      <c r="H231" s="267" t="s">
        <v>75</v>
      </c>
      <c r="I231" s="340"/>
      <c r="J231" s="267" t="s">
        <v>75</v>
      </c>
      <c r="K231" s="276"/>
      <c r="L231" s="267">
        <v>0</v>
      </c>
      <c r="M231" s="276">
        <f t="shared" si="202"/>
        <v>0</v>
      </c>
      <c r="N231" s="267">
        <v>939.33</v>
      </c>
      <c r="O231" s="276">
        <f t="shared" si="203"/>
        <v>911.1501</v>
      </c>
      <c r="P231" s="276">
        <f t="shared" si="204"/>
        <v>156.966986842105</v>
      </c>
      <c r="Q231" s="276">
        <f t="shared" si="205"/>
        <v>152.257977236842</v>
      </c>
      <c r="R231" s="276">
        <f t="shared" si="206"/>
        <v>104.644657894737</v>
      </c>
      <c r="S231" s="276">
        <f t="shared" si="207"/>
        <v>101.505318157895</v>
      </c>
      <c r="T231" s="275">
        <f t="shared" si="208"/>
        <v>1308.05822368421</v>
      </c>
      <c r="U231" s="275">
        <f t="shared" si="209"/>
        <v>1268.81647697368</v>
      </c>
      <c r="V231" s="302">
        <f t="shared" si="211"/>
        <v>0.97</v>
      </c>
      <c r="W231" s="303">
        <f t="shared" si="210"/>
        <v>1</v>
      </c>
      <c r="X231" s="304">
        <f>IFERROR(VLOOKUP(E231,人工费调整!B:E,4,FALSE),0)</f>
        <v>1.02631578947368</v>
      </c>
      <c r="Y231" s="388">
        <v>104.37</v>
      </c>
      <c r="Z231" s="387"/>
      <c r="AA231" s="387"/>
      <c r="AB231" s="308"/>
      <c r="AC231" s="240"/>
      <c r="AD231" s="240"/>
      <c r="AE231" s="240"/>
      <c r="AF231" s="240"/>
      <c r="AG231" s="240"/>
      <c r="AH231" s="240"/>
      <c r="AI231" s="240"/>
      <c r="AJ231" s="240"/>
    </row>
    <row r="232" s="238" customFormat="1" ht="83" customHeight="1" outlineLevel="2" spans="1:36">
      <c r="A232" s="264" t="s">
        <v>743</v>
      </c>
      <c r="B232" s="270" t="s">
        <v>744</v>
      </c>
      <c r="C232" s="338" t="s">
        <v>745</v>
      </c>
      <c r="D232" s="267" t="s">
        <v>735</v>
      </c>
      <c r="E232" s="268" t="s">
        <v>137</v>
      </c>
      <c r="F232" s="269">
        <f t="shared" si="200"/>
        <v>42.8589473684211</v>
      </c>
      <c r="G232" s="269">
        <f t="shared" si="201"/>
        <v>41.5731789473685</v>
      </c>
      <c r="H232" s="267" t="s">
        <v>75</v>
      </c>
      <c r="I232" s="340"/>
      <c r="J232" s="267" t="s">
        <v>75</v>
      </c>
      <c r="K232" s="276"/>
      <c r="L232" s="267">
        <v>0</v>
      </c>
      <c r="M232" s="276">
        <f t="shared" si="202"/>
        <v>0</v>
      </c>
      <c r="N232" s="267">
        <v>375.84</v>
      </c>
      <c r="O232" s="276">
        <f t="shared" si="203"/>
        <v>364.5648</v>
      </c>
      <c r="P232" s="276">
        <f t="shared" si="204"/>
        <v>62.8048421052632</v>
      </c>
      <c r="Q232" s="276">
        <f t="shared" si="205"/>
        <v>60.9206968421053</v>
      </c>
      <c r="R232" s="276">
        <f t="shared" si="206"/>
        <v>41.8698947368421</v>
      </c>
      <c r="S232" s="276">
        <f t="shared" si="207"/>
        <v>40.6137978947368</v>
      </c>
      <c r="T232" s="275">
        <f t="shared" si="208"/>
        <v>523.373684210526</v>
      </c>
      <c r="U232" s="275">
        <f t="shared" si="209"/>
        <v>507.672473684211</v>
      </c>
      <c r="V232" s="302">
        <f t="shared" si="211"/>
        <v>0.97</v>
      </c>
      <c r="W232" s="303">
        <f t="shared" si="210"/>
        <v>1</v>
      </c>
      <c r="X232" s="304">
        <f>IFERROR(VLOOKUP(E232,人工费调整!B:E,4,FALSE),0)</f>
        <v>1.02631578947368</v>
      </c>
      <c r="Y232" s="388">
        <v>41.76</v>
      </c>
      <c r="Z232" s="387"/>
      <c r="AA232" s="387"/>
      <c r="AB232" s="308"/>
      <c r="AC232" s="240"/>
      <c r="AD232" s="240"/>
      <c r="AE232" s="240"/>
      <c r="AF232" s="240"/>
      <c r="AG232" s="240"/>
      <c r="AH232" s="240"/>
      <c r="AI232" s="240"/>
      <c r="AJ232" s="240"/>
    </row>
    <row r="233" s="238" customFormat="1" ht="83" customHeight="1" outlineLevel="2" spans="1:36">
      <c r="A233" s="264" t="s">
        <v>746</v>
      </c>
      <c r="B233" s="270" t="s">
        <v>744</v>
      </c>
      <c r="C233" s="338" t="s">
        <v>747</v>
      </c>
      <c r="D233" s="267" t="s">
        <v>735</v>
      </c>
      <c r="E233" s="268" t="s">
        <v>137</v>
      </c>
      <c r="F233" s="269">
        <f t="shared" si="200"/>
        <v>47.8365789473684</v>
      </c>
      <c r="G233" s="269">
        <f t="shared" si="201"/>
        <v>46.4014815789473</v>
      </c>
      <c r="H233" s="267" t="s">
        <v>75</v>
      </c>
      <c r="I233" s="340"/>
      <c r="J233" s="267" t="s">
        <v>75</v>
      </c>
      <c r="K233" s="276"/>
      <c r="L233" s="267">
        <v>0</v>
      </c>
      <c r="M233" s="276">
        <f t="shared" si="202"/>
        <v>0</v>
      </c>
      <c r="N233" s="267">
        <v>419.46</v>
      </c>
      <c r="O233" s="276">
        <f t="shared" si="203"/>
        <v>406.8762</v>
      </c>
      <c r="P233" s="276">
        <f t="shared" si="204"/>
        <v>70.0944868421053</v>
      </c>
      <c r="Q233" s="276">
        <f t="shared" si="205"/>
        <v>67.9916522368421</v>
      </c>
      <c r="R233" s="276">
        <f t="shared" si="206"/>
        <v>46.7296578947368</v>
      </c>
      <c r="S233" s="276">
        <f t="shared" si="207"/>
        <v>45.3277681578947</v>
      </c>
      <c r="T233" s="275">
        <f t="shared" si="208"/>
        <v>584.120723684211</v>
      </c>
      <c r="U233" s="275">
        <f t="shared" si="209"/>
        <v>566.597101973684</v>
      </c>
      <c r="V233" s="302">
        <f t="shared" si="211"/>
        <v>0.97</v>
      </c>
      <c r="W233" s="303">
        <f t="shared" si="210"/>
        <v>1</v>
      </c>
      <c r="X233" s="304">
        <f>IFERROR(VLOOKUP(E233,人工费调整!B:E,4,FALSE),0)</f>
        <v>1.02631578947368</v>
      </c>
      <c r="Y233" s="388">
        <v>46.61</v>
      </c>
      <c r="Z233" s="387"/>
      <c r="AA233" s="387"/>
      <c r="AB233" s="308"/>
      <c r="AC233" s="240"/>
      <c r="AD233" s="240"/>
      <c r="AE233" s="240"/>
      <c r="AF233" s="240"/>
      <c r="AG233" s="240"/>
      <c r="AH233" s="240"/>
      <c r="AI233" s="240"/>
      <c r="AJ233" s="240"/>
    </row>
    <row r="234" s="238" customFormat="1" ht="83" customHeight="1" outlineLevel="2" spans="1:36">
      <c r="A234" s="264" t="s">
        <v>748</v>
      </c>
      <c r="B234" s="270" t="s">
        <v>749</v>
      </c>
      <c r="C234" s="338" t="s">
        <v>750</v>
      </c>
      <c r="D234" s="267" t="s">
        <v>735</v>
      </c>
      <c r="E234" s="268" t="s">
        <v>137</v>
      </c>
      <c r="F234" s="269">
        <f t="shared" si="200"/>
        <v>5249.84131578947</v>
      </c>
      <c r="G234" s="269">
        <f t="shared" si="201"/>
        <v>5092.34607631579</v>
      </c>
      <c r="H234" s="340" t="s">
        <v>75</v>
      </c>
      <c r="I234" s="340"/>
      <c r="J234" s="340" t="s">
        <v>75</v>
      </c>
      <c r="K234" s="276"/>
      <c r="L234" s="267">
        <v>0</v>
      </c>
      <c r="M234" s="276">
        <f t="shared" si="202"/>
        <v>0</v>
      </c>
      <c r="N234" s="267">
        <v>11935.54</v>
      </c>
      <c r="O234" s="276">
        <f t="shared" si="203"/>
        <v>11577.4738</v>
      </c>
      <c r="P234" s="276">
        <f t="shared" si="204"/>
        <v>2577.80719736842</v>
      </c>
      <c r="Q234" s="276">
        <f t="shared" si="205"/>
        <v>2500.47298144737</v>
      </c>
      <c r="R234" s="276">
        <f t="shared" si="206"/>
        <v>1718.53813157895</v>
      </c>
      <c r="S234" s="276">
        <f t="shared" si="207"/>
        <v>1666.98198763158</v>
      </c>
      <c r="T234" s="275">
        <f t="shared" si="208"/>
        <v>21481.7266447368</v>
      </c>
      <c r="U234" s="275">
        <f t="shared" si="209"/>
        <v>20837.2748453947</v>
      </c>
      <c r="V234" s="302">
        <f t="shared" si="211"/>
        <v>0.97</v>
      </c>
      <c r="W234" s="303">
        <f t="shared" si="210"/>
        <v>1</v>
      </c>
      <c r="X234" s="304">
        <f>IFERROR(VLOOKUP(E234,人工费调整!B:E,4,FALSE),0)</f>
        <v>1.02631578947368</v>
      </c>
      <c r="Y234" s="388">
        <v>5115.23</v>
      </c>
      <c r="Z234" s="387"/>
      <c r="AA234" s="387"/>
      <c r="AB234" s="308"/>
      <c r="AC234" s="240"/>
      <c r="AD234" s="240"/>
      <c r="AE234" s="240"/>
      <c r="AF234" s="240"/>
      <c r="AG234" s="240"/>
      <c r="AH234" s="240"/>
      <c r="AI234" s="240"/>
      <c r="AJ234" s="240"/>
    </row>
    <row r="235" s="238" customFormat="1" ht="83" customHeight="1" outlineLevel="2" spans="1:36">
      <c r="A235" s="264" t="s">
        <v>751</v>
      </c>
      <c r="B235" s="270" t="s">
        <v>752</v>
      </c>
      <c r="C235" s="338" t="s">
        <v>753</v>
      </c>
      <c r="D235" s="267" t="s">
        <v>735</v>
      </c>
      <c r="E235" s="268" t="s">
        <v>137</v>
      </c>
      <c r="F235" s="269">
        <f t="shared" si="200"/>
        <v>4267.185</v>
      </c>
      <c r="G235" s="269">
        <f t="shared" si="201"/>
        <v>4139.16945</v>
      </c>
      <c r="H235" s="340" t="s">
        <v>75</v>
      </c>
      <c r="I235" s="340"/>
      <c r="J235" s="340" t="s">
        <v>75</v>
      </c>
      <c r="K235" s="276"/>
      <c r="L235" s="267">
        <v>0</v>
      </c>
      <c r="M235" s="276">
        <f t="shared" si="202"/>
        <v>0</v>
      </c>
      <c r="N235" s="267">
        <v>9701.46</v>
      </c>
      <c r="O235" s="276">
        <f t="shared" si="203"/>
        <v>9410.4162</v>
      </c>
      <c r="P235" s="276">
        <f t="shared" si="204"/>
        <v>2095.29675</v>
      </c>
      <c r="Q235" s="276">
        <f t="shared" si="205"/>
        <v>2032.4378475</v>
      </c>
      <c r="R235" s="276">
        <f t="shared" si="206"/>
        <v>1396.8645</v>
      </c>
      <c r="S235" s="276">
        <f t="shared" si="207"/>
        <v>1354.958565</v>
      </c>
      <c r="T235" s="275">
        <f t="shared" si="208"/>
        <v>17460.80625</v>
      </c>
      <c r="U235" s="275">
        <f t="shared" si="209"/>
        <v>16936.9820625</v>
      </c>
      <c r="V235" s="302">
        <f t="shared" si="211"/>
        <v>0.97</v>
      </c>
      <c r="W235" s="303">
        <f t="shared" si="210"/>
        <v>1</v>
      </c>
      <c r="X235" s="304">
        <f>IFERROR(VLOOKUP(E235,人工费调整!B:E,4,FALSE),0)</f>
        <v>1.02631578947368</v>
      </c>
      <c r="Y235" s="388">
        <v>4157.77</v>
      </c>
      <c r="Z235" s="387"/>
      <c r="AA235" s="387"/>
      <c r="AB235" s="308"/>
      <c r="AC235" s="240"/>
      <c r="AD235" s="240"/>
      <c r="AE235" s="240"/>
      <c r="AF235" s="240"/>
      <c r="AG235" s="240"/>
      <c r="AH235" s="240"/>
      <c r="AI235" s="240"/>
      <c r="AJ235" s="240"/>
    </row>
    <row r="236" s="238" customFormat="1" ht="83" customHeight="1" outlineLevel="2" spans="1:36">
      <c r="A236" s="264" t="s">
        <v>754</v>
      </c>
      <c r="B236" s="270" t="s">
        <v>755</v>
      </c>
      <c r="C236" s="338" t="s">
        <v>756</v>
      </c>
      <c r="D236" s="267" t="s">
        <v>735</v>
      </c>
      <c r="E236" s="268" t="s">
        <v>137</v>
      </c>
      <c r="F236" s="269">
        <f t="shared" si="200"/>
        <v>5923.48421052632</v>
      </c>
      <c r="G236" s="269">
        <f t="shared" si="201"/>
        <v>5745.77968421053</v>
      </c>
      <c r="H236" s="340" t="s">
        <v>75</v>
      </c>
      <c r="I236" s="340"/>
      <c r="J236" s="340" t="s">
        <v>75</v>
      </c>
      <c r="K236" s="276"/>
      <c r="L236" s="267">
        <v>0</v>
      </c>
      <c r="M236" s="276">
        <f t="shared" si="202"/>
        <v>0</v>
      </c>
      <c r="N236" s="267">
        <v>13467.07</v>
      </c>
      <c r="O236" s="276">
        <f t="shared" si="203"/>
        <v>13063.0579</v>
      </c>
      <c r="P236" s="276">
        <f t="shared" si="204"/>
        <v>2908.58313157895</v>
      </c>
      <c r="Q236" s="276">
        <f t="shared" si="205"/>
        <v>2821.32563763158</v>
      </c>
      <c r="R236" s="276">
        <f t="shared" si="206"/>
        <v>1939.05542105263</v>
      </c>
      <c r="S236" s="276">
        <f t="shared" si="207"/>
        <v>1880.88375842105</v>
      </c>
      <c r="T236" s="275">
        <f t="shared" si="208"/>
        <v>24238.1927631579</v>
      </c>
      <c r="U236" s="275">
        <f t="shared" si="209"/>
        <v>23511.0469802632</v>
      </c>
      <c r="V236" s="302">
        <f t="shared" si="211"/>
        <v>0.97</v>
      </c>
      <c r="W236" s="303">
        <f t="shared" si="210"/>
        <v>1</v>
      </c>
      <c r="X236" s="304">
        <f>IFERROR(VLOOKUP(E236,人工费调整!B:E,4,FALSE),0)</f>
        <v>1.02631578947368</v>
      </c>
      <c r="Y236" s="388">
        <v>5771.6</v>
      </c>
      <c r="Z236" s="387"/>
      <c r="AA236" s="387"/>
      <c r="AB236" s="308"/>
      <c r="AC236" s="240"/>
      <c r="AD236" s="240"/>
      <c r="AE236" s="240"/>
      <c r="AF236" s="240"/>
      <c r="AG236" s="240"/>
      <c r="AH236" s="240"/>
      <c r="AI236" s="240"/>
      <c r="AJ236" s="240"/>
    </row>
    <row r="237" s="238" customFormat="1" ht="83" customHeight="1" outlineLevel="2" spans="1:36">
      <c r="A237" s="264" t="s">
        <v>757</v>
      </c>
      <c r="B237" s="270" t="s">
        <v>758</v>
      </c>
      <c r="C237" s="338" t="s">
        <v>759</v>
      </c>
      <c r="D237" s="267" t="s">
        <v>735</v>
      </c>
      <c r="E237" s="268" t="s">
        <v>137</v>
      </c>
      <c r="F237" s="269">
        <f t="shared" si="200"/>
        <v>3592.1052631579</v>
      </c>
      <c r="G237" s="269">
        <f t="shared" si="201"/>
        <v>3484.34210526316</v>
      </c>
      <c r="H237" s="340" t="s">
        <v>75</v>
      </c>
      <c r="I237" s="340"/>
      <c r="J237" s="340" t="s">
        <v>75</v>
      </c>
      <c r="K237" s="276"/>
      <c r="L237" s="267">
        <v>0</v>
      </c>
      <c r="M237" s="276">
        <f t="shared" si="202"/>
        <v>0</v>
      </c>
      <c r="N237" s="267">
        <v>4729.92</v>
      </c>
      <c r="O237" s="276">
        <f t="shared" si="203"/>
        <v>4588.0224</v>
      </c>
      <c r="P237" s="276">
        <f t="shared" si="204"/>
        <v>1248.30378947368</v>
      </c>
      <c r="Q237" s="276">
        <f t="shared" si="205"/>
        <v>1210.85467578947</v>
      </c>
      <c r="R237" s="276">
        <f t="shared" si="206"/>
        <v>832.20252631579</v>
      </c>
      <c r="S237" s="276">
        <f t="shared" si="207"/>
        <v>807.236450526316</v>
      </c>
      <c r="T237" s="275">
        <f t="shared" si="208"/>
        <v>10402.5315789474</v>
      </c>
      <c r="U237" s="275">
        <f t="shared" si="209"/>
        <v>10090.455631579</v>
      </c>
      <c r="V237" s="302">
        <f t="shared" si="211"/>
        <v>0.97</v>
      </c>
      <c r="W237" s="303">
        <f t="shared" si="210"/>
        <v>1</v>
      </c>
      <c r="X237" s="304">
        <f>IFERROR(VLOOKUP(E237,人工费调整!B:E,4,FALSE),0)</f>
        <v>1.02631578947368</v>
      </c>
      <c r="Y237" s="388">
        <v>3500</v>
      </c>
      <c r="Z237" s="387"/>
      <c r="AA237" s="387"/>
      <c r="AB237" s="308"/>
      <c r="AC237" s="240"/>
      <c r="AD237" s="240"/>
      <c r="AE237" s="240"/>
      <c r="AF237" s="240"/>
      <c r="AG237" s="240"/>
      <c r="AH237" s="240"/>
      <c r="AI237" s="240"/>
      <c r="AJ237" s="240"/>
    </row>
    <row r="238" s="238" customFormat="1" ht="83" customHeight="1" outlineLevel="2" spans="1:36">
      <c r="A238" s="264" t="s">
        <v>760</v>
      </c>
      <c r="B238" s="270" t="s">
        <v>761</v>
      </c>
      <c r="C238" s="338" t="s">
        <v>762</v>
      </c>
      <c r="D238" s="267" t="s">
        <v>735</v>
      </c>
      <c r="E238" s="268" t="s">
        <v>137</v>
      </c>
      <c r="F238" s="269">
        <f t="shared" si="200"/>
        <v>34484.2105263158</v>
      </c>
      <c r="G238" s="269">
        <f t="shared" si="201"/>
        <v>33449.6842105263</v>
      </c>
      <c r="H238" s="340" t="s">
        <v>75</v>
      </c>
      <c r="I238" s="340"/>
      <c r="J238" s="340" t="s">
        <v>75</v>
      </c>
      <c r="K238" s="276"/>
      <c r="L238" s="267">
        <v>0</v>
      </c>
      <c r="M238" s="276">
        <f t="shared" si="202"/>
        <v>0</v>
      </c>
      <c r="N238" s="267">
        <v>78400</v>
      </c>
      <c r="O238" s="276">
        <f t="shared" si="203"/>
        <v>76048</v>
      </c>
      <c r="P238" s="276">
        <f t="shared" si="204"/>
        <v>16932.6315789474</v>
      </c>
      <c r="Q238" s="276">
        <f t="shared" si="205"/>
        <v>16424.6526315789</v>
      </c>
      <c r="R238" s="276">
        <f t="shared" si="206"/>
        <v>11288.4210526316</v>
      </c>
      <c r="S238" s="276">
        <f t="shared" si="207"/>
        <v>10949.7684210526</v>
      </c>
      <c r="T238" s="275">
        <f t="shared" si="208"/>
        <v>141105.263157895</v>
      </c>
      <c r="U238" s="275">
        <f t="shared" si="209"/>
        <v>136872.105263158</v>
      </c>
      <c r="V238" s="302">
        <f t="shared" si="211"/>
        <v>0.97</v>
      </c>
      <c r="W238" s="303">
        <f t="shared" si="210"/>
        <v>1</v>
      </c>
      <c r="X238" s="304">
        <f>IFERROR(VLOOKUP(E238,人工费调整!B:E,4,FALSE),0)</f>
        <v>1.02631578947368</v>
      </c>
      <c r="Y238" s="388">
        <v>33600</v>
      </c>
      <c r="Z238" s="387"/>
      <c r="AA238" s="387"/>
      <c r="AB238" s="308"/>
      <c r="AC238" s="240"/>
      <c r="AD238" s="240"/>
      <c r="AE238" s="240"/>
      <c r="AF238" s="240"/>
      <c r="AG238" s="240"/>
      <c r="AH238" s="240"/>
      <c r="AI238" s="240"/>
      <c r="AJ238" s="240"/>
    </row>
    <row r="239" s="238" customFormat="1" ht="30" customHeight="1" outlineLevel="1" spans="1:36">
      <c r="A239" s="356" t="s">
        <v>181</v>
      </c>
      <c r="B239" s="362" t="s">
        <v>763</v>
      </c>
      <c r="C239" s="364"/>
      <c r="D239" s="267"/>
      <c r="E239" s="267"/>
      <c r="F239" s="267"/>
      <c r="G239" s="267"/>
      <c r="H239" s="359"/>
      <c r="I239" s="359"/>
      <c r="J239" s="359"/>
      <c r="K239" s="276"/>
      <c r="L239" s="267"/>
      <c r="M239" s="267"/>
      <c r="N239" s="267"/>
      <c r="O239" s="267"/>
      <c r="P239" s="267"/>
      <c r="Q239" s="267"/>
      <c r="R239" s="267"/>
      <c r="S239" s="267"/>
      <c r="T239" s="267"/>
      <c r="U239" s="267"/>
      <c r="V239" s="297">
        <f>$V$6</f>
        <v>0.97</v>
      </c>
      <c r="W239" s="301">
        <v>1</v>
      </c>
      <c r="X239" s="304"/>
      <c r="Y239" s="386"/>
      <c r="Z239" s="387"/>
      <c r="AA239" s="387"/>
      <c r="AB239" s="308"/>
      <c r="AC239" s="240"/>
      <c r="AD239" s="240"/>
      <c r="AE239" s="240"/>
      <c r="AF239" s="240"/>
      <c r="AG239" s="240"/>
      <c r="AH239" s="240"/>
      <c r="AI239" s="240"/>
      <c r="AJ239" s="240"/>
    </row>
    <row r="240" s="238" customFormat="1" ht="65" customHeight="1" outlineLevel="2" spans="1:36">
      <c r="A240" s="264" t="s">
        <v>764</v>
      </c>
      <c r="B240" s="365" t="s">
        <v>765</v>
      </c>
      <c r="C240" s="366" t="s">
        <v>766</v>
      </c>
      <c r="D240" s="340" t="s">
        <v>136</v>
      </c>
      <c r="E240" s="340" t="s">
        <v>525</v>
      </c>
      <c r="F240" s="267">
        <f t="shared" ref="F240:F245" si="212">Y240*X240</f>
        <v>0</v>
      </c>
      <c r="G240" s="269">
        <f t="shared" ref="G240:G245" si="213">F240*V240*W240</f>
        <v>0</v>
      </c>
      <c r="H240" s="340" t="s">
        <v>75</v>
      </c>
      <c r="I240" s="340"/>
      <c r="J240" s="340" t="s">
        <v>75</v>
      </c>
      <c r="K240" s="276"/>
      <c r="L240" s="267">
        <v>20</v>
      </c>
      <c r="M240" s="276">
        <f t="shared" ref="M240:M245" si="214">L240*V240*W240</f>
        <v>19.4</v>
      </c>
      <c r="N240" s="267">
        <v>0</v>
      </c>
      <c r="O240" s="276">
        <f t="shared" ref="O240:O245" si="215">N240*V240*W240</f>
        <v>0</v>
      </c>
      <c r="P240" s="276">
        <f t="shared" ref="P240:P245" si="216">(F240+N240)*X$1</f>
        <v>0</v>
      </c>
      <c r="Q240" s="276">
        <f t="shared" ref="Q240:Q245" si="217">(G240+O240)*X$1</f>
        <v>0</v>
      </c>
      <c r="R240" s="276">
        <f t="shared" ref="R240:R245" si="218">(F240+N240)*Y$1</f>
        <v>0</v>
      </c>
      <c r="S240" s="276">
        <f t="shared" ref="S240:S245" si="219">(G240+O240)*$Y$1</f>
        <v>0</v>
      </c>
      <c r="T240" s="267">
        <f t="shared" ref="T240:T245" si="220">F240+I240*K240+L240+N240+P240+R240</f>
        <v>20</v>
      </c>
      <c r="U240" s="275">
        <f t="shared" ref="U240:U245" si="221">G240+I240*K240+M240+O240+Q240+S240</f>
        <v>19.4</v>
      </c>
      <c r="V240" s="302">
        <f t="shared" ref="V240:V245" si="222">$V$239</f>
        <v>0.97</v>
      </c>
      <c r="W240" s="303">
        <f t="shared" ref="W240:W245" si="223">$W$239</f>
        <v>1</v>
      </c>
      <c r="X240" s="304">
        <f>IFERROR(VLOOKUP(E240,人工费调整!B:E,4,FALSE),0)</f>
        <v>0</v>
      </c>
      <c r="Y240" s="389">
        <v>0</v>
      </c>
      <c r="Z240" s="390"/>
      <c r="AA240" s="390"/>
      <c r="AB240" s="308"/>
      <c r="AC240" s="240"/>
      <c r="AD240" s="240"/>
      <c r="AE240" s="240"/>
      <c r="AF240" s="240"/>
      <c r="AG240" s="240"/>
      <c r="AH240" s="240"/>
      <c r="AI240" s="240"/>
      <c r="AJ240" s="240"/>
    </row>
    <row r="241" s="238" customFormat="1" ht="65" customHeight="1" outlineLevel="2" spans="1:36">
      <c r="A241" s="264" t="s">
        <v>767</v>
      </c>
      <c r="B241" s="365" t="s">
        <v>768</v>
      </c>
      <c r="C241" s="366" t="s">
        <v>766</v>
      </c>
      <c r="D241" s="340" t="s">
        <v>136</v>
      </c>
      <c r="E241" s="340" t="s">
        <v>525</v>
      </c>
      <c r="F241" s="267">
        <f t="shared" si="212"/>
        <v>0</v>
      </c>
      <c r="G241" s="269">
        <f t="shared" si="213"/>
        <v>0</v>
      </c>
      <c r="H241" s="340" t="s">
        <v>75</v>
      </c>
      <c r="I241" s="340"/>
      <c r="J241" s="340" t="s">
        <v>75</v>
      </c>
      <c r="K241" s="276"/>
      <c r="L241" s="267">
        <v>100</v>
      </c>
      <c r="M241" s="276">
        <f t="shared" si="214"/>
        <v>97</v>
      </c>
      <c r="N241" s="267">
        <v>0</v>
      </c>
      <c r="O241" s="276">
        <f t="shared" si="215"/>
        <v>0</v>
      </c>
      <c r="P241" s="276">
        <f t="shared" si="216"/>
        <v>0</v>
      </c>
      <c r="Q241" s="276">
        <f t="shared" si="217"/>
        <v>0</v>
      </c>
      <c r="R241" s="276">
        <f t="shared" si="218"/>
        <v>0</v>
      </c>
      <c r="S241" s="276">
        <f t="shared" si="219"/>
        <v>0</v>
      </c>
      <c r="T241" s="267">
        <f t="shared" si="220"/>
        <v>100</v>
      </c>
      <c r="U241" s="275">
        <f t="shared" si="221"/>
        <v>97</v>
      </c>
      <c r="V241" s="302">
        <f t="shared" si="222"/>
        <v>0.97</v>
      </c>
      <c r="W241" s="303">
        <f t="shared" si="223"/>
        <v>1</v>
      </c>
      <c r="X241" s="304">
        <f>IFERROR(VLOOKUP(E241,人工费调整!B:E,4,FALSE),0)</f>
        <v>0</v>
      </c>
      <c r="Y241" s="389">
        <v>0</v>
      </c>
      <c r="Z241" s="390"/>
      <c r="AA241" s="390"/>
      <c r="AB241" s="308"/>
      <c r="AC241" s="240"/>
      <c r="AD241" s="240"/>
      <c r="AE241" s="240"/>
      <c r="AF241" s="240"/>
      <c r="AG241" s="240"/>
      <c r="AH241" s="240"/>
      <c r="AI241" s="240"/>
      <c r="AJ241" s="240"/>
    </row>
    <row r="242" s="238" customFormat="1" ht="65" customHeight="1" outlineLevel="2" spans="1:36">
      <c r="A242" s="264" t="s">
        <v>769</v>
      </c>
      <c r="B242" s="365" t="s">
        <v>770</v>
      </c>
      <c r="C242" s="366" t="s">
        <v>766</v>
      </c>
      <c r="D242" s="340" t="s">
        <v>264</v>
      </c>
      <c r="E242" s="340" t="s">
        <v>525</v>
      </c>
      <c r="F242" s="267">
        <f t="shared" si="212"/>
        <v>0</v>
      </c>
      <c r="G242" s="269">
        <f t="shared" si="213"/>
        <v>0</v>
      </c>
      <c r="H242" s="340" t="s">
        <v>75</v>
      </c>
      <c r="I242" s="340"/>
      <c r="J242" s="340" t="s">
        <v>75</v>
      </c>
      <c r="K242" s="276"/>
      <c r="L242" s="267">
        <v>9</v>
      </c>
      <c r="M242" s="276">
        <f t="shared" si="214"/>
        <v>8.73</v>
      </c>
      <c r="N242" s="267">
        <v>0</v>
      </c>
      <c r="O242" s="276">
        <f t="shared" si="215"/>
        <v>0</v>
      </c>
      <c r="P242" s="276">
        <f t="shared" si="216"/>
        <v>0</v>
      </c>
      <c r="Q242" s="276">
        <f t="shared" si="217"/>
        <v>0</v>
      </c>
      <c r="R242" s="276">
        <f t="shared" si="218"/>
        <v>0</v>
      </c>
      <c r="S242" s="276">
        <f t="shared" si="219"/>
        <v>0</v>
      </c>
      <c r="T242" s="267">
        <f t="shared" si="220"/>
        <v>9</v>
      </c>
      <c r="U242" s="275">
        <f t="shared" si="221"/>
        <v>8.73</v>
      </c>
      <c r="V242" s="302">
        <f t="shared" si="222"/>
        <v>0.97</v>
      </c>
      <c r="W242" s="303">
        <f t="shared" si="223"/>
        <v>1</v>
      </c>
      <c r="X242" s="304">
        <f>IFERROR(VLOOKUP(E242,人工费调整!B:E,4,FALSE),0)</f>
        <v>0</v>
      </c>
      <c r="Y242" s="389">
        <v>0</v>
      </c>
      <c r="Z242" s="390"/>
      <c r="AA242" s="390"/>
      <c r="AB242" s="308"/>
      <c r="AC242" s="240"/>
      <c r="AD242" s="240"/>
      <c r="AE242" s="240"/>
      <c r="AF242" s="240"/>
      <c r="AG242" s="240"/>
      <c r="AH242" s="240"/>
      <c r="AI242" s="240"/>
      <c r="AJ242" s="240"/>
    </row>
    <row r="243" s="238" customFormat="1" ht="65" customHeight="1" outlineLevel="2" spans="1:36">
      <c r="A243" s="264" t="s">
        <v>771</v>
      </c>
      <c r="B243" s="365" t="s">
        <v>772</v>
      </c>
      <c r="C243" s="366" t="s">
        <v>766</v>
      </c>
      <c r="D243" s="340" t="s">
        <v>264</v>
      </c>
      <c r="E243" s="340" t="s">
        <v>525</v>
      </c>
      <c r="F243" s="267">
        <f t="shared" si="212"/>
        <v>0</v>
      </c>
      <c r="G243" s="269">
        <f t="shared" si="213"/>
        <v>0</v>
      </c>
      <c r="H243" s="340" t="s">
        <v>75</v>
      </c>
      <c r="I243" s="340"/>
      <c r="J243" s="340" t="s">
        <v>75</v>
      </c>
      <c r="K243" s="276"/>
      <c r="L243" s="267">
        <v>18</v>
      </c>
      <c r="M243" s="276">
        <f t="shared" si="214"/>
        <v>17.46</v>
      </c>
      <c r="N243" s="267">
        <v>0</v>
      </c>
      <c r="O243" s="276">
        <f t="shared" si="215"/>
        <v>0</v>
      </c>
      <c r="P243" s="276">
        <f t="shared" si="216"/>
        <v>0</v>
      </c>
      <c r="Q243" s="276">
        <f t="shared" si="217"/>
        <v>0</v>
      </c>
      <c r="R243" s="276">
        <f t="shared" si="218"/>
        <v>0</v>
      </c>
      <c r="S243" s="276">
        <f t="shared" si="219"/>
        <v>0</v>
      </c>
      <c r="T243" s="267">
        <f t="shared" si="220"/>
        <v>18</v>
      </c>
      <c r="U243" s="275">
        <f t="shared" si="221"/>
        <v>17.46</v>
      </c>
      <c r="V243" s="302">
        <f t="shared" si="222"/>
        <v>0.97</v>
      </c>
      <c r="W243" s="303">
        <f t="shared" si="223"/>
        <v>1</v>
      </c>
      <c r="X243" s="304">
        <f>IFERROR(VLOOKUP(E243,人工费调整!B:E,4,FALSE),0)</f>
        <v>0</v>
      </c>
      <c r="Y243" s="389">
        <v>0</v>
      </c>
      <c r="Z243" s="390"/>
      <c r="AA243" s="390"/>
      <c r="AB243" s="308"/>
      <c r="AC243" s="240"/>
      <c r="AD243" s="240"/>
      <c r="AE243" s="240"/>
      <c r="AF243" s="240"/>
      <c r="AG243" s="240"/>
      <c r="AH243" s="240"/>
      <c r="AI243" s="240"/>
      <c r="AJ243" s="240"/>
    </row>
    <row r="244" s="238" customFormat="1" ht="65" customHeight="1" outlineLevel="2" spans="1:36">
      <c r="A244" s="264" t="s">
        <v>773</v>
      </c>
      <c r="B244" s="365" t="s">
        <v>774</v>
      </c>
      <c r="C244" s="366" t="s">
        <v>766</v>
      </c>
      <c r="D244" s="340" t="s">
        <v>264</v>
      </c>
      <c r="E244" s="340" t="s">
        <v>525</v>
      </c>
      <c r="F244" s="267">
        <f t="shared" si="212"/>
        <v>0</v>
      </c>
      <c r="G244" s="269">
        <f t="shared" si="213"/>
        <v>0</v>
      </c>
      <c r="H244" s="340" t="s">
        <v>75</v>
      </c>
      <c r="I244" s="340"/>
      <c r="J244" s="340" t="s">
        <v>75</v>
      </c>
      <c r="K244" s="276"/>
      <c r="L244" s="267">
        <v>8</v>
      </c>
      <c r="M244" s="276">
        <f t="shared" si="214"/>
        <v>7.76</v>
      </c>
      <c r="N244" s="267">
        <v>0</v>
      </c>
      <c r="O244" s="276">
        <f t="shared" si="215"/>
        <v>0</v>
      </c>
      <c r="P244" s="276">
        <f t="shared" si="216"/>
        <v>0</v>
      </c>
      <c r="Q244" s="276">
        <f t="shared" si="217"/>
        <v>0</v>
      </c>
      <c r="R244" s="276">
        <f t="shared" si="218"/>
        <v>0</v>
      </c>
      <c r="S244" s="276">
        <f t="shared" si="219"/>
        <v>0</v>
      </c>
      <c r="T244" s="267">
        <f t="shared" si="220"/>
        <v>8</v>
      </c>
      <c r="U244" s="275">
        <f t="shared" si="221"/>
        <v>7.76</v>
      </c>
      <c r="V244" s="302">
        <f t="shared" si="222"/>
        <v>0.97</v>
      </c>
      <c r="W244" s="303">
        <f t="shared" si="223"/>
        <v>1</v>
      </c>
      <c r="X244" s="304">
        <f>IFERROR(VLOOKUP(E244,人工费调整!B:E,4,FALSE),0)</f>
        <v>0</v>
      </c>
      <c r="Y244" s="389">
        <v>0</v>
      </c>
      <c r="Z244" s="390"/>
      <c r="AA244" s="390"/>
      <c r="AB244" s="391"/>
      <c r="AC244" s="240"/>
      <c r="AD244" s="240"/>
      <c r="AE244" s="240"/>
      <c r="AF244" s="240"/>
      <c r="AG244" s="240"/>
      <c r="AH244" s="240"/>
      <c r="AI244" s="240"/>
      <c r="AJ244" s="240"/>
    </row>
    <row r="245" s="238" customFormat="1" ht="95" customHeight="1" outlineLevel="2" spans="1:28">
      <c r="A245" s="367" t="s">
        <v>775</v>
      </c>
      <c r="B245" s="368" t="s">
        <v>776</v>
      </c>
      <c r="C245" s="369" t="s">
        <v>777</v>
      </c>
      <c r="D245" s="370" t="s">
        <v>136</v>
      </c>
      <c r="E245" s="370" t="s">
        <v>525</v>
      </c>
      <c r="F245" s="371">
        <f t="shared" si="212"/>
        <v>0</v>
      </c>
      <c r="G245" s="372">
        <f t="shared" si="213"/>
        <v>0</v>
      </c>
      <c r="H245" s="370" t="s">
        <v>75</v>
      </c>
      <c r="I245" s="370"/>
      <c r="J245" s="370" t="s">
        <v>75</v>
      </c>
      <c r="K245" s="375"/>
      <c r="L245" s="371">
        <v>9</v>
      </c>
      <c r="M245" s="375">
        <f t="shared" si="214"/>
        <v>8.73</v>
      </c>
      <c r="N245" s="371">
        <v>1</v>
      </c>
      <c r="O245" s="375">
        <f t="shared" si="215"/>
        <v>0.97</v>
      </c>
      <c r="P245" s="375">
        <f t="shared" si="216"/>
        <v>0.15</v>
      </c>
      <c r="Q245" s="375">
        <f t="shared" si="217"/>
        <v>0.1455</v>
      </c>
      <c r="R245" s="375">
        <f t="shared" si="218"/>
        <v>0.1</v>
      </c>
      <c r="S245" s="375">
        <f t="shared" si="219"/>
        <v>0.097</v>
      </c>
      <c r="T245" s="371">
        <f t="shared" si="220"/>
        <v>10.25</v>
      </c>
      <c r="U245" s="381">
        <f t="shared" si="221"/>
        <v>9.9425</v>
      </c>
      <c r="V245" s="382">
        <f t="shared" si="222"/>
        <v>0.97</v>
      </c>
      <c r="W245" s="303">
        <f t="shared" si="223"/>
        <v>1</v>
      </c>
      <c r="X245" s="304">
        <f>IFERROR(VLOOKUP(E245,人工费调整!B:E,4,FALSE),0)</f>
        <v>0</v>
      </c>
      <c r="Y245" s="389">
        <v>1</v>
      </c>
      <c r="Z245" s="246"/>
      <c r="AB245" s="390"/>
    </row>
    <row r="246" s="238" customFormat="1" spans="1:28">
      <c r="A246" s="244"/>
      <c r="B246" s="244"/>
      <c r="C246" s="245"/>
      <c r="D246" s="244"/>
      <c r="E246" s="246"/>
      <c r="F246" s="247"/>
      <c r="G246" s="247"/>
      <c r="H246" s="244"/>
      <c r="I246" s="248"/>
      <c r="J246" s="244"/>
      <c r="K246" s="248"/>
      <c r="L246" s="248"/>
      <c r="M246" s="248"/>
      <c r="N246" s="248"/>
      <c r="O246" s="248"/>
      <c r="P246" s="248"/>
      <c r="Q246" s="248"/>
      <c r="R246" s="248"/>
      <c r="S246" s="248"/>
      <c r="T246" s="248"/>
      <c r="U246" s="248"/>
      <c r="V246" s="249"/>
      <c r="W246" s="250"/>
      <c r="X246" s="251"/>
      <c r="Y246" s="251"/>
      <c r="Z246" s="246"/>
      <c r="AB246" s="390"/>
    </row>
    <row r="247" s="238" customFormat="1" spans="1:28">
      <c r="A247" s="244"/>
      <c r="B247" s="244"/>
      <c r="C247" s="245"/>
      <c r="D247" s="244"/>
      <c r="E247" s="246"/>
      <c r="F247" s="247"/>
      <c r="G247" s="247"/>
      <c r="H247" s="244"/>
      <c r="I247" s="248"/>
      <c r="J247" s="244"/>
      <c r="K247" s="248"/>
      <c r="L247" s="248"/>
      <c r="M247" s="248"/>
      <c r="N247" s="248"/>
      <c r="O247" s="248"/>
      <c r="P247" s="248"/>
      <c r="Q247" s="248"/>
      <c r="R247" s="248"/>
      <c r="S247" s="248"/>
      <c r="T247" s="248"/>
      <c r="U247" s="248"/>
      <c r="V247" s="249"/>
      <c r="W247" s="250"/>
      <c r="X247" s="251"/>
      <c r="Y247" s="251"/>
      <c r="Z247" s="246"/>
      <c r="AB247" s="390"/>
    </row>
    <row r="248" s="238" customFormat="1" spans="1:28">
      <c r="A248" s="244"/>
      <c r="B248" s="244"/>
      <c r="C248" s="245"/>
      <c r="D248" s="244"/>
      <c r="E248" s="246"/>
      <c r="F248" s="247"/>
      <c r="G248" s="247"/>
      <c r="H248" s="244"/>
      <c r="I248" s="248"/>
      <c r="J248" s="244"/>
      <c r="K248" s="248"/>
      <c r="L248" s="248"/>
      <c r="M248" s="248"/>
      <c r="N248" s="248"/>
      <c r="O248" s="248"/>
      <c r="P248" s="248"/>
      <c r="Q248" s="248"/>
      <c r="R248" s="248"/>
      <c r="S248" s="248"/>
      <c r="T248" s="248"/>
      <c r="U248" s="248"/>
      <c r="V248" s="249"/>
      <c r="W248" s="250"/>
      <c r="X248" s="251"/>
      <c r="Y248" s="251"/>
      <c r="Z248" s="246"/>
      <c r="AB248" s="390"/>
    </row>
    <row r="249" s="238" customFormat="1" spans="1:28">
      <c r="A249" s="244"/>
      <c r="B249" s="244"/>
      <c r="C249" s="245"/>
      <c r="D249" s="244"/>
      <c r="E249" s="246"/>
      <c r="F249" s="247"/>
      <c r="G249" s="247"/>
      <c r="H249" s="244"/>
      <c r="I249" s="248"/>
      <c r="J249" s="244"/>
      <c r="K249" s="248"/>
      <c r="L249" s="248"/>
      <c r="M249" s="248"/>
      <c r="N249" s="248"/>
      <c r="O249" s="248"/>
      <c r="P249" s="248"/>
      <c r="Q249" s="248"/>
      <c r="R249" s="248"/>
      <c r="S249" s="248"/>
      <c r="T249" s="248"/>
      <c r="U249" s="248"/>
      <c r="V249" s="249"/>
      <c r="W249" s="250"/>
      <c r="X249" s="251"/>
      <c r="Y249" s="251"/>
      <c r="Z249" s="246"/>
      <c r="AB249" s="390"/>
    </row>
    <row r="250" s="238" customFormat="1" spans="1:28">
      <c r="A250" s="244"/>
      <c r="B250" s="244"/>
      <c r="C250" s="245"/>
      <c r="D250" s="244"/>
      <c r="E250" s="246"/>
      <c r="F250" s="247"/>
      <c r="G250" s="247"/>
      <c r="H250" s="244"/>
      <c r="I250" s="248"/>
      <c r="J250" s="244"/>
      <c r="K250" s="248"/>
      <c r="L250" s="248"/>
      <c r="M250" s="248"/>
      <c r="N250" s="248"/>
      <c r="O250" s="248"/>
      <c r="P250" s="248"/>
      <c r="Q250" s="248"/>
      <c r="R250" s="248"/>
      <c r="S250" s="248"/>
      <c r="T250" s="248"/>
      <c r="U250" s="248"/>
      <c r="V250" s="249"/>
      <c r="W250" s="250"/>
      <c r="X250" s="251"/>
      <c r="Y250" s="251"/>
      <c r="Z250" s="246"/>
      <c r="AB250" s="390"/>
    </row>
    <row r="251" s="238" customFormat="1" spans="1:28">
      <c r="A251" s="244"/>
      <c r="B251" s="244"/>
      <c r="C251" s="245"/>
      <c r="D251" s="244"/>
      <c r="E251" s="246"/>
      <c r="F251" s="247"/>
      <c r="G251" s="247"/>
      <c r="H251" s="244"/>
      <c r="I251" s="248"/>
      <c r="J251" s="244"/>
      <c r="K251" s="248"/>
      <c r="L251" s="248"/>
      <c r="M251" s="248"/>
      <c r="N251" s="248"/>
      <c r="O251" s="248"/>
      <c r="P251" s="248"/>
      <c r="Q251" s="248"/>
      <c r="R251" s="248"/>
      <c r="S251" s="248"/>
      <c r="T251" s="248"/>
      <c r="U251" s="248"/>
      <c r="V251" s="249"/>
      <c r="W251" s="250"/>
      <c r="X251" s="251"/>
      <c r="Y251" s="251"/>
      <c r="Z251" s="246"/>
      <c r="AB251" s="390"/>
    </row>
    <row r="252" s="238" customFormat="1" spans="1:28">
      <c r="A252" s="244"/>
      <c r="B252" s="244"/>
      <c r="C252" s="245"/>
      <c r="D252" s="244"/>
      <c r="E252" s="246"/>
      <c r="F252" s="247"/>
      <c r="G252" s="247"/>
      <c r="H252" s="244"/>
      <c r="I252" s="248"/>
      <c r="J252" s="244"/>
      <c r="K252" s="248"/>
      <c r="L252" s="248"/>
      <c r="M252" s="248"/>
      <c r="N252" s="248"/>
      <c r="O252" s="248"/>
      <c r="P252" s="248"/>
      <c r="Q252" s="248"/>
      <c r="R252" s="248"/>
      <c r="S252" s="248"/>
      <c r="T252" s="248"/>
      <c r="U252" s="248"/>
      <c r="V252" s="249"/>
      <c r="W252" s="250"/>
      <c r="X252" s="251"/>
      <c r="Y252" s="251"/>
      <c r="Z252" s="246"/>
      <c r="AB252" s="390"/>
    </row>
    <row r="253" s="238" customFormat="1" spans="1:28">
      <c r="A253" s="244"/>
      <c r="B253" s="244"/>
      <c r="C253" s="245"/>
      <c r="D253" s="244"/>
      <c r="E253" s="246"/>
      <c r="F253" s="247"/>
      <c r="G253" s="247"/>
      <c r="H253" s="244"/>
      <c r="I253" s="248"/>
      <c r="J253" s="244"/>
      <c r="K253" s="248"/>
      <c r="L253" s="248"/>
      <c r="M253" s="248"/>
      <c r="N253" s="248"/>
      <c r="O253" s="248"/>
      <c r="P253" s="248"/>
      <c r="Q253" s="248"/>
      <c r="R253" s="248"/>
      <c r="S253" s="248"/>
      <c r="T253" s="248"/>
      <c r="U253" s="248"/>
      <c r="V253" s="249"/>
      <c r="W253" s="250"/>
      <c r="X253" s="251"/>
      <c r="Y253" s="251"/>
      <c r="Z253" s="246"/>
      <c r="AB253" s="390"/>
    </row>
    <row r="254" s="238" customFormat="1" spans="1:28">
      <c r="A254" s="244"/>
      <c r="B254" s="244"/>
      <c r="C254" s="245"/>
      <c r="D254" s="244"/>
      <c r="E254" s="246"/>
      <c r="F254" s="247"/>
      <c r="G254" s="247"/>
      <c r="H254" s="244"/>
      <c r="I254" s="248"/>
      <c r="J254" s="244"/>
      <c r="K254" s="248"/>
      <c r="L254" s="248"/>
      <c r="M254" s="248"/>
      <c r="N254" s="248"/>
      <c r="O254" s="248"/>
      <c r="P254" s="248"/>
      <c r="Q254" s="248"/>
      <c r="R254" s="248"/>
      <c r="S254" s="248"/>
      <c r="T254" s="248"/>
      <c r="U254" s="248"/>
      <c r="V254" s="249"/>
      <c r="W254" s="250"/>
      <c r="X254" s="251"/>
      <c r="Y254" s="251"/>
      <c r="Z254" s="246"/>
      <c r="AB254" s="390"/>
    </row>
    <row r="255" s="238" customFormat="1" spans="1:28">
      <c r="A255" s="244"/>
      <c r="B255" s="244"/>
      <c r="C255" s="245"/>
      <c r="D255" s="244"/>
      <c r="E255" s="246"/>
      <c r="F255" s="247"/>
      <c r="G255" s="247"/>
      <c r="H255" s="244"/>
      <c r="I255" s="248"/>
      <c r="J255" s="244"/>
      <c r="K255" s="248"/>
      <c r="L255" s="248"/>
      <c r="M255" s="248"/>
      <c r="N255" s="248"/>
      <c r="O255" s="248"/>
      <c r="P255" s="248"/>
      <c r="Q255" s="248"/>
      <c r="R255" s="248"/>
      <c r="S255" s="248"/>
      <c r="T255" s="248"/>
      <c r="U255" s="248"/>
      <c r="V255" s="249"/>
      <c r="W255" s="250"/>
      <c r="X255" s="251"/>
      <c r="Y255" s="251"/>
      <c r="Z255" s="246"/>
      <c r="AB255" s="390"/>
    </row>
    <row r="256" s="238" customFormat="1" spans="1:28">
      <c r="A256" s="244"/>
      <c r="B256" s="244"/>
      <c r="C256" s="245"/>
      <c r="D256" s="244"/>
      <c r="E256" s="246"/>
      <c r="F256" s="247"/>
      <c r="G256" s="247"/>
      <c r="H256" s="244"/>
      <c r="I256" s="248"/>
      <c r="J256" s="244"/>
      <c r="K256" s="248"/>
      <c r="L256" s="248"/>
      <c r="M256" s="248"/>
      <c r="N256" s="248"/>
      <c r="O256" s="248"/>
      <c r="P256" s="248"/>
      <c r="Q256" s="248"/>
      <c r="R256" s="248"/>
      <c r="S256" s="248"/>
      <c r="T256" s="248"/>
      <c r="U256" s="248"/>
      <c r="V256" s="249"/>
      <c r="W256" s="250"/>
      <c r="X256" s="251"/>
      <c r="Y256" s="251"/>
      <c r="Z256" s="246"/>
      <c r="AB256" s="390"/>
    </row>
    <row r="257" s="238" customFormat="1" spans="1:28">
      <c r="A257" s="244"/>
      <c r="B257" s="244"/>
      <c r="C257" s="245"/>
      <c r="D257" s="244"/>
      <c r="E257" s="246"/>
      <c r="F257" s="247"/>
      <c r="G257" s="247"/>
      <c r="H257" s="244"/>
      <c r="I257" s="248"/>
      <c r="J257" s="244"/>
      <c r="K257" s="248"/>
      <c r="L257" s="248"/>
      <c r="M257" s="248"/>
      <c r="N257" s="248"/>
      <c r="O257" s="248"/>
      <c r="P257" s="248"/>
      <c r="Q257" s="248"/>
      <c r="R257" s="248"/>
      <c r="S257" s="248"/>
      <c r="T257" s="248"/>
      <c r="U257" s="248"/>
      <c r="V257" s="249"/>
      <c r="W257" s="250"/>
      <c r="X257" s="251"/>
      <c r="Y257" s="251"/>
      <c r="Z257" s="246"/>
      <c r="AB257" s="390"/>
    </row>
    <row r="258" s="238" customFormat="1" spans="1:28">
      <c r="A258" s="244"/>
      <c r="B258" s="244"/>
      <c r="C258" s="245"/>
      <c r="D258" s="244"/>
      <c r="E258" s="246"/>
      <c r="F258" s="247"/>
      <c r="G258" s="247"/>
      <c r="H258" s="244"/>
      <c r="I258" s="248"/>
      <c r="J258" s="244"/>
      <c r="K258" s="248"/>
      <c r="L258" s="248"/>
      <c r="M258" s="248"/>
      <c r="N258" s="248"/>
      <c r="O258" s="248"/>
      <c r="P258" s="248"/>
      <c r="Q258" s="248"/>
      <c r="R258" s="248"/>
      <c r="S258" s="248"/>
      <c r="T258" s="248"/>
      <c r="U258" s="248"/>
      <c r="V258" s="249"/>
      <c r="W258" s="250"/>
      <c r="X258" s="251"/>
      <c r="Y258" s="251"/>
      <c r="Z258" s="246"/>
      <c r="AB258" s="390"/>
    </row>
    <row r="259" s="238" customFormat="1" spans="1:28">
      <c r="A259" s="244"/>
      <c r="B259" s="244"/>
      <c r="C259" s="245"/>
      <c r="D259" s="244"/>
      <c r="E259" s="246"/>
      <c r="F259" s="247"/>
      <c r="G259" s="247"/>
      <c r="H259" s="244"/>
      <c r="I259" s="248"/>
      <c r="J259" s="244"/>
      <c r="K259" s="248"/>
      <c r="L259" s="248"/>
      <c r="M259" s="248"/>
      <c r="N259" s="248"/>
      <c r="O259" s="248"/>
      <c r="P259" s="248"/>
      <c r="Q259" s="248"/>
      <c r="R259" s="248"/>
      <c r="S259" s="248"/>
      <c r="T259" s="248"/>
      <c r="U259" s="248"/>
      <c r="V259" s="249"/>
      <c r="W259" s="250"/>
      <c r="X259" s="251"/>
      <c r="Y259" s="251"/>
      <c r="Z259" s="246"/>
      <c r="AB259" s="390"/>
    </row>
    <row r="260" s="238" customFormat="1" spans="1:28">
      <c r="A260" s="244"/>
      <c r="B260" s="244"/>
      <c r="C260" s="245"/>
      <c r="D260" s="244"/>
      <c r="E260" s="246"/>
      <c r="F260" s="247"/>
      <c r="G260" s="247"/>
      <c r="H260" s="244"/>
      <c r="I260" s="248"/>
      <c r="J260" s="244"/>
      <c r="K260" s="248"/>
      <c r="L260" s="248"/>
      <c r="M260" s="248"/>
      <c r="N260" s="248"/>
      <c r="O260" s="248"/>
      <c r="P260" s="248"/>
      <c r="Q260" s="248"/>
      <c r="R260" s="248"/>
      <c r="S260" s="248"/>
      <c r="T260" s="248"/>
      <c r="U260" s="248"/>
      <c r="V260" s="249"/>
      <c r="W260" s="250"/>
      <c r="X260" s="251"/>
      <c r="Y260" s="251"/>
      <c r="Z260" s="246"/>
      <c r="AB260" s="390"/>
    </row>
    <row r="261" s="238" customFormat="1" spans="1:28">
      <c r="A261" s="244"/>
      <c r="B261" s="244"/>
      <c r="C261" s="245"/>
      <c r="D261" s="244"/>
      <c r="E261" s="246"/>
      <c r="F261" s="247"/>
      <c r="G261" s="247"/>
      <c r="H261" s="244"/>
      <c r="I261" s="248"/>
      <c r="J261" s="244"/>
      <c r="K261" s="248"/>
      <c r="L261" s="248"/>
      <c r="M261" s="248"/>
      <c r="N261" s="248"/>
      <c r="O261" s="248"/>
      <c r="P261" s="248"/>
      <c r="Q261" s="248"/>
      <c r="R261" s="248"/>
      <c r="S261" s="248"/>
      <c r="T261" s="248"/>
      <c r="U261" s="248"/>
      <c r="V261" s="249"/>
      <c r="W261" s="250"/>
      <c r="X261" s="251"/>
      <c r="Y261" s="251"/>
      <c r="Z261" s="246"/>
      <c r="AB261" s="390"/>
    </row>
    <row r="262" s="238" customFormat="1" spans="1:28">
      <c r="A262" s="244"/>
      <c r="B262" s="244"/>
      <c r="C262" s="245"/>
      <c r="D262" s="244"/>
      <c r="E262" s="246"/>
      <c r="F262" s="247"/>
      <c r="G262" s="247"/>
      <c r="H262" s="244"/>
      <c r="I262" s="248"/>
      <c r="J262" s="244"/>
      <c r="K262" s="248"/>
      <c r="L262" s="248"/>
      <c r="M262" s="248"/>
      <c r="N262" s="248"/>
      <c r="O262" s="248"/>
      <c r="P262" s="248"/>
      <c r="Q262" s="248"/>
      <c r="R262" s="248"/>
      <c r="S262" s="248"/>
      <c r="T262" s="248"/>
      <c r="U262" s="248"/>
      <c r="V262" s="249"/>
      <c r="W262" s="250"/>
      <c r="X262" s="251"/>
      <c r="Y262" s="251"/>
      <c r="Z262" s="246"/>
      <c r="AB262" s="390"/>
    </row>
    <row r="263" s="238" customFormat="1" spans="1:28">
      <c r="A263" s="244"/>
      <c r="B263" s="244"/>
      <c r="C263" s="245"/>
      <c r="D263" s="244"/>
      <c r="E263" s="246"/>
      <c r="F263" s="247"/>
      <c r="G263" s="247"/>
      <c r="H263" s="244"/>
      <c r="I263" s="248"/>
      <c r="J263" s="244"/>
      <c r="K263" s="248"/>
      <c r="L263" s="248"/>
      <c r="M263" s="248"/>
      <c r="N263" s="248"/>
      <c r="O263" s="248"/>
      <c r="P263" s="248"/>
      <c r="Q263" s="248"/>
      <c r="R263" s="248"/>
      <c r="S263" s="248"/>
      <c r="T263" s="248"/>
      <c r="U263" s="248"/>
      <c r="V263" s="249"/>
      <c r="W263" s="250"/>
      <c r="X263" s="251"/>
      <c r="Y263" s="251"/>
      <c r="Z263" s="246"/>
      <c r="AB263" s="390"/>
    </row>
    <row r="264" s="238" customFormat="1" spans="1:28">
      <c r="A264" s="244"/>
      <c r="B264" s="244"/>
      <c r="C264" s="245"/>
      <c r="D264" s="244"/>
      <c r="E264" s="246"/>
      <c r="F264" s="247"/>
      <c r="G264" s="247"/>
      <c r="H264" s="244"/>
      <c r="I264" s="248"/>
      <c r="J264" s="244"/>
      <c r="K264" s="248"/>
      <c r="L264" s="248"/>
      <c r="M264" s="248"/>
      <c r="N264" s="248"/>
      <c r="O264" s="248"/>
      <c r="P264" s="248"/>
      <c r="Q264" s="248"/>
      <c r="R264" s="248"/>
      <c r="S264" s="248"/>
      <c r="T264" s="248"/>
      <c r="U264" s="248"/>
      <c r="V264" s="249"/>
      <c r="W264" s="250"/>
      <c r="X264" s="251"/>
      <c r="Y264" s="251"/>
      <c r="Z264" s="246"/>
      <c r="AB264" s="390"/>
    </row>
    <row r="265" s="238" customFormat="1" spans="1:28">
      <c r="A265" s="244"/>
      <c r="B265" s="244"/>
      <c r="C265" s="245"/>
      <c r="D265" s="244"/>
      <c r="E265" s="246"/>
      <c r="F265" s="247"/>
      <c r="G265" s="247"/>
      <c r="H265" s="244"/>
      <c r="I265" s="248"/>
      <c r="J265" s="244"/>
      <c r="K265" s="248"/>
      <c r="L265" s="248"/>
      <c r="M265" s="248"/>
      <c r="N265" s="248"/>
      <c r="O265" s="248"/>
      <c r="P265" s="248"/>
      <c r="Q265" s="248"/>
      <c r="R265" s="248"/>
      <c r="S265" s="248"/>
      <c r="T265" s="248"/>
      <c r="U265" s="248"/>
      <c r="V265" s="249"/>
      <c r="W265" s="250"/>
      <c r="X265" s="251"/>
      <c r="Y265" s="251"/>
      <c r="Z265" s="246"/>
      <c r="AB265" s="390"/>
    </row>
    <row r="266" s="238" customFormat="1" spans="1:28">
      <c r="A266" s="244"/>
      <c r="B266" s="244"/>
      <c r="C266" s="245"/>
      <c r="D266" s="244"/>
      <c r="E266" s="246"/>
      <c r="F266" s="247"/>
      <c r="G266" s="247"/>
      <c r="H266" s="244"/>
      <c r="I266" s="248"/>
      <c r="J266" s="244"/>
      <c r="K266" s="248"/>
      <c r="L266" s="248"/>
      <c r="M266" s="248"/>
      <c r="N266" s="248"/>
      <c r="O266" s="248"/>
      <c r="P266" s="248"/>
      <c r="Q266" s="248"/>
      <c r="R266" s="248"/>
      <c r="S266" s="248"/>
      <c r="T266" s="248"/>
      <c r="U266" s="248"/>
      <c r="V266" s="249"/>
      <c r="W266" s="250"/>
      <c r="X266" s="251"/>
      <c r="Y266" s="251"/>
      <c r="Z266" s="246"/>
      <c r="AB266" s="390"/>
    </row>
    <row r="267" s="238" customFormat="1" spans="1:28">
      <c r="A267" s="244"/>
      <c r="B267" s="244"/>
      <c r="C267" s="245"/>
      <c r="D267" s="244"/>
      <c r="E267" s="246"/>
      <c r="F267" s="247"/>
      <c r="G267" s="247"/>
      <c r="H267" s="244"/>
      <c r="I267" s="248"/>
      <c r="J267" s="244"/>
      <c r="K267" s="248"/>
      <c r="L267" s="248"/>
      <c r="M267" s="248"/>
      <c r="N267" s="248"/>
      <c r="O267" s="248"/>
      <c r="P267" s="248"/>
      <c r="Q267" s="248"/>
      <c r="R267" s="248"/>
      <c r="S267" s="248"/>
      <c r="T267" s="248"/>
      <c r="U267" s="248"/>
      <c r="V267" s="249"/>
      <c r="W267" s="250"/>
      <c r="X267" s="251"/>
      <c r="Y267" s="251"/>
      <c r="Z267" s="246"/>
      <c r="AB267" s="390"/>
    </row>
    <row r="268" s="238" customFormat="1" spans="1:28">
      <c r="A268" s="244"/>
      <c r="B268" s="244"/>
      <c r="C268" s="245"/>
      <c r="D268" s="244"/>
      <c r="E268" s="246"/>
      <c r="F268" s="247"/>
      <c r="G268" s="247"/>
      <c r="H268" s="244"/>
      <c r="I268" s="248"/>
      <c r="J268" s="244"/>
      <c r="K268" s="248"/>
      <c r="L268" s="248"/>
      <c r="M268" s="248"/>
      <c r="N268" s="248"/>
      <c r="O268" s="248"/>
      <c r="P268" s="248"/>
      <c r="Q268" s="248"/>
      <c r="R268" s="248"/>
      <c r="S268" s="248"/>
      <c r="T268" s="248"/>
      <c r="U268" s="248"/>
      <c r="V268" s="249"/>
      <c r="W268" s="250"/>
      <c r="X268" s="251"/>
      <c r="Y268" s="251"/>
      <c r="Z268" s="246"/>
      <c r="AB268" s="390"/>
    </row>
    <row r="269" s="238" customFormat="1" spans="1:28">
      <c r="A269" s="244"/>
      <c r="B269" s="244"/>
      <c r="C269" s="245"/>
      <c r="D269" s="244"/>
      <c r="E269" s="246"/>
      <c r="F269" s="247"/>
      <c r="G269" s="247"/>
      <c r="H269" s="244"/>
      <c r="I269" s="248"/>
      <c r="J269" s="244"/>
      <c r="K269" s="248"/>
      <c r="L269" s="248"/>
      <c r="M269" s="248"/>
      <c r="N269" s="248"/>
      <c r="O269" s="248"/>
      <c r="P269" s="248"/>
      <c r="Q269" s="248"/>
      <c r="R269" s="248"/>
      <c r="S269" s="248"/>
      <c r="T269" s="248"/>
      <c r="U269" s="248"/>
      <c r="V269" s="249"/>
      <c r="W269" s="250"/>
      <c r="X269" s="251"/>
      <c r="Y269" s="251"/>
      <c r="Z269" s="246"/>
      <c r="AB269" s="390"/>
    </row>
    <row r="270" s="238" customFormat="1" spans="1:28">
      <c r="A270" s="244"/>
      <c r="B270" s="244"/>
      <c r="C270" s="245"/>
      <c r="D270" s="244"/>
      <c r="E270" s="246"/>
      <c r="F270" s="247"/>
      <c r="G270" s="247"/>
      <c r="H270" s="244"/>
      <c r="I270" s="248"/>
      <c r="J270" s="244"/>
      <c r="K270" s="248"/>
      <c r="L270" s="248"/>
      <c r="M270" s="248"/>
      <c r="N270" s="248"/>
      <c r="O270" s="248"/>
      <c r="P270" s="248"/>
      <c r="Q270" s="248"/>
      <c r="R270" s="248"/>
      <c r="S270" s="248"/>
      <c r="T270" s="248"/>
      <c r="U270" s="248"/>
      <c r="V270" s="249"/>
      <c r="W270" s="250"/>
      <c r="X270" s="251"/>
      <c r="Y270" s="251"/>
      <c r="Z270" s="246"/>
      <c r="AB270" s="390"/>
    </row>
    <row r="271" s="238" customFormat="1" spans="1:28">
      <c r="A271" s="244"/>
      <c r="B271" s="244"/>
      <c r="C271" s="245"/>
      <c r="D271" s="244"/>
      <c r="E271" s="246"/>
      <c r="F271" s="247"/>
      <c r="G271" s="247"/>
      <c r="H271" s="244"/>
      <c r="I271" s="248"/>
      <c r="J271" s="244"/>
      <c r="K271" s="248"/>
      <c r="L271" s="248"/>
      <c r="M271" s="248"/>
      <c r="N271" s="248"/>
      <c r="O271" s="248"/>
      <c r="P271" s="248"/>
      <c r="Q271" s="248"/>
      <c r="R271" s="248"/>
      <c r="S271" s="248"/>
      <c r="T271" s="248"/>
      <c r="U271" s="248"/>
      <c r="V271" s="249"/>
      <c r="W271" s="250"/>
      <c r="X271" s="251"/>
      <c r="Y271" s="251"/>
      <c r="Z271" s="246"/>
      <c r="AB271" s="390"/>
    </row>
    <row r="272" s="238" customFormat="1" spans="1:28">
      <c r="A272" s="244"/>
      <c r="B272" s="244"/>
      <c r="C272" s="245"/>
      <c r="D272" s="244"/>
      <c r="E272" s="246"/>
      <c r="F272" s="247"/>
      <c r="G272" s="247"/>
      <c r="H272" s="244"/>
      <c r="I272" s="248"/>
      <c r="J272" s="244"/>
      <c r="K272" s="248"/>
      <c r="L272" s="248"/>
      <c r="M272" s="248"/>
      <c r="N272" s="248"/>
      <c r="O272" s="248"/>
      <c r="P272" s="248"/>
      <c r="Q272" s="248"/>
      <c r="R272" s="248"/>
      <c r="S272" s="248"/>
      <c r="T272" s="248"/>
      <c r="U272" s="248"/>
      <c r="V272" s="249"/>
      <c r="W272" s="250"/>
      <c r="X272" s="251"/>
      <c r="Y272" s="251"/>
      <c r="Z272" s="246"/>
      <c r="AB272" s="390"/>
    </row>
    <row r="273" s="238" customFormat="1" spans="1:28">
      <c r="A273" s="244"/>
      <c r="B273" s="244"/>
      <c r="C273" s="245"/>
      <c r="D273" s="244"/>
      <c r="E273" s="246"/>
      <c r="F273" s="247"/>
      <c r="G273" s="247"/>
      <c r="H273" s="244"/>
      <c r="I273" s="248"/>
      <c r="J273" s="244"/>
      <c r="K273" s="248"/>
      <c r="L273" s="248"/>
      <c r="M273" s="248"/>
      <c r="N273" s="248"/>
      <c r="O273" s="248"/>
      <c r="P273" s="248"/>
      <c r="Q273" s="248"/>
      <c r="R273" s="248"/>
      <c r="S273" s="248"/>
      <c r="T273" s="248"/>
      <c r="U273" s="248"/>
      <c r="V273" s="249"/>
      <c r="W273" s="250"/>
      <c r="X273" s="251"/>
      <c r="Y273" s="251"/>
      <c r="Z273" s="246"/>
      <c r="AB273" s="390"/>
    </row>
    <row r="274" s="238" customFormat="1" spans="1:28">
      <c r="A274" s="244"/>
      <c r="B274" s="244"/>
      <c r="C274" s="245"/>
      <c r="D274" s="244"/>
      <c r="E274" s="246"/>
      <c r="F274" s="247"/>
      <c r="G274" s="247"/>
      <c r="H274" s="244"/>
      <c r="I274" s="248"/>
      <c r="J274" s="244"/>
      <c r="K274" s="248"/>
      <c r="L274" s="248"/>
      <c r="M274" s="248"/>
      <c r="N274" s="248"/>
      <c r="O274" s="248"/>
      <c r="P274" s="248"/>
      <c r="Q274" s="248"/>
      <c r="R274" s="248"/>
      <c r="S274" s="248"/>
      <c r="T274" s="248"/>
      <c r="U274" s="248"/>
      <c r="V274" s="249"/>
      <c r="W274" s="250"/>
      <c r="X274" s="251"/>
      <c r="Y274" s="251"/>
      <c r="Z274" s="246"/>
      <c r="AB274" s="390"/>
    </row>
    <row r="275" s="238" customFormat="1" spans="1:28">
      <c r="A275" s="244"/>
      <c r="B275" s="244"/>
      <c r="C275" s="245"/>
      <c r="D275" s="244"/>
      <c r="E275" s="246"/>
      <c r="F275" s="247"/>
      <c r="G275" s="247"/>
      <c r="H275" s="244"/>
      <c r="I275" s="248"/>
      <c r="J275" s="244"/>
      <c r="K275" s="248"/>
      <c r="L275" s="248"/>
      <c r="M275" s="248"/>
      <c r="N275" s="248"/>
      <c r="O275" s="248"/>
      <c r="P275" s="248"/>
      <c r="Q275" s="248"/>
      <c r="R275" s="248"/>
      <c r="S275" s="248"/>
      <c r="T275" s="248"/>
      <c r="U275" s="248"/>
      <c r="V275" s="249"/>
      <c r="W275" s="250"/>
      <c r="X275" s="251"/>
      <c r="Y275" s="251"/>
      <c r="Z275" s="246"/>
      <c r="AB275" s="390"/>
    </row>
    <row r="276" s="238" customFormat="1" spans="1:28">
      <c r="A276" s="244"/>
      <c r="B276" s="244"/>
      <c r="C276" s="245"/>
      <c r="D276" s="244"/>
      <c r="E276" s="246"/>
      <c r="F276" s="247"/>
      <c r="G276" s="247"/>
      <c r="H276" s="244"/>
      <c r="I276" s="248"/>
      <c r="J276" s="244"/>
      <c r="K276" s="248"/>
      <c r="L276" s="248"/>
      <c r="M276" s="248"/>
      <c r="N276" s="248"/>
      <c r="O276" s="248"/>
      <c r="P276" s="248"/>
      <c r="Q276" s="248"/>
      <c r="R276" s="248"/>
      <c r="S276" s="248"/>
      <c r="T276" s="248"/>
      <c r="U276" s="248"/>
      <c r="V276" s="249"/>
      <c r="W276" s="250"/>
      <c r="X276" s="251"/>
      <c r="Y276" s="251"/>
      <c r="Z276" s="246"/>
      <c r="AB276" s="390"/>
    </row>
  </sheetData>
  <sheetProtection algorithmName="SHA-512" hashValue="Ht4pzWPmtaait+YHgbnhCPvMsKAsTCaUjP+Dh8UB5tFhK1AA3vKDNpJd6QflfXvMV4d1P9PnUSRZvzpkxMiCYg==" saltValue="NzRTDNg0lxBtLMZxWPTJsw==" spinCount="100000" sheet="1" objects="1"/>
  <mergeCells count="136">
    <mergeCell ref="A1:W1"/>
    <mergeCell ref="E2:S2"/>
    <mergeCell ref="E3:G3"/>
    <mergeCell ref="H3:M3"/>
    <mergeCell ref="H4:K4"/>
    <mergeCell ref="E218:S218"/>
    <mergeCell ref="E219:S219"/>
    <mergeCell ref="E220:S220"/>
    <mergeCell ref="A2:A6"/>
    <mergeCell ref="A134:A135"/>
    <mergeCell ref="A140:A141"/>
    <mergeCell ref="A142:A143"/>
    <mergeCell ref="A144:A145"/>
    <mergeCell ref="A153:A154"/>
    <mergeCell ref="B2:B6"/>
    <mergeCell ref="B134:B135"/>
    <mergeCell ref="B140:B141"/>
    <mergeCell ref="B142:B143"/>
    <mergeCell ref="B144:B145"/>
    <mergeCell ref="B153:B154"/>
    <mergeCell ref="C2:C6"/>
    <mergeCell ref="C134:C135"/>
    <mergeCell ref="C140:C141"/>
    <mergeCell ref="C142:C143"/>
    <mergeCell ref="C144:C145"/>
    <mergeCell ref="C153:C154"/>
    <mergeCell ref="D2:D6"/>
    <mergeCell ref="D134:D135"/>
    <mergeCell ref="D140:D141"/>
    <mergeCell ref="D142:D143"/>
    <mergeCell ref="D144:D145"/>
    <mergeCell ref="D153:D154"/>
    <mergeCell ref="E4:E5"/>
    <mergeCell ref="E134:E135"/>
    <mergeCell ref="E140:E141"/>
    <mergeCell ref="E142:E143"/>
    <mergeCell ref="E144:E145"/>
    <mergeCell ref="E153:E154"/>
    <mergeCell ref="F4:F5"/>
    <mergeCell ref="F134:F135"/>
    <mergeCell ref="F140:F141"/>
    <mergeCell ref="F142:F143"/>
    <mergeCell ref="F144:F145"/>
    <mergeCell ref="F153:F154"/>
    <mergeCell ref="G4:G5"/>
    <mergeCell ref="G134:G135"/>
    <mergeCell ref="G140:G141"/>
    <mergeCell ref="G142:G143"/>
    <mergeCell ref="G144:G145"/>
    <mergeCell ref="G153:G154"/>
    <mergeCell ref="L4:L5"/>
    <mergeCell ref="L134:L135"/>
    <mergeCell ref="L140:L141"/>
    <mergeCell ref="L142:L143"/>
    <mergeCell ref="L144:L145"/>
    <mergeCell ref="L153:L154"/>
    <mergeCell ref="M4:M5"/>
    <mergeCell ref="M134:M135"/>
    <mergeCell ref="M140:M141"/>
    <mergeCell ref="M142:M143"/>
    <mergeCell ref="M144:M145"/>
    <mergeCell ref="M153:M154"/>
    <mergeCell ref="N3:N5"/>
    <mergeCell ref="N134:N135"/>
    <mergeCell ref="N140:N141"/>
    <mergeCell ref="N142:N143"/>
    <mergeCell ref="N144:N145"/>
    <mergeCell ref="N153:N154"/>
    <mergeCell ref="O3:O5"/>
    <mergeCell ref="O134:O135"/>
    <mergeCell ref="O140:O141"/>
    <mergeCell ref="O142:O143"/>
    <mergeCell ref="O144:O145"/>
    <mergeCell ref="O153:O154"/>
    <mergeCell ref="P3:P5"/>
    <mergeCell ref="P134:P135"/>
    <mergeCell ref="P140:P141"/>
    <mergeCell ref="P142:P143"/>
    <mergeCell ref="P144:P145"/>
    <mergeCell ref="P153:P154"/>
    <mergeCell ref="Q3:Q5"/>
    <mergeCell ref="Q134:Q135"/>
    <mergeCell ref="Q140:Q141"/>
    <mergeCell ref="Q142:Q143"/>
    <mergeCell ref="Q144:Q145"/>
    <mergeCell ref="Q153:Q154"/>
    <mergeCell ref="R3:R5"/>
    <mergeCell ref="R134:R135"/>
    <mergeCell ref="R140:R141"/>
    <mergeCell ref="R142:R143"/>
    <mergeCell ref="R144:R145"/>
    <mergeCell ref="R153:R154"/>
    <mergeCell ref="S3:S5"/>
    <mergeCell ref="S134:S135"/>
    <mergeCell ref="S140:S141"/>
    <mergeCell ref="S142:S143"/>
    <mergeCell ref="S144:S145"/>
    <mergeCell ref="S153:S154"/>
    <mergeCell ref="T2:T5"/>
    <mergeCell ref="T134:T135"/>
    <mergeCell ref="T140:T141"/>
    <mergeCell ref="T142:T143"/>
    <mergeCell ref="T144:T145"/>
    <mergeCell ref="T153:T154"/>
    <mergeCell ref="U2:U5"/>
    <mergeCell ref="U134:U135"/>
    <mergeCell ref="U140:U141"/>
    <mergeCell ref="U142:U143"/>
    <mergeCell ref="U144:U145"/>
    <mergeCell ref="U153:U154"/>
    <mergeCell ref="V2:V3"/>
    <mergeCell ref="V4:V5"/>
    <mergeCell ref="V134:V135"/>
    <mergeCell ref="V140:V141"/>
    <mergeCell ref="V142:V143"/>
    <mergeCell ref="V144:V145"/>
    <mergeCell ref="W2:W3"/>
    <mergeCell ref="W4:W5"/>
    <mergeCell ref="W134:W135"/>
    <mergeCell ref="W140:W141"/>
    <mergeCell ref="W142:W143"/>
    <mergeCell ref="W144:W145"/>
    <mergeCell ref="W153:W154"/>
    <mergeCell ref="X2:X6"/>
    <mergeCell ref="X134:X135"/>
    <mergeCell ref="X140:X141"/>
    <mergeCell ref="X142:X143"/>
    <mergeCell ref="X144:X145"/>
    <mergeCell ref="Y2:Y6"/>
    <mergeCell ref="Y134:Y135"/>
    <mergeCell ref="Y140:Y141"/>
    <mergeCell ref="Y142:Y143"/>
    <mergeCell ref="Y144:Y145"/>
    <mergeCell ref="Y153:Y154"/>
    <mergeCell ref="AB2:AB244"/>
    <mergeCell ref="CA42:CA46"/>
  </mergeCells>
  <dataValidations count="2">
    <dataValidation type="decimal" operator="lessThanOrEqual" allowBlank="1" showInputMessage="1" showErrorMessage="1" error="报价浮动率不得＞100%；" prompt="报价浮动率不得＞100%；" sqref="W6">
      <formula1>1</formula1>
    </dataValidation>
    <dataValidation type="decimal" operator="lessThanOrEqual" allowBlank="1" showInputMessage="1" showErrorMessage="1" sqref="W1:W5 W7:W217 W219:W1048576">
      <formula1>1</formula1>
    </dataValidation>
  </dataValidation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E21" sqref="E21"/>
    </sheetView>
  </sheetViews>
  <sheetFormatPr defaultColWidth="9.96296296296296" defaultRowHeight="15.6"/>
  <cols>
    <col min="1" max="1" width="6.18518518518519" style="122" customWidth="1"/>
    <col min="2" max="2" width="22.8518518518519" style="122" customWidth="1"/>
    <col min="3" max="3" width="12.2222222222222" style="122" customWidth="1"/>
    <col min="4" max="4" width="21.4444444444444" style="122" customWidth="1"/>
    <col min="5" max="5" width="9.96296296296296" style="232"/>
    <col min="6" max="8" width="9.96296296296296" style="122"/>
    <col min="9" max="9" width="16" style="122" customWidth="1"/>
    <col min="10" max="10" width="20" style="122" customWidth="1"/>
    <col min="11" max="11" width="14.3333333333333" style="233"/>
    <col min="12" max="16384" width="9.96296296296296" style="122"/>
  </cols>
  <sheetData>
    <row r="1" spans="9:11">
      <c r="I1" s="237" t="s">
        <v>778</v>
      </c>
      <c r="J1" s="237"/>
      <c r="K1" s="237"/>
    </row>
    <row r="2" spans="1:11">
      <c r="A2" s="234" t="s">
        <v>1</v>
      </c>
      <c r="B2" s="234" t="s">
        <v>779</v>
      </c>
      <c r="C2" s="234" t="s">
        <v>780</v>
      </c>
      <c r="D2" s="234" t="s">
        <v>778</v>
      </c>
      <c r="E2" s="235" t="s">
        <v>781</v>
      </c>
      <c r="G2" s="122" t="s">
        <v>782</v>
      </c>
      <c r="I2" s="237" t="s">
        <v>783</v>
      </c>
      <c r="J2" s="237" t="s">
        <v>784</v>
      </c>
      <c r="K2" s="237" t="s">
        <v>785</v>
      </c>
    </row>
    <row r="3" ht="30" customHeight="1" spans="1:11">
      <c r="A3" s="234">
        <v>1</v>
      </c>
      <c r="B3" s="234" t="s">
        <v>165</v>
      </c>
      <c r="C3" s="234">
        <f>(220+260)/2</f>
        <v>240</v>
      </c>
      <c r="D3" s="234">
        <f>K3</f>
        <v>232.5</v>
      </c>
      <c r="E3" s="235">
        <f t="shared" ref="E3:E25" si="0">D3/C3</f>
        <v>0.96875</v>
      </c>
      <c r="G3" s="122">
        <v>242.5</v>
      </c>
      <c r="I3" s="237">
        <v>205</v>
      </c>
      <c r="J3" s="237">
        <v>260</v>
      </c>
      <c r="K3" s="237">
        <f t="shared" ref="K3:K25" si="1">AVERAGE(I3:J3)</f>
        <v>232.5</v>
      </c>
    </row>
    <row r="4" ht="30" customHeight="1" spans="1:11">
      <c r="A4" s="234">
        <v>2</v>
      </c>
      <c r="B4" s="234" t="s">
        <v>786</v>
      </c>
      <c r="C4" s="234">
        <f>(310+360)/2</f>
        <v>335</v>
      </c>
      <c r="D4" s="234">
        <f t="shared" ref="D4:D25" si="2">K4</f>
        <v>317.5</v>
      </c>
      <c r="E4" s="235">
        <f t="shared" si="0"/>
        <v>0.947761194029851</v>
      </c>
      <c r="G4" s="122">
        <v>330</v>
      </c>
      <c r="I4" s="237">
        <v>285</v>
      </c>
      <c r="J4" s="237">
        <v>350</v>
      </c>
      <c r="K4" s="237">
        <f t="shared" si="1"/>
        <v>317.5</v>
      </c>
    </row>
    <row r="5" ht="30" customHeight="1" spans="1:11">
      <c r="A5" s="234">
        <v>3</v>
      </c>
      <c r="B5" s="234" t="s">
        <v>403</v>
      </c>
      <c r="C5" s="234">
        <f>(300+360)/2</f>
        <v>330</v>
      </c>
      <c r="D5" s="234">
        <f t="shared" si="2"/>
        <v>312.5</v>
      </c>
      <c r="E5" s="235">
        <f t="shared" si="0"/>
        <v>0.946969696969697</v>
      </c>
      <c r="G5" s="122">
        <v>330</v>
      </c>
      <c r="I5" s="237">
        <v>285</v>
      </c>
      <c r="J5" s="237">
        <v>340</v>
      </c>
      <c r="K5" s="237">
        <f t="shared" si="1"/>
        <v>312.5</v>
      </c>
    </row>
    <row r="6" ht="30" customHeight="1" spans="1:11">
      <c r="A6" s="234">
        <v>4</v>
      </c>
      <c r="B6" s="234" t="s">
        <v>352</v>
      </c>
      <c r="C6" s="234">
        <f>(250+310)/2</f>
        <v>280</v>
      </c>
      <c r="D6" s="234">
        <f t="shared" si="2"/>
        <v>295</v>
      </c>
      <c r="E6" s="235">
        <f t="shared" si="0"/>
        <v>1.05357142857143</v>
      </c>
      <c r="G6" s="122">
        <v>297.5</v>
      </c>
      <c r="I6" s="237">
        <v>265</v>
      </c>
      <c r="J6" s="237">
        <v>325</v>
      </c>
      <c r="K6" s="237">
        <f t="shared" si="1"/>
        <v>295</v>
      </c>
    </row>
    <row r="7" ht="30" customHeight="1" spans="1:11">
      <c r="A7" s="234">
        <v>5</v>
      </c>
      <c r="B7" s="234" t="s">
        <v>727</v>
      </c>
      <c r="C7" s="234">
        <f>(300+360)/2</f>
        <v>330</v>
      </c>
      <c r="D7" s="234">
        <f t="shared" si="2"/>
        <v>327.5</v>
      </c>
      <c r="E7" s="235">
        <f t="shared" si="0"/>
        <v>0.992424242424242</v>
      </c>
      <c r="G7" s="122">
        <v>327.5</v>
      </c>
      <c r="I7" s="237">
        <v>285</v>
      </c>
      <c r="J7" s="237">
        <v>370</v>
      </c>
      <c r="K7" s="237">
        <f t="shared" si="1"/>
        <v>327.5</v>
      </c>
    </row>
    <row r="8" ht="30" customHeight="1" spans="1:11">
      <c r="A8" s="234">
        <v>6</v>
      </c>
      <c r="B8" s="234" t="s">
        <v>533</v>
      </c>
      <c r="C8" s="234">
        <f>(280+340)/2</f>
        <v>310</v>
      </c>
      <c r="D8" s="234">
        <f t="shared" si="2"/>
        <v>307.5</v>
      </c>
      <c r="E8" s="235">
        <f t="shared" si="0"/>
        <v>0.991935483870968</v>
      </c>
      <c r="G8" s="122">
        <v>310</v>
      </c>
      <c r="I8" s="237">
        <v>270</v>
      </c>
      <c r="J8" s="237">
        <v>345</v>
      </c>
      <c r="K8" s="237">
        <f t="shared" si="1"/>
        <v>307.5</v>
      </c>
    </row>
    <row r="9" ht="30" customHeight="1" spans="1:11">
      <c r="A9" s="234">
        <v>7</v>
      </c>
      <c r="B9" s="234" t="s">
        <v>787</v>
      </c>
      <c r="C9" s="234">
        <f>(290+345)/2</f>
        <v>317.5</v>
      </c>
      <c r="D9" s="234">
        <f t="shared" si="2"/>
        <v>312.5</v>
      </c>
      <c r="E9" s="235">
        <f t="shared" si="0"/>
        <v>0.984251968503937</v>
      </c>
      <c r="G9" s="122">
        <v>317.5</v>
      </c>
      <c r="I9" s="237">
        <v>280</v>
      </c>
      <c r="J9" s="237">
        <v>345</v>
      </c>
      <c r="K9" s="237">
        <f t="shared" si="1"/>
        <v>312.5</v>
      </c>
    </row>
    <row r="10" ht="30" customHeight="1" spans="1:11">
      <c r="A10" s="234">
        <v>8</v>
      </c>
      <c r="B10" s="234" t="s">
        <v>788</v>
      </c>
      <c r="C10" s="234">
        <f>(305+350)/2</f>
        <v>327.5</v>
      </c>
      <c r="D10" s="234">
        <f t="shared" si="2"/>
        <v>330</v>
      </c>
      <c r="E10" s="235">
        <f t="shared" si="0"/>
        <v>1.00763358778626</v>
      </c>
      <c r="G10" s="122">
        <v>327.5</v>
      </c>
      <c r="I10" s="237">
        <v>295</v>
      </c>
      <c r="J10" s="237">
        <v>365</v>
      </c>
      <c r="K10" s="237">
        <f t="shared" si="1"/>
        <v>330</v>
      </c>
    </row>
    <row r="11" ht="30" customHeight="1" spans="1:11">
      <c r="A11" s="234">
        <v>9</v>
      </c>
      <c r="B11" s="234" t="s">
        <v>789</v>
      </c>
      <c r="C11" s="234">
        <f>(270+340)/2</f>
        <v>305</v>
      </c>
      <c r="D11" s="234">
        <f t="shared" si="2"/>
        <v>305</v>
      </c>
      <c r="E11" s="235">
        <f t="shared" si="0"/>
        <v>1</v>
      </c>
      <c r="G11" s="122">
        <v>295</v>
      </c>
      <c r="I11" s="237">
        <v>270</v>
      </c>
      <c r="J11" s="237">
        <v>340</v>
      </c>
      <c r="K11" s="237">
        <f t="shared" si="1"/>
        <v>305</v>
      </c>
    </row>
    <row r="12" ht="30" customHeight="1" spans="1:11">
      <c r="A12" s="234">
        <v>10</v>
      </c>
      <c r="B12" s="234" t="s">
        <v>790</v>
      </c>
      <c r="C12" s="234">
        <f>(280+350)/2</f>
        <v>315</v>
      </c>
      <c r="D12" s="234">
        <f t="shared" si="2"/>
        <v>322.5</v>
      </c>
      <c r="E12" s="235">
        <f t="shared" si="0"/>
        <v>1.02380952380952</v>
      </c>
      <c r="G12" s="122">
        <v>315</v>
      </c>
      <c r="I12" s="237">
        <v>290</v>
      </c>
      <c r="J12" s="237">
        <v>355</v>
      </c>
      <c r="K12" s="237">
        <f t="shared" si="1"/>
        <v>322.5</v>
      </c>
    </row>
    <row r="13" ht="30" customHeight="1" spans="1:11">
      <c r="A13" s="234">
        <v>11</v>
      </c>
      <c r="B13" s="234" t="s">
        <v>524</v>
      </c>
      <c r="C13" s="234">
        <f>(270+330)/2</f>
        <v>300</v>
      </c>
      <c r="D13" s="234">
        <f t="shared" si="2"/>
        <v>305</v>
      </c>
      <c r="E13" s="235">
        <f t="shared" si="0"/>
        <v>1.01666666666667</v>
      </c>
      <c r="G13" s="122">
        <v>305</v>
      </c>
      <c r="I13" s="237">
        <v>275</v>
      </c>
      <c r="J13" s="237">
        <v>335</v>
      </c>
      <c r="K13" s="237">
        <f t="shared" si="1"/>
        <v>305</v>
      </c>
    </row>
    <row r="14" ht="30" customHeight="1" spans="1:11">
      <c r="A14" s="234">
        <v>12</v>
      </c>
      <c r="B14" s="234" t="s">
        <v>791</v>
      </c>
      <c r="C14" s="234">
        <f>(260+330)/2</f>
        <v>295</v>
      </c>
      <c r="D14" s="234">
        <f t="shared" si="2"/>
        <v>305</v>
      </c>
      <c r="E14" s="235">
        <f t="shared" si="0"/>
        <v>1.03389830508475</v>
      </c>
      <c r="G14" s="122">
        <v>297.5</v>
      </c>
      <c r="I14" s="237">
        <v>280</v>
      </c>
      <c r="J14" s="237">
        <v>330</v>
      </c>
      <c r="K14" s="237">
        <f t="shared" si="1"/>
        <v>305</v>
      </c>
    </row>
    <row r="15" ht="30" customHeight="1" spans="1:11">
      <c r="A15" s="234">
        <v>13</v>
      </c>
      <c r="B15" s="234" t="s">
        <v>792</v>
      </c>
      <c r="C15" s="234">
        <f>(260+325)/2</f>
        <v>292.5</v>
      </c>
      <c r="D15" s="234">
        <f t="shared" si="2"/>
        <v>307.5</v>
      </c>
      <c r="E15" s="235">
        <f t="shared" si="0"/>
        <v>1.05128205128205</v>
      </c>
      <c r="G15" s="122">
        <v>297.5</v>
      </c>
      <c r="I15" s="237">
        <v>280</v>
      </c>
      <c r="J15" s="237">
        <v>335</v>
      </c>
      <c r="K15" s="237">
        <f t="shared" si="1"/>
        <v>307.5</v>
      </c>
    </row>
    <row r="16" ht="30" customHeight="1" spans="1:11">
      <c r="A16" s="234">
        <v>14</v>
      </c>
      <c r="B16" s="234" t="s">
        <v>233</v>
      </c>
      <c r="C16" s="234">
        <f>(250+310)/2</f>
        <v>280</v>
      </c>
      <c r="D16" s="234">
        <f t="shared" si="2"/>
        <v>300</v>
      </c>
      <c r="E16" s="235">
        <f t="shared" si="0"/>
        <v>1.07142857142857</v>
      </c>
      <c r="G16" s="122">
        <v>287.5</v>
      </c>
      <c r="I16" s="237">
        <v>275</v>
      </c>
      <c r="J16" s="237">
        <v>325</v>
      </c>
      <c r="K16" s="237">
        <f t="shared" si="1"/>
        <v>300</v>
      </c>
    </row>
    <row r="17" ht="30" customHeight="1" spans="1:11">
      <c r="A17" s="234">
        <v>15</v>
      </c>
      <c r="B17" s="234" t="s">
        <v>793</v>
      </c>
      <c r="C17" s="234">
        <f>(270+330)/2</f>
        <v>300</v>
      </c>
      <c r="D17" s="234">
        <f t="shared" si="2"/>
        <v>302.5</v>
      </c>
      <c r="E17" s="235">
        <f t="shared" si="0"/>
        <v>1.00833333333333</v>
      </c>
      <c r="F17" s="236"/>
      <c r="G17" s="122">
        <v>300</v>
      </c>
      <c r="I17" s="237">
        <v>270</v>
      </c>
      <c r="J17" s="237">
        <v>335</v>
      </c>
      <c r="K17" s="237">
        <f t="shared" si="1"/>
        <v>302.5</v>
      </c>
    </row>
    <row r="18" ht="30" customHeight="1" spans="1:11">
      <c r="A18" s="234">
        <v>16</v>
      </c>
      <c r="B18" s="234" t="s">
        <v>794</v>
      </c>
      <c r="C18" s="234">
        <f>(260+315)/2</f>
        <v>287.5</v>
      </c>
      <c r="D18" s="234">
        <f t="shared" si="2"/>
        <v>302.5</v>
      </c>
      <c r="E18" s="235">
        <f t="shared" si="0"/>
        <v>1.05217391304348</v>
      </c>
      <c r="G18" s="122">
        <v>292.5</v>
      </c>
      <c r="I18" s="237">
        <v>275</v>
      </c>
      <c r="J18" s="237">
        <v>330</v>
      </c>
      <c r="K18" s="237">
        <f t="shared" si="1"/>
        <v>302.5</v>
      </c>
    </row>
    <row r="19" ht="30" customHeight="1" spans="1:11">
      <c r="A19" s="234">
        <v>17</v>
      </c>
      <c r="B19" s="234" t="s">
        <v>795</v>
      </c>
      <c r="C19" s="234">
        <f>(250+330)/2</f>
        <v>290</v>
      </c>
      <c r="D19" s="234">
        <f t="shared" si="2"/>
        <v>305</v>
      </c>
      <c r="E19" s="235">
        <f t="shared" si="0"/>
        <v>1.05172413793103</v>
      </c>
      <c r="G19" s="122">
        <v>290</v>
      </c>
      <c r="I19" s="237">
        <v>270</v>
      </c>
      <c r="J19" s="237">
        <v>340</v>
      </c>
      <c r="K19" s="237">
        <f t="shared" si="1"/>
        <v>305</v>
      </c>
    </row>
    <row r="20" ht="30" customHeight="1" spans="1:11">
      <c r="A20" s="234">
        <v>18</v>
      </c>
      <c r="B20" s="234" t="s">
        <v>796</v>
      </c>
      <c r="C20" s="234">
        <f>(260+320)/2</f>
        <v>290</v>
      </c>
      <c r="D20" s="234">
        <f t="shared" si="2"/>
        <v>297.5</v>
      </c>
      <c r="E20" s="235">
        <f t="shared" si="0"/>
        <v>1.02586206896552</v>
      </c>
      <c r="G20" s="122">
        <v>300</v>
      </c>
      <c r="I20" s="237">
        <v>270</v>
      </c>
      <c r="J20" s="237">
        <v>325</v>
      </c>
      <c r="K20" s="237">
        <f t="shared" si="1"/>
        <v>297.5</v>
      </c>
    </row>
    <row r="21" ht="30" customHeight="1" spans="1:11">
      <c r="A21" s="234">
        <v>19</v>
      </c>
      <c r="B21" s="234" t="s">
        <v>137</v>
      </c>
      <c r="C21" s="234">
        <f>(255+315)/2</f>
        <v>285</v>
      </c>
      <c r="D21" s="234">
        <f t="shared" si="2"/>
        <v>292.5</v>
      </c>
      <c r="E21" s="235">
        <f t="shared" si="0"/>
        <v>1.02631578947368</v>
      </c>
      <c r="G21" s="122">
        <v>292.5</v>
      </c>
      <c r="I21" s="237">
        <v>265</v>
      </c>
      <c r="J21" s="237">
        <v>320</v>
      </c>
      <c r="K21" s="237">
        <f t="shared" si="1"/>
        <v>292.5</v>
      </c>
    </row>
    <row r="22" ht="30" customHeight="1" spans="1:11">
      <c r="A22" s="234">
        <v>20</v>
      </c>
      <c r="B22" s="234" t="s">
        <v>797</v>
      </c>
      <c r="C22" s="234">
        <f>(235+300)/2</f>
        <v>267.5</v>
      </c>
      <c r="D22" s="234">
        <f t="shared" si="2"/>
        <v>275</v>
      </c>
      <c r="E22" s="235">
        <f t="shared" si="0"/>
        <v>1.02803738317757</v>
      </c>
      <c r="G22" s="122">
        <v>275</v>
      </c>
      <c r="I22" s="237">
        <v>250</v>
      </c>
      <c r="J22" s="237">
        <v>300</v>
      </c>
      <c r="K22" s="237">
        <f t="shared" si="1"/>
        <v>275</v>
      </c>
    </row>
    <row r="23" ht="30" customHeight="1" spans="1:11">
      <c r="A23" s="234">
        <v>21</v>
      </c>
      <c r="B23" s="234" t="s">
        <v>719</v>
      </c>
      <c r="C23" s="234">
        <f>(280+340)/2</f>
        <v>310</v>
      </c>
      <c r="D23" s="234">
        <f t="shared" si="2"/>
        <v>352.5</v>
      </c>
      <c r="E23" s="235">
        <f t="shared" si="0"/>
        <v>1.13709677419355</v>
      </c>
      <c r="G23" s="122">
        <v>310</v>
      </c>
      <c r="I23" s="237">
        <v>325</v>
      </c>
      <c r="J23" s="237">
        <v>380</v>
      </c>
      <c r="K23" s="237">
        <f t="shared" si="1"/>
        <v>352.5</v>
      </c>
    </row>
    <row r="24" ht="30" customHeight="1" spans="1:11">
      <c r="A24" s="234">
        <v>22</v>
      </c>
      <c r="B24" s="234" t="s">
        <v>798</v>
      </c>
      <c r="C24" s="234">
        <f>(290+345)/2</f>
        <v>317.5</v>
      </c>
      <c r="D24" s="234">
        <f t="shared" si="2"/>
        <v>320</v>
      </c>
      <c r="E24" s="235">
        <f t="shared" si="0"/>
        <v>1.00787401574803</v>
      </c>
      <c r="G24" s="122">
        <v>317.5</v>
      </c>
      <c r="I24" s="237">
        <v>285</v>
      </c>
      <c r="J24" s="237">
        <v>355</v>
      </c>
      <c r="K24" s="237">
        <f t="shared" si="1"/>
        <v>320</v>
      </c>
    </row>
    <row r="25" ht="30" customHeight="1" spans="1:11">
      <c r="A25" s="234"/>
      <c r="B25" s="234" t="s">
        <v>799</v>
      </c>
      <c r="C25" s="234">
        <f>C17</f>
        <v>300</v>
      </c>
      <c r="D25" s="234">
        <f t="shared" si="2"/>
        <v>310</v>
      </c>
      <c r="E25" s="235">
        <f t="shared" si="0"/>
        <v>1.03333333333333</v>
      </c>
      <c r="G25" s="122">
        <v>300</v>
      </c>
      <c r="I25" s="237">
        <v>280</v>
      </c>
      <c r="J25" s="237">
        <v>340</v>
      </c>
      <c r="K25" s="237">
        <f t="shared" si="1"/>
        <v>310</v>
      </c>
    </row>
    <row r="26" ht="30" customHeight="1"/>
    <row r="27" ht="30" customHeight="1"/>
    <row r="28" ht="30" customHeight="1"/>
    <row r="29" ht="30" customHeight="1"/>
  </sheetData>
  <mergeCells count="1">
    <mergeCell ref="I1:K1"/>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outlinePr summaryBelow="0"/>
  </sheetPr>
  <dimension ref="A1:P166"/>
  <sheetViews>
    <sheetView view="pageBreakPreview" zoomScale="85" zoomScaleNormal="100" workbookViewId="0">
      <selection activeCell="K6" sqref="K6"/>
    </sheetView>
  </sheetViews>
  <sheetFormatPr defaultColWidth="10" defaultRowHeight="30" customHeight="1"/>
  <cols>
    <col min="1" max="1" width="7.35185185185185" style="59" customWidth="1"/>
    <col min="2" max="2" width="28.8888888888889" style="174" customWidth="1"/>
    <col min="3" max="3" width="23.8888888888889" style="174" customWidth="1"/>
    <col min="4" max="4" width="10" style="59" customWidth="1"/>
    <col min="5" max="5" width="11.1111111111111" style="59" hidden="1" customWidth="1" outlineLevel="1"/>
    <col min="6" max="6" width="11.1111111111111" style="163" hidden="1" customWidth="1" outlineLevel="1"/>
    <col min="7" max="8" width="11.1111111111111" style="59" hidden="1" customWidth="1" outlineLevel="1"/>
    <col min="9" max="9" width="14.7222222222222" style="163" customWidth="1" collapsed="1"/>
    <col min="10" max="10" width="14.3055555555556" style="175" customWidth="1"/>
    <col min="11" max="11" width="14.7222222222222" style="163" customWidth="1"/>
    <col min="12" max="12" width="16.6666666666667" style="2" customWidth="1"/>
    <col min="13" max="13" width="28.5648148148148" style="2" customWidth="1"/>
    <col min="14" max="14" width="24.1666666666667" style="6" hidden="1" customWidth="1"/>
    <col min="15" max="15" width="11.6666666666667" style="1" hidden="1" customWidth="1"/>
    <col min="16" max="16" width="44.1111111111111" style="1" customWidth="1"/>
    <col min="17" max="16384" width="10" style="1"/>
  </cols>
  <sheetData>
    <row r="1" ht="35" customHeight="1" spans="1:16">
      <c r="A1" s="176" t="s">
        <v>800</v>
      </c>
      <c r="B1" s="177"/>
      <c r="C1" s="177"/>
      <c r="D1" s="176"/>
      <c r="E1" s="176"/>
      <c r="F1" s="178"/>
      <c r="G1" s="176"/>
      <c r="H1" s="176"/>
      <c r="I1" s="176"/>
      <c r="J1" s="176"/>
      <c r="K1" s="176"/>
      <c r="L1" s="176"/>
      <c r="M1" s="176"/>
      <c r="N1" s="199" t="s">
        <v>801</v>
      </c>
      <c r="O1" s="200"/>
      <c r="P1" s="200" t="s">
        <v>94</v>
      </c>
    </row>
    <row r="2" s="2" customFormat="1" ht="14" customHeight="1" spans="1:16">
      <c r="A2" s="179" t="s">
        <v>1</v>
      </c>
      <c r="B2" s="180" t="s">
        <v>802</v>
      </c>
      <c r="C2" s="180" t="s">
        <v>803</v>
      </c>
      <c r="D2" s="180" t="s">
        <v>123</v>
      </c>
      <c r="E2" s="180" t="s">
        <v>804</v>
      </c>
      <c r="F2" s="181" t="s">
        <v>805</v>
      </c>
      <c r="G2" s="180" t="s">
        <v>806</v>
      </c>
      <c r="H2" s="180" t="s">
        <v>807</v>
      </c>
      <c r="I2" s="180" t="s">
        <v>808</v>
      </c>
      <c r="J2" s="201" t="s">
        <v>101</v>
      </c>
      <c r="K2" s="180" t="s">
        <v>809</v>
      </c>
      <c r="L2" s="181" t="s">
        <v>810</v>
      </c>
      <c r="M2" s="202" t="s">
        <v>811</v>
      </c>
      <c r="N2" s="203" t="s">
        <v>802</v>
      </c>
      <c r="O2" s="204" t="s">
        <v>805</v>
      </c>
      <c r="P2" s="205" t="s">
        <v>812</v>
      </c>
    </row>
    <row r="3" s="2" customFormat="1" ht="14" customHeight="1" spans="1:16">
      <c r="A3" s="182"/>
      <c r="B3" s="183"/>
      <c r="C3" s="183"/>
      <c r="D3" s="183"/>
      <c r="E3" s="183"/>
      <c r="F3" s="184"/>
      <c r="G3" s="183"/>
      <c r="H3" s="183"/>
      <c r="I3" s="183"/>
      <c r="J3" s="206" t="s">
        <v>120</v>
      </c>
      <c r="K3" s="183"/>
      <c r="L3" s="184"/>
      <c r="M3" s="207"/>
      <c r="N3" s="203"/>
      <c r="O3" s="204"/>
      <c r="P3" s="208"/>
    </row>
    <row r="4" s="2" customFormat="1" ht="14" customHeight="1" spans="1:16">
      <c r="A4" s="182"/>
      <c r="B4" s="183"/>
      <c r="C4" s="183"/>
      <c r="D4" s="183"/>
      <c r="E4" s="183"/>
      <c r="F4" s="184"/>
      <c r="G4" s="183"/>
      <c r="H4" s="183"/>
      <c r="I4" s="183"/>
      <c r="J4" s="209">
        <v>1</v>
      </c>
      <c r="K4" s="183"/>
      <c r="L4" s="184"/>
      <c r="M4" s="207"/>
      <c r="N4" s="203"/>
      <c r="O4" s="204"/>
      <c r="P4" s="208"/>
    </row>
    <row r="5" s="3" customFormat="1" ht="20" customHeight="1" spans="1:16">
      <c r="A5" s="185" t="s">
        <v>20</v>
      </c>
      <c r="B5" s="186" t="s">
        <v>813</v>
      </c>
      <c r="C5" s="186"/>
      <c r="D5" s="187"/>
      <c r="E5" s="188"/>
      <c r="F5" s="53"/>
      <c r="G5" s="189"/>
      <c r="H5" s="190">
        <f>-3%</f>
        <v>-0.03</v>
      </c>
      <c r="I5" s="210"/>
      <c r="J5" s="211">
        <f t="shared" ref="J5:J68" si="0">$J$4</f>
        <v>1</v>
      </c>
      <c r="K5" s="210"/>
      <c r="L5" s="187" t="s">
        <v>814</v>
      </c>
      <c r="M5" s="212"/>
      <c r="N5" s="213"/>
      <c r="O5" s="188"/>
      <c r="P5" s="214"/>
    </row>
    <row r="6" s="2" customFormat="1" ht="20" customHeight="1" outlineLevel="1" spans="1:16">
      <c r="A6" s="191">
        <v>1</v>
      </c>
      <c r="B6" s="192" t="s">
        <v>815</v>
      </c>
      <c r="C6" s="192" t="s">
        <v>816</v>
      </c>
      <c r="D6" s="193" t="s">
        <v>136</v>
      </c>
      <c r="E6" s="193" t="s">
        <v>817</v>
      </c>
      <c r="F6" s="194">
        <v>359.5</v>
      </c>
      <c r="G6" s="195">
        <f t="shared" ref="G6:G27" si="1">-3%</f>
        <v>-0.03</v>
      </c>
      <c r="H6" s="196">
        <f>$H$5</f>
        <v>-0.03</v>
      </c>
      <c r="I6" s="56">
        <f t="shared" ref="I6:I69" si="2">F6*(1+G6)*(1+H6)</f>
        <v>338.25355</v>
      </c>
      <c r="J6" s="215">
        <f t="shared" si="0"/>
        <v>1</v>
      </c>
      <c r="K6" s="56">
        <f t="shared" ref="K6:K69" si="3">I6*J6</f>
        <v>338.25355</v>
      </c>
      <c r="L6" s="193" t="s">
        <v>818</v>
      </c>
      <c r="M6" s="216"/>
      <c r="N6" s="217" t="str">
        <f t="shared" ref="N6:N16" si="4">_xlfn.CONCAT($B$6," ",C6)</f>
        <v>普通混凝土 C10</v>
      </c>
      <c r="O6" s="193">
        <f t="shared" ref="O6:O69" si="5">K6</f>
        <v>338.25355</v>
      </c>
      <c r="P6" s="218"/>
    </row>
    <row r="7" s="2" customFormat="1" ht="20" customHeight="1" outlineLevel="1" spans="1:16">
      <c r="A7" s="191">
        <v>2</v>
      </c>
      <c r="B7" s="192"/>
      <c r="C7" s="192" t="s">
        <v>819</v>
      </c>
      <c r="D7" s="193" t="s">
        <v>136</v>
      </c>
      <c r="E7" s="193" t="s">
        <v>817</v>
      </c>
      <c r="F7" s="194">
        <v>374.5</v>
      </c>
      <c r="G7" s="195">
        <f t="shared" si="1"/>
        <v>-0.03</v>
      </c>
      <c r="H7" s="196">
        <f t="shared" ref="H7:H70" si="6">$H$5</f>
        <v>-0.03</v>
      </c>
      <c r="I7" s="56">
        <f t="shared" si="2"/>
        <v>352.36705</v>
      </c>
      <c r="J7" s="215">
        <f t="shared" si="0"/>
        <v>1</v>
      </c>
      <c r="K7" s="56">
        <f t="shared" si="3"/>
        <v>352.36705</v>
      </c>
      <c r="L7" s="193" t="s">
        <v>818</v>
      </c>
      <c r="M7" s="216"/>
      <c r="N7" s="217" t="str">
        <f t="shared" si="4"/>
        <v>普通混凝土 C15</v>
      </c>
      <c r="O7" s="193">
        <f t="shared" si="5"/>
        <v>352.36705</v>
      </c>
      <c r="P7" s="218"/>
    </row>
    <row r="8" s="2" customFormat="1" ht="20" customHeight="1" outlineLevel="1" spans="1:16">
      <c r="A8" s="191">
        <v>3</v>
      </c>
      <c r="B8" s="192"/>
      <c r="C8" s="192" t="s">
        <v>820</v>
      </c>
      <c r="D8" s="193" t="s">
        <v>136</v>
      </c>
      <c r="E8" s="193" t="s">
        <v>817</v>
      </c>
      <c r="F8" s="194">
        <v>389.5</v>
      </c>
      <c r="G8" s="195">
        <f t="shared" si="1"/>
        <v>-0.03</v>
      </c>
      <c r="H8" s="196">
        <f t="shared" si="6"/>
        <v>-0.03</v>
      </c>
      <c r="I8" s="56">
        <f t="shared" si="2"/>
        <v>366.48055</v>
      </c>
      <c r="J8" s="215">
        <f t="shared" si="0"/>
        <v>1</v>
      </c>
      <c r="K8" s="56">
        <f t="shared" si="3"/>
        <v>366.48055</v>
      </c>
      <c r="L8" s="193" t="s">
        <v>818</v>
      </c>
      <c r="M8" s="216"/>
      <c r="N8" s="217" t="str">
        <f t="shared" si="4"/>
        <v>普通混凝土 C20</v>
      </c>
      <c r="O8" s="193">
        <f t="shared" si="5"/>
        <v>366.48055</v>
      </c>
      <c r="P8" s="218"/>
    </row>
    <row r="9" s="2" customFormat="1" ht="20" customHeight="1" outlineLevel="1" spans="1:16">
      <c r="A9" s="191">
        <v>4</v>
      </c>
      <c r="B9" s="192"/>
      <c r="C9" s="192" t="s">
        <v>821</v>
      </c>
      <c r="D9" s="193" t="s">
        <v>136</v>
      </c>
      <c r="E9" s="193" t="s">
        <v>817</v>
      </c>
      <c r="F9" s="194">
        <v>403</v>
      </c>
      <c r="G9" s="195">
        <f t="shared" si="1"/>
        <v>-0.03</v>
      </c>
      <c r="H9" s="196">
        <f t="shared" si="6"/>
        <v>-0.03</v>
      </c>
      <c r="I9" s="56">
        <f t="shared" si="2"/>
        <v>379.1827</v>
      </c>
      <c r="J9" s="215">
        <f t="shared" si="0"/>
        <v>1</v>
      </c>
      <c r="K9" s="56">
        <f t="shared" si="3"/>
        <v>379.1827</v>
      </c>
      <c r="L9" s="193" t="s">
        <v>818</v>
      </c>
      <c r="M9" s="216"/>
      <c r="N9" s="217" t="str">
        <f t="shared" si="4"/>
        <v>普通混凝土 C25</v>
      </c>
      <c r="O9" s="193">
        <f t="shared" si="5"/>
        <v>379.1827</v>
      </c>
      <c r="P9" s="219"/>
    </row>
    <row r="10" s="2" customFormat="1" ht="20" customHeight="1" outlineLevel="1" spans="1:16">
      <c r="A10" s="191">
        <v>5</v>
      </c>
      <c r="B10" s="192"/>
      <c r="C10" s="192" t="s">
        <v>822</v>
      </c>
      <c r="D10" s="193" t="s">
        <v>136</v>
      </c>
      <c r="E10" s="193" t="s">
        <v>817</v>
      </c>
      <c r="F10" s="194">
        <v>415</v>
      </c>
      <c r="G10" s="195">
        <f t="shared" si="1"/>
        <v>-0.03</v>
      </c>
      <c r="H10" s="196">
        <f t="shared" si="6"/>
        <v>-0.03</v>
      </c>
      <c r="I10" s="56">
        <f t="shared" si="2"/>
        <v>390.4735</v>
      </c>
      <c r="J10" s="215">
        <f t="shared" si="0"/>
        <v>1</v>
      </c>
      <c r="K10" s="56">
        <f t="shared" si="3"/>
        <v>390.4735</v>
      </c>
      <c r="L10" s="193" t="s">
        <v>818</v>
      </c>
      <c r="M10" s="216"/>
      <c r="N10" s="217" t="str">
        <f t="shared" si="4"/>
        <v>普通混凝土 C30</v>
      </c>
      <c r="O10" s="193">
        <f t="shared" si="5"/>
        <v>390.4735</v>
      </c>
      <c r="P10" s="218"/>
    </row>
    <row r="11" s="2" customFormat="1" ht="20" customHeight="1" outlineLevel="1" spans="1:16">
      <c r="A11" s="191">
        <v>6</v>
      </c>
      <c r="B11" s="192"/>
      <c r="C11" s="192" t="s">
        <v>823</v>
      </c>
      <c r="D11" s="193" t="s">
        <v>136</v>
      </c>
      <c r="E11" s="193" t="s">
        <v>817</v>
      </c>
      <c r="F11" s="194">
        <v>432</v>
      </c>
      <c r="G11" s="195">
        <f t="shared" si="1"/>
        <v>-0.03</v>
      </c>
      <c r="H11" s="196">
        <f t="shared" si="6"/>
        <v>-0.03</v>
      </c>
      <c r="I11" s="56">
        <f t="shared" si="2"/>
        <v>406.4688</v>
      </c>
      <c r="J11" s="215">
        <f t="shared" si="0"/>
        <v>1</v>
      </c>
      <c r="K11" s="56">
        <f t="shared" si="3"/>
        <v>406.4688</v>
      </c>
      <c r="L11" s="193" t="s">
        <v>818</v>
      </c>
      <c r="M11" s="216"/>
      <c r="N11" s="217" t="str">
        <f t="shared" si="4"/>
        <v>普通混凝土 C35</v>
      </c>
      <c r="O11" s="193">
        <f t="shared" si="5"/>
        <v>406.4688</v>
      </c>
      <c r="P11" s="218"/>
    </row>
    <row r="12" s="2" customFormat="1" ht="20" customHeight="1" outlineLevel="1" spans="1:16">
      <c r="A12" s="191">
        <v>7</v>
      </c>
      <c r="B12" s="192"/>
      <c r="C12" s="192" t="s">
        <v>824</v>
      </c>
      <c r="D12" s="193" t="s">
        <v>136</v>
      </c>
      <c r="E12" s="193" t="s">
        <v>817</v>
      </c>
      <c r="F12" s="194">
        <v>449.5</v>
      </c>
      <c r="G12" s="195">
        <f t="shared" si="1"/>
        <v>-0.03</v>
      </c>
      <c r="H12" s="196">
        <f t="shared" si="6"/>
        <v>-0.03</v>
      </c>
      <c r="I12" s="56">
        <f t="shared" si="2"/>
        <v>422.93455</v>
      </c>
      <c r="J12" s="215">
        <f t="shared" si="0"/>
        <v>1</v>
      </c>
      <c r="K12" s="56">
        <f t="shared" si="3"/>
        <v>422.93455</v>
      </c>
      <c r="L12" s="193" t="s">
        <v>818</v>
      </c>
      <c r="M12" s="216"/>
      <c r="N12" s="217" t="str">
        <f t="shared" si="4"/>
        <v>普通混凝土 C40</v>
      </c>
      <c r="O12" s="193">
        <f t="shared" si="5"/>
        <v>422.93455</v>
      </c>
      <c r="P12" s="218"/>
    </row>
    <row r="13" s="2" customFormat="1" ht="20" customHeight="1" outlineLevel="1" spans="1:16">
      <c r="A13" s="191">
        <v>8</v>
      </c>
      <c r="B13" s="192"/>
      <c r="C13" s="192" t="s">
        <v>825</v>
      </c>
      <c r="D13" s="193" t="s">
        <v>136</v>
      </c>
      <c r="E13" s="193" t="s">
        <v>817</v>
      </c>
      <c r="F13" s="194">
        <v>467.5</v>
      </c>
      <c r="G13" s="195">
        <f t="shared" si="1"/>
        <v>-0.03</v>
      </c>
      <c r="H13" s="196">
        <f t="shared" si="6"/>
        <v>-0.03</v>
      </c>
      <c r="I13" s="56">
        <f t="shared" si="2"/>
        <v>439.87075</v>
      </c>
      <c r="J13" s="215">
        <f t="shared" si="0"/>
        <v>1</v>
      </c>
      <c r="K13" s="56">
        <f t="shared" si="3"/>
        <v>439.87075</v>
      </c>
      <c r="L13" s="193" t="s">
        <v>818</v>
      </c>
      <c r="M13" s="216"/>
      <c r="N13" s="217" t="str">
        <f t="shared" si="4"/>
        <v>普通混凝土 C45</v>
      </c>
      <c r="O13" s="193">
        <f t="shared" si="5"/>
        <v>439.87075</v>
      </c>
      <c r="P13" s="218"/>
    </row>
    <row r="14" s="2" customFormat="1" ht="20" customHeight="1" outlineLevel="1" spans="1:16">
      <c r="A14" s="191">
        <v>9</v>
      </c>
      <c r="B14" s="192"/>
      <c r="C14" s="192" t="s">
        <v>826</v>
      </c>
      <c r="D14" s="193" t="s">
        <v>136</v>
      </c>
      <c r="E14" s="193" t="s">
        <v>817</v>
      </c>
      <c r="F14" s="194">
        <v>486</v>
      </c>
      <c r="G14" s="195">
        <f t="shared" si="1"/>
        <v>-0.03</v>
      </c>
      <c r="H14" s="196">
        <f t="shared" si="6"/>
        <v>-0.03</v>
      </c>
      <c r="I14" s="56">
        <f t="shared" si="2"/>
        <v>457.2774</v>
      </c>
      <c r="J14" s="215">
        <f t="shared" si="0"/>
        <v>1</v>
      </c>
      <c r="K14" s="56">
        <f t="shared" si="3"/>
        <v>457.2774</v>
      </c>
      <c r="L14" s="193" t="s">
        <v>818</v>
      </c>
      <c r="M14" s="216"/>
      <c r="N14" s="217" t="str">
        <f t="shared" si="4"/>
        <v>普通混凝土 C50</v>
      </c>
      <c r="O14" s="193">
        <f t="shared" si="5"/>
        <v>457.2774</v>
      </c>
      <c r="P14" s="218"/>
    </row>
    <row r="15" s="2" customFormat="1" ht="20" customHeight="1" outlineLevel="1" spans="1:16">
      <c r="A15" s="191">
        <v>10</v>
      </c>
      <c r="B15" s="192"/>
      <c r="C15" s="192" t="s">
        <v>827</v>
      </c>
      <c r="D15" s="193" t="s">
        <v>136</v>
      </c>
      <c r="E15" s="193" t="s">
        <v>817</v>
      </c>
      <c r="F15" s="194">
        <v>403.5</v>
      </c>
      <c r="G15" s="195">
        <f t="shared" si="1"/>
        <v>-0.03</v>
      </c>
      <c r="H15" s="196">
        <f t="shared" si="6"/>
        <v>-0.03</v>
      </c>
      <c r="I15" s="56">
        <f t="shared" si="2"/>
        <v>379.65315</v>
      </c>
      <c r="J15" s="215">
        <f t="shared" si="0"/>
        <v>1</v>
      </c>
      <c r="K15" s="56">
        <f t="shared" si="3"/>
        <v>379.65315</v>
      </c>
      <c r="L15" s="193" t="s">
        <v>818</v>
      </c>
      <c r="M15" s="216"/>
      <c r="N15" s="217" t="str">
        <f t="shared" si="4"/>
        <v>普通混凝土 C55</v>
      </c>
      <c r="O15" s="193">
        <f t="shared" si="5"/>
        <v>379.65315</v>
      </c>
      <c r="P15" s="218"/>
    </row>
    <row r="16" s="2" customFormat="1" ht="20" customHeight="1" outlineLevel="1" spans="1:16">
      <c r="A16" s="191">
        <v>11</v>
      </c>
      <c r="B16" s="192"/>
      <c r="C16" s="192" t="s">
        <v>828</v>
      </c>
      <c r="D16" s="193" t="s">
        <v>136</v>
      </c>
      <c r="E16" s="193" t="s">
        <v>817</v>
      </c>
      <c r="F16" s="194">
        <v>520.5</v>
      </c>
      <c r="G16" s="195">
        <f t="shared" si="1"/>
        <v>-0.03</v>
      </c>
      <c r="H16" s="196">
        <f t="shared" si="6"/>
        <v>-0.03</v>
      </c>
      <c r="I16" s="56">
        <f t="shared" si="2"/>
        <v>489.73845</v>
      </c>
      <c r="J16" s="215">
        <f t="shared" si="0"/>
        <v>1</v>
      </c>
      <c r="K16" s="56">
        <f t="shared" si="3"/>
        <v>489.73845</v>
      </c>
      <c r="L16" s="193" t="s">
        <v>818</v>
      </c>
      <c r="M16" s="216"/>
      <c r="N16" s="217" t="str">
        <f t="shared" si="4"/>
        <v>普通混凝土 C60</v>
      </c>
      <c r="O16" s="193">
        <f t="shared" si="5"/>
        <v>489.73845</v>
      </c>
      <c r="P16" s="218"/>
    </row>
    <row r="17" s="2" customFormat="1" ht="20" customHeight="1" outlineLevel="1" spans="1:16">
      <c r="A17" s="191">
        <v>12</v>
      </c>
      <c r="B17" s="192" t="s">
        <v>829</v>
      </c>
      <c r="C17" s="192" t="s">
        <v>816</v>
      </c>
      <c r="D17" s="193" t="s">
        <v>136</v>
      </c>
      <c r="E17" s="193" t="s">
        <v>817</v>
      </c>
      <c r="F17" s="194">
        <v>367.5</v>
      </c>
      <c r="G17" s="195">
        <f t="shared" si="1"/>
        <v>-0.03</v>
      </c>
      <c r="H17" s="196">
        <f t="shared" si="6"/>
        <v>-0.03</v>
      </c>
      <c r="I17" s="56">
        <f t="shared" si="2"/>
        <v>345.78075</v>
      </c>
      <c r="J17" s="215">
        <f t="shared" si="0"/>
        <v>1</v>
      </c>
      <c r="K17" s="56">
        <f t="shared" si="3"/>
        <v>345.78075</v>
      </c>
      <c r="L17" s="193" t="s">
        <v>818</v>
      </c>
      <c r="M17" s="220" t="s">
        <v>830</v>
      </c>
      <c r="N17" s="217" t="str">
        <f t="shared" ref="N17:N27" si="7">_xlfn.CONCAT($B$17," ",C17)</f>
        <v>普通泵送混凝土 C10</v>
      </c>
      <c r="O17" s="193">
        <f t="shared" si="5"/>
        <v>345.78075</v>
      </c>
      <c r="P17" s="218"/>
    </row>
    <row r="18" s="2" customFormat="1" ht="20" customHeight="1" outlineLevel="1" spans="1:16">
      <c r="A18" s="191">
        <v>13</v>
      </c>
      <c r="B18" s="192"/>
      <c r="C18" s="192" t="s">
        <v>819</v>
      </c>
      <c r="D18" s="193" t="s">
        <v>136</v>
      </c>
      <c r="E18" s="193" t="s">
        <v>817</v>
      </c>
      <c r="F18" s="194">
        <v>382.5</v>
      </c>
      <c r="G18" s="195">
        <f t="shared" si="1"/>
        <v>-0.03</v>
      </c>
      <c r="H18" s="196">
        <f t="shared" si="6"/>
        <v>-0.03</v>
      </c>
      <c r="I18" s="56">
        <f t="shared" si="2"/>
        <v>359.89425</v>
      </c>
      <c r="J18" s="215">
        <f t="shared" si="0"/>
        <v>1</v>
      </c>
      <c r="K18" s="56">
        <f t="shared" si="3"/>
        <v>359.89425</v>
      </c>
      <c r="L18" s="193" t="s">
        <v>818</v>
      </c>
      <c r="M18" s="220"/>
      <c r="N18" s="217" t="str">
        <f t="shared" si="7"/>
        <v>普通泵送混凝土 C15</v>
      </c>
      <c r="O18" s="193">
        <f t="shared" si="5"/>
        <v>359.89425</v>
      </c>
      <c r="P18" s="218"/>
    </row>
    <row r="19" s="2" customFormat="1" ht="20" customHeight="1" outlineLevel="1" spans="1:16">
      <c r="A19" s="191">
        <v>14</v>
      </c>
      <c r="B19" s="192"/>
      <c r="C19" s="197" t="s">
        <v>820</v>
      </c>
      <c r="D19" s="193" t="s">
        <v>136</v>
      </c>
      <c r="E19" s="193" t="s">
        <v>817</v>
      </c>
      <c r="F19" s="194">
        <v>397.5</v>
      </c>
      <c r="G19" s="195">
        <f t="shared" si="1"/>
        <v>-0.03</v>
      </c>
      <c r="H19" s="196">
        <f t="shared" si="6"/>
        <v>-0.03</v>
      </c>
      <c r="I19" s="56">
        <f t="shared" si="2"/>
        <v>374.00775</v>
      </c>
      <c r="J19" s="215">
        <f t="shared" si="0"/>
        <v>1</v>
      </c>
      <c r="K19" s="56">
        <f t="shared" si="3"/>
        <v>374.00775</v>
      </c>
      <c r="L19" s="193" t="s">
        <v>818</v>
      </c>
      <c r="M19" s="220"/>
      <c r="N19" s="217" t="str">
        <f t="shared" si="7"/>
        <v>普通泵送混凝土 C20</v>
      </c>
      <c r="O19" s="193">
        <f t="shared" si="5"/>
        <v>374.00775</v>
      </c>
      <c r="P19" s="218"/>
    </row>
    <row r="20" s="2" customFormat="1" ht="20" customHeight="1" outlineLevel="1" spans="1:16">
      <c r="A20" s="191">
        <v>15</v>
      </c>
      <c r="B20" s="192"/>
      <c r="C20" s="197" t="s">
        <v>821</v>
      </c>
      <c r="D20" s="193" t="s">
        <v>136</v>
      </c>
      <c r="E20" s="193" t="s">
        <v>817</v>
      </c>
      <c r="F20" s="194">
        <v>411</v>
      </c>
      <c r="G20" s="195">
        <f t="shared" si="1"/>
        <v>-0.03</v>
      </c>
      <c r="H20" s="196">
        <f t="shared" si="6"/>
        <v>-0.03</v>
      </c>
      <c r="I20" s="56">
        <f t="shared" si="2"/>
        <v>386.7099</v>
      </c>
      <c r="J20" s="215">
        <f t="shared" si="0"/>
        <v>1</v>
      </c>
      <c r="K20" s="56">
        <f t="shared" si="3"/>
        <v>386.7099</v>
      </c>
      <c r="L20" s="193" t="s">
        <v>818</v>
      </c>
      <c r="M20" s="220"/>
      <c r="N20" s="217" t="str">
        <f t="shared" si="7"/>
        <v>普通泵送混凝土 C25</v>
      </c>
      <c r="O20" s="193">
        <f t="shared" si="5"/>
        <v>386.7099</v>
      </c>
      <c r="P20" s="218"/>
    </row>
    <row r="21" s="2" customFormat="1" ht="20" customHeight="1" outlineLevel="1" spans="1:16">
      <c r="A21" s="191">
        <v>16</v>
      </c>
      <c r="B21" s="192"/>
      <c r="C21" s="197" t="s">
        <v>822</v>
      </c>
      <c r="D21" s="193" t="s">
        <v>136</v>
      </c>
      <c r="E21" s="193" t="s">
        <v>817</v>
      </c>
      <c r="F21" s="194">
        <v>423</v>
      </c>
      <c r="G21" s="195">
        <f t="shared" si="1"/>
        <v>-0.03</v>
      </c>
      <c r="H21" s="196">
        <f t="shared" si="6"/>
        <v>-0.03</v>
      </c>
      <c r="I21" s="56">
        <f t="shared" si="2"/>
        <v>398.0007</v>
      </c>
      <c r="J21" s="215">
        <f t="shared" si="0"/>
        <v>1</v>
      </c>
      <c r="K21" s="56">
        <f t="shared" si="3"/>
        <v>398.0007</v>
      </c>
      <c r="L21" s="193" t="s">
        <v>818</v>
      </c>
      <c r="M21" s="220"/>
      <c r="N21" s="217" t="str">
        <f t="shared" si="7"/>
        <v>普通泵送混凝土 C30</v>
      </c>
      <c r="O21" s="193">
        <f t="shared" si="5"/>
        <v>398.0007</v>
      </c>
      <c r="P21" s="218"/>
    </row>
    <row r="22" s="2" customFormat="1" ht="20" customHeight="1" outlineLevel="1" spans="1:16">
      <c r="A22" s="191">
        <v>17</v>
      </c>
      <c r="B22" s="192"/>
      <c r="C22" s="197" t="s">
        <v>823</v>
      </c>
      <c r="D22" s="193" t="s">
        <v>136</v>
      </c>
      <c r="E22" s="193" t="s">
        <v>817</v>
      </c>
      <c r="F22" s="194">
        <v>440</v>
      </c>
      <c r="G22" s="195">
        <f t="shared" si="1"/>
        <v>-0.03</v>
      </c>
      <c r="H22" s="196">
        <f t="shared" si="6"/>
        <v>-0.03</v>
      </c>
      <c r="I22" s="56">
        <f t="shared" si="2"/>
        <v>413.996</v>
      </c>
      <c r="J22" s="215">
        <f t="shared" si="0"/>
        <v>1</v>
      </c>
      <c r="K22" s="56">
        <f t="shared" si="3"/>
        <v>413.996</v>
      </c>
      <c r="L22" s="193" t="s">
        <v>818</v>
      </c>
      <c r="M22" s="220"/>
      <c r="N22" s="217" t="str">
        <f t="shared" si="7"/>
        <v>普通泵送混凝土 C35</v>
      </c>
      <c r="O22" s="193">
        <f t="shared" si="5"/>
        <v>413.996</v>
      </c>
      <c r="P22" s="218"/>
    </row>
    <row r="23" s="2" customFormat="1" ht="20" customHeight="1" outlineLevel="1" spans="1:16">
      <c r="A23" s="191">
        <v>18</v>
      </c>
      <c r="B23" s="192"/>
      <c r="C23" s="197" t="s">
        <v>824</v>
      </c>
      <c r="D23" s="193" t="s">
        <v>136</v>
      </c>
      <c r="E23" s="193" t="s">
        <v>817</v>
      </c>
      <c r="F23" s="194">
        <v>457.5</v>
      </c>
      <c r="G23" s="195">
        <f t="shared" si="1"/>
        <v>-0.03</v>
      </c>
      <c r="H23" s="196">
        <f t="shared" si="6"/>
        <v>-0.03</v>
      </c>
      <c r="I23" s="56">
        <f t="shared" si="2"/>
        <v>430.46175</v>
      </c>
      <c r="J23" s="215">
        <f t="shared" si="0"/>
        <v>1</v>
      </c>
      <c r="K23" s="56">
        <f t="shared" si="3"/>
        <v>430.46175</v>
      </c>
      <c r="L23" s="193" t="s">
        <v>818</v>
      </c>
      <c r="M23" s="220"/>
      <c r="N23" s="217" t="str">
        <f t="shared" si="7"/>
        <v>普通泵送混凝土 C40</v>
      </c>
      <c r="O23" s="193">
        <f t="shared" si="5"/>
        <v>430.46175</v>
      </c>
      <c r="P23" s="218"/>
    </row>
    <row r="24" s="2" customFormat="1" ht="20" customHeight="1" outlineLevel="1" spans="1:16">
      <c r="A24" s="191">
        <v>19</v>
      </c>
      <c r="B24" s="192"/>
      <c r="C24" s="197" t="s">
        <v>825</v>
      </c>
      <c r="D24" s="193" t="s">
        <v>136</v>
      </c>
      <c r="E24" s="193" t="s">
        <v>817</v>
      </c>
      <c r="F24" s="194">
        <v>475.5</v>
      </c>
      <c r="G24" s="195">
        <f t="shared" si="1"/>
        <v>-0.03</v>
      </c>
      <c r="H24" s="196">
        <f t="shared" si="6"/>
        <v>-0.03</v>
      </c>
      <c r="I24" s="56">
        <f t="shared" si="2"/>
        <v>447.39795</v>
      </c>
      <c r="J24" s="215">
        <f t="shared" si="0"/>
        <v>1</v>
      </c>
      <c r="K24" s="56">
        <f t="shared" si="3"/>
        <v>447.39795</v>
      </c>
      <c r="L24" s="193" t="s">
        <v>818</v>
      </c>
      <c r="M24" s="220"/>
      <c r="N24" s="217" t="str">
        <f t="shared" si="7"/>
        <v>普通泵送混凝土 C45</v>
      </c>
      <c r="O24" s="193">
        <f t="shared" si="5"/>
        <v>447.39795</v>
      </c>
      <c r="P24" s="218"/>
    </row>
    <row r="25" s="2" customFormat="1" ht="20" customHeight="1" outlineLevel="1" spans="1:16">
      <c r="A25" s="191">
        <v>20</v>
      </c>
      <c r="B25" s="192"/>
      <c r="C25" s="197" t="s">
        <v>826</v>
      </c>
      <c r="D25" s="193" t="s">
        <v>136</v>
      </c>
      <c r="E25" s="193" t="s">
        <v>817</v>
      </c>
      <c r="F25" s="194">
        <v>493.5</v>
      </c>
      <c r="G25" s="195">
        <f t="shared" si="1"/>
        <v>-0.03</v>
      </c>
      <c r="H25" s="196">
        <f t="shared" si="6"/>
        <v>-0.03</v>
      </c>
      <c r="I25" s="56">
        <f t="shared" si="2"/>
        <v>464.33415</v>
      </c>
      <c r="J25" s="215">
        <f t="shared" si="0"/>
        <v>1</v>
      </c>
      <c r="K25" s="56">
        <f t="shared" si="3"/>
        <v>464.33415</v>
      </c>
      <c r="L25" s="193" t="s">
        <v>818</v>
      </c>
      <c r="M25" s="220"/>
      <c r="N25" s="217" t="str">
        <f t="shared" si="7"/>
        <v>普通泵送混凝土 C50</v>
      </c>
      <c r="O25" s="193">
        <f t="shared" si="5"/>
        <v>464.33415</v>
      </c>
      <c r="P25" s="218"/>
    </row>
    <row r="26" s="2" customFormat="1" ht="20" customHeight="1" outlineLevel="1" spans="1:16">
      <c r="A26" s="191">
        <v>21</v>
      </c>
      <c r="B26" s="192"/>
      <c r="C26" s="197" t="s">
        <v>827</v>
      </c>
      <c r="D26" s="193" t="s">
        <v>136</v>
      </c>
      <c r="E26" s="193" t="s">
        <v>817</v>
      </c>
      <c r="F26" s="194">
        <v>511.5</v>
      </c>
      <c r="G26" s="195">
        <f t="shared" si="1"/>
        <v>-0.03</v>
      </c>
      <c r="H26" s="196">
        <f t="shared" si="6"/>
        <v>-0.03</v>
      </c>
      <c r="I26" s="56">
        <f t="shared" si="2"/>
        <v>481.27035</v>
      </c>
      <c r="J26" s="215">
        <f t="shared" si="0"/>
        <v>1</v>
      </c>
      <c r="K26" s="56">
        <f t="shared" si="3"/>
        <v>481.27035</v>
      </c>
      <c r="L26" s="193" t="s">
        <v>818</v>
      </c>
      <c r="M26" s="220"/>
      <c r="N26" s="217" t="str">
        <f t="shared" si="7"/>
        <v>普通泵送混凝土 C55</v>
      </c>
      <c r="O26" s="193">
        <f t="shared" si="5"/>
        <v>481.27035</v>
      </c>
      <c r="P26" s="218"/>
    </row>
    <row r="27" s="2" customFormat="1" ht="20" customHeight="1" outlineLevel="1" spans="1:16">
      <c r="A27" s="191">
        <v>22</v>
      </c>
      <c r="B27" s="192"/>
      <c r="C27" s="197" t="s">
        <v>828</v>
      </c>
      <c r="D27" s="193" t="s">
        <v>136</v>
      </c>
      <c r="E27" s="193" t="s">
        <v>817</v>
      </c>
      <c r="F27" s="194">
        <v>528.5</v>
      </c>
      <c r="G27" s="195">
        <f t="shared" si="1"/>
        <v>-0.03</v>
      </c>
      <c r="H27" s="196">
        <f t="shared" si="6"/>
        <v>-0.03</v>
      </c>
      <c r="I27" s="56">
        <f t="shared" si="2"/>
        <v>497.26565</v>
      </c>
      <c r="J27" s="215">
        <f t="shared" si="0"/>
        <v>1</v>
      </c>
      <c r="K27" s="56">
        <f t="shared" si="3"/>
        <v>497.26565</v>
      </c>
      <c r="L27" s="193" t="s">
        <v>818</v>
      </c>
      <c r="M27" s="220"/>
      <c r="N27" s="217" t="str">
        <f t="shared" si="7"/>
        <v>普通泵送混凝土 C60</v>
      </c>
      <c r="O27" s="193">
        <f t="shared" si="5"/>
        <v>497.26565</v>
      </c>
      <c r="P27" s="218"/>
    </row>
    <row r="28" s="2" customFormat="1" ht="20" customHeight="1" outlineLevel="1" spans="1:16">
      <c r="A28" s="191">
        <v>23</v>
      </c>
      <c r="B28" s="192" t="s">
        <v>831</v>
      </c>
      <c r="C28" s="197" t="s">
        <v>820</v>
      </c>
      <c r="D28" s="193" t="s">
        <v>136</v>
      </c>
      <c r="E28" s="193" t="s">
        <v>817</v>
      </c>
      <c r="F28" s="194">
        <v>397.5</v>
      </c>
      <c r="G28" s="195">
        <v>-0.04</v>
      </c>
      <c r="H28" s="196">
        <f t="shared" si="6"/>
        <v>-0.03</v>
      </c>
      <c r="I28" s="56">
        <f t="shared" si="2"/>
        <v>370.152</v>
      </c>
      <c r="J28" s="215">
        <f t="shared" si="0"/>
        <v>1</v>
      </c>
      <c r="K28" s="56">
        <f t="shared" si="3"/>
        <v>370.152</v>
      </c>
      <c r="L28" s="193" t="s">
        <v>818</v>
      </c>
      <c r="M28" s="216"/>
      <c r="N28" s="217" t="str">
        <f t="shared" ref="N28:N36" si="8">_xlfn.CONCAT($B$28," ",C28)</f>
        <v>防水混凝土P6～P8 C20</v>
      </c>
      <c r="O28" s="193">
        <f t="shared" si="5"/>
        <v>370.152</v>
      </c>
      <c r="P28" s="218"/>
    </row>
    <row r="29" s="2" customFormat="1" ht="20" customHeight="1" outlineLevel="1" spans="1:16">
      <c r="A29" s="191">
        <v>24</v>
      </c>
      <c r="B29" s="192"/>
      <c r="C29" s="197" t="s">
        <v>821</v>
      </c>
      <c r="D29" s="193" t="s">
        <v>136</v>
      </c>
      <c r="E29" s="193" t="s">
        <v>817</v>
      </c>
      <c r="F29" s="194">
        <v>411</v>
      </c>
      <c r="G29" s="195">
        <v>-0.04</v>
      </c>
      <c r="H29" s="196">
        <f t="shared" si="6"/>
        <v>-0.03</v>
      </c>
      <c r="I29" s="56">
        <f t="shared" si="2"/>
        <v>382.7232</v>
      </c>
      <c r="J29" s="215">
        <f t="shared" si="0"/>
        <v>1</v>
      </c>
      <c r="K29" s="56">
        <f t="shared" si="3"/>
        <v>382.7232</v>
      </c>
      <c r="L29" s="193" t="s">
        <v>818</v>
      </c>
      <c r="M29" s="216"/>
      <c r="N29" s="217" t="str">
        <f t="shared" si="8"/>
        <v>防水混凝土P6～P8 C25</v>
      </c>
      <c r="O29" s="193">
        <f t="shared" si="5"/>
        <v>382.7232</v>
      </c>
      <c r="P29" s="218"/>
    </row>
    <row r="30" s="2" customFormat="1" ht="20" customHeight="1" outlineLevel="1" spans="1:16">
      <c r="A30" s="191">
        <v>25</v>
      </c>
      <c r="B30" s="192"/>
      <c r="C30" s="197" t="s">
        <v>822</v>
      </c>
      <c r="D30" s="193" t="s">
        <v>136</v>
      </c>
      <c r="E30" s="193" t="s">
        <v>817</v>
      </c>
      <c r="F30" s="194">
        <v>423</v>
      </c>
      <c r="G30" s="195">
        <v>-0.04</v>
      </c>
      <c r="H30" s="196">
        <f t="shared" si="6"/>
        <v>-0.03</v>
      </c>
      <c r="I30" s="56">
        <f t="shared" si="2"/>
        <v>393.8976</v>
      </c>
      <c r="J30" s="215">
        <f t="shared" si="0"/>
        <v>1</v>
      </c>
      <c r="K30" s="56">
        <f t="shared" si="3"/>
        <v>393.8976</v>
      </c>
      <c r="L30" s="193" t="s">
        <v>818</v>
      </c>
      <c r="M30" s="216"/>
      <c r="N30" s="217" t="str">
        <f t="shared" si="8"/>
        <v>防水混凝土P6～P8 C30</v>
      </c>
      <c r="O30" s="193">
        <f t="shared" si="5"/>
        <v>393.8976</v>
      </c>
      <c r="P30" s="218"/>
    </row>
    <row r="31" s="2" customFormat="1" ht="20" customHeight="1" outlineLevel="1" spans="1:16">
      <c r="A31" s="191">
        <v>26</v>
      </c>
      <c r="B31" s="192"/>
      <c r="C31" s="197" t="s">
        <v>823</v>
      </c>
      <c r="D31" s="193" t="s">
        <v>136</v>
      </c>
      <c r="E31" s="193" t="s">
        <v>817</v>
      </c>
      <c r="F31" s="194">
        <v>436.5</v>
      </c>
      <c r="G31" s="195">
        <v>-0.04</v>
      </c>
      <c r="H31" s="196">
        <f t="shared" si="6"/>
        <v>-0.03</v>
      </c>
      <c r="I31" s="56">
        <f t="shared" si="2"/>
        <v>406.4688</v>
      </c>
      <c r="J31" s="215">
        <f t="shared" si="0"/>
        <v>1</v>
      </c>
      <c r="K31" s="56">
        <f t="shared" si="3"/>
        <v>406.4688</v>
      </c>
      <c r="L31" s="193" t="s">
        <v>818</v>
      </c>
      <c r="M31" s="216"/>
      <c r="N31" s="217" t="str">
        <f t="shared" si="8"/>
        <v>防水混凝土P6～P8 C35</v>
      </c>
      <c r="O31" s="193">
        <f t="shared" si="5"/>
        <v>406.4688</v>
      </c>
      <c r="P31" s="218"/>
    </row>
    <row r="32" s="2" customFormat="1" ht="20" customHeight="1" outlineLevel="1" spans="1:16">
      <c r="A32" s="191">
        <v>27</v>
      </c>
      <c r="B32" s="192"/>
      <c r="C32" s="197" t="s">
        <v>824</v>
      </c>
      <c r="D32" s="193" t="s">
        <v>136</v>
      </c>
      <c r="E32" s="193" t="s">
        <v>817</v>
      </c>
      <c r="F32" s="194">
        <v>455</v>
      </c>
      <c r="G32" s="195">
        <v>-0.04</v>
      </c>
      <c r="H32" s="196">
        <f t="shared" si="6"/>
        <v>-0.03</v>
      </c>
      <c r="I32" s="56">
        <f t="shared" si="2"/>
        <v>423.696</v>
      </c>
      <c r="J32" s="215">
        <f t="shared" si="0"/>
        <v>1</v>
      </c>
      <c r="K32" s="56">
        <f t="shared" si="3"/>
        <v>423.696</v>
      </c>
      <c r="L32" s="193" t="s">
        <v>818</v>
      </c>
      <c r="M32" s="216"/>
      <c r="N32" s="217" t="str">
        <f t="shared" si="8"/>
        <v>防水混凝土P6～P8 C40</v>
      </c>
      <c r="O32" s="193">
        <f t="shared" si="5"/>
        <v>423.696</v>
      </c>
      <c r="P32" s="218"/>
    </row>
    <row r="33" s="2" customFormat="1" ht="20" customHeight="1" outlineLevel="1" spans="1:16">
      <c r="A33" s="191">
        <v>28</v>
      </c>
      <c r="B33" s="192"/>
      <c r="C33" s="197" t="s">
        <v>825</v>
      </c>
      <c r="D33" s="193" t="s">
        <v>136</v>
      </c>
      <c r="E33" s="193" t="s">
        <v>817</v>
      </c>
      <c r="F33" s="194">
        <v>473.5</v>
      </c>
      <c r="G33" s="195">
        <v>-0.04</v>
      </c>
      <c r="H33" s="196">
        <f t="shared" si="6"/>
        <v>-0.03</v>
      </c>
      <c r="I33" s="56">
        <f t="shared" si="2"/>
        <v>440.9232</v>
      </c>
      <c r="J33" s="215">
        <f t="shared" si="0"/>
        <v>1</v>
      </c>
      <c r="K33" s="56">
        <f t="shared" si="3"/>
        <v>440.9232</v>
      </c>
      <c r="L33" s="193" t="s">
        <v>818</v>
      </c>
      <c r="M33" s="216"/>
      <c r="N33" s="217" t="str">
        <f t="shared" si="8"/>
        <v>防水混凝土P6～P8 C45</v>
      </c>
      <c r="O33" s="193">
        <f t="shared" si="5"/>
        <v>440.9232</v>
      </c>
      <c r="P33" s="218"/>
    </row>
    <row r="34" s="2" customFormat="1" ht="20" customHeight="1" outlineLevel="1" spans="1:16">
      <c r="A34" s="191">
        <v>29</v>
      </c>
      <c r="B34" s="192"/>
      <c r="C34" s="197" t="s">
        <v>826</v>
      </c>
      <c r="D34" s="193" t="s">
        <v>136</v>
      </c>
      <c r="E34" s="193" t="s">
        <v>817</v>
      </c>
      <c r="F34" s="194">
        <v>493</v>
      </c>
      <c r="G34" s="195">
        <v>-0.04</v>
      </c>
      <c r="H34" s="196">
        <f t="shared" si="6"/>
        <v>-0.03</v>
      </c>
      <c r="I34" s="56">
        <f t="shared" si="2"/>
        <v>459.0816</v>
      </c>
      <c r="J34" s="215">
        <f t="shared" si="0"/>
        <v>1</v>
      </c>
      <c r="K34" s="56">
        <f t="shared" si="3"/>
        <v>459.0816</v>
      </c>
      <c r="L34" s="193" t="s">
        <v>818</v>
      </c>
      <c r="M34" s="216"/>
      <c r="N34" s="217" t="str">
        <f t="shared" si="8"/>
        <v>防水混凝土P6～P8 C50</v>
      </c>
      <c r="O34" s="193">
        <f t="shared" si="5"/>
        <v>459.0816</v>
      </c>
      <c r="P34" s="218"/>
    </row>
    <row r="35" s="2" customFormat="1" ht="20" customHeight="1" outlineLevel="1" spans="1:16">
      <c r="A35" s="191">
        <v>30</v>
      </c>
      <c r="B35" s="192"/>
      <c r="C35" s="197" t="s">
        <v>827</v>
      </c>
      <c r="D35" s="193" t="s">
        <v>136</v>
      </c>
      <c r="E35" s="193" t="s">
        <v>817</v>
      </c>
      <c r="F35" s="194">
        <v>512</v>
      </c>
      <c r="G35" s="195">
        <v>-0.04</v>
      </c>
      <c r="H35" s="196">
        <f t="shared" si="6"/>
        <v>-0.03</v>
      </c>
      <c r="I35" s="56">
        <f t="shared" si="2"/>
        <v>476.7744</v>
      </c>
      <c r="J35" s="215">
        <f t="shared" si="0"/>
        <v>1</v>
      </c>
      <c r="K35" s="56">
        <f t="shared" si="3"/>
        <v>476.7744</v>
      </c>
      <c r="L35" s="193" t="s">
        <v>818</v>
      </c>
      <c r="M35" s="216"/>
      <c r="N35" s="217" t="str">
        <f t="shared" si="8"/>
        <v>防水混凝土P6～P8 C55</v>
      </c>
      <c r="O35" s="193">
        <f t="shared" si="5"/>
        <v>476.7744</v>
      </c>
      <c r="P35" s="218"/>
    </row>
    <row r="36" s="2" customFormat="1" ht="20" customHeight="1" outlineLevel="1" spans="1:16">
      <c r="A36" s="191">
        <v>31</v>
      </c>
      <c r="B36" s="192"/>
      <c r="C36" s="197" t="s">
        <v>828</v>
      </c>
      <c r="D36" s="193" t="s">
        <v>136</v>
      </c>
      <c r="E36" s="193" t="s">
        <v>817</v>
      </c>
      <c r="F36" s="194">
        <v>528.5</v>
      </c>
      <c r="G36" s="195">
        <v>-0.04</v>
      </c>
      <c r="H36" s="196">
        <f t="shared" si="6"/>
        <v>-0.03</v>
      </c>
      <c r="I36" s="56">
        <f t="shared" si="2"/>
        <v>492.1392</v>
      </c>
      <c r="J36" s="215">
        <f t="shared" si="0"/>
        <v>1</v>
      </c>
      <c r="K36" s="56">
        <f t="shared" si="3"/>
        <v>492.1392</v>
      </c>
      <c r="L36" s="193" t="s">
        <v>818</v>
      </c>
      <c r="M36" s="216"/>
      <c r="N36" s="217" t="str">
        <f t="shared" si="8"/>
        <v>防水混凝土P6～P8 C60</v>
      </c>
      <c r="O36" s="193">
        <f t="shared" si="5"/>
        <v>492.1392</v>
      </c>
      <c r="P36" s="218"/>
    </row>
    <row r="37" s="2" customFormat="1" ht="20" customHeight="1" outlineLevel="1" spans="1:16">
      <c r="A37" s="191">
        <v>32</v>
      </c>
      <c r="B37" s="192" t="s">
        <v>832</v>
      </c>
      <c r="C37" s="197" t="s">
        <v>820</v>
      </c>
      <c r="D37" s="193" t="s">
        <v>136</v>
      </c>
      <c r="E37" s="193" t="s">
        <v>817</v>
      </c>
      <c r="F37" s="194">
        <v>405.5</v>
      </c>
      <c r="G37" s="195">
        <v>-0.04</v>
      </c>
      <c r="H37" s="196">
        <f t="shared" si="6"/>
        <v>-0.03</v>
      </c>
      <c r="I37" s="56">
        <f t="shared" si="2"/>
        <v>377.6016</v>
      </c>
      <c r="J37" s="215">
        <f t="shared" si="0"/>
        <v>1</v>
      </c>
      <c r="K37" s="56">
        <f t="shared" si="3"/>
        <v>377.6016</v>
      </c>
      <c r="L37" s="193" t="s">
        <v>818</v>
      </c>
      <c r="M37" s="220" t="s">
        <v>830</v>
      </c>
      <c r="N37" s="217" t="str">
        <f t="shared" ref="N37:N45" si="9">_xlfn.CONCAT($B$37," ",C37)</f>
        <v>防水泵送混凝土P6～P8 C20</v>
      </c>
      <c r="O37" s="193">
        <f t="shared" si="5"/>
        <v>377.6016</v>
      </c>
      <c r="P37" s="218"/>
    </row>
    <row r="38" s="2" customFormat="1" ht="20" customHeight="1" outlineLevel="1" spans="1:16">
      <c r="A38" s="191">
        <v>33</v>
      </c>
      <c r="B38" s="192"/>
      <c r="C38" s="197" t="s">
        <v>821</v>
      </c>
      <c r="D38" s="193" t="s">
        <v>136</v>
      </c>
      <c r="E38" s="193" t="s">
        <v>817</v>
      </c>
      <c r="F38" s="194">
        <v>419</v>
      </c>
      <c r="G38" s="195">
        <v>-0.04</v>
      </c>
      <c r="H38" s="196">
        <f t="shared" si="6"/>
        <v>-0.03</v>
      </c>
      <c r="I38" s="56">
        <f t="shared" si="2"/>
        <v>390.1728</v>
      </c>
      <c r="J38" s="215">
        <f t="shared" si="0"/>
        <v>1</v>
      </c>
      <c r="K38" s="56">
        <f t="shared" si="3"/>
        <v>390.1728</v>
      </c>
      <c r="L38" s="193" t="s">
        <v>818</v>
      </c>
      <c r="M38" s="220"/>
      <c r="N38" s="217" t="str">
        <f t="shared" si="9"/>
        <v>防水泵送混凝土P6～P8 C25</v>
      </c>
      <c r="O38" s="193">
        <f t="shared" si="5"/>
        <v>390.1728</v>
      </c>
      <c r="P38" s="218"/>
    </row>
    <row r="39" s="2" customFormat="1" ht="20" customHeight="1" outlineLevel="1" spans="1:16">
      <c r="A39" s="191">
        <v>34</v>
      </c>
      <c r="B39" s="192"/>
      <c r="C39" s="197" t="s">
        <v>822</v>
      </c>
      <c r="D39" s="193" t="s">
        <v>136</v>
      </c>
      <c r="E39" s="193" t="s">
        <v>817</v>
      </c>
      <c r="F39" s="194">
        <v>431</v>
      </c>
      <c r="G39" s="195">
        <v>-0.04</v>
      </c>
      <c r="H39" s="196">
        <f t="shared" si="6"/>
        <v>-0.03</v>
      </c>
      <c r="I39" s="56">
        <f t="shared" si="2"/>
        <v>401.3472</v>
      </c>
      <c r="J39" s="215">
        <f t="shared" si="0"/>
        <v>1</v>
      </c>
      <c r="K39" s="56">
        <f t="shared" si="3"/>
        <v>401.3472</v>
      </c>
      <c r="L39" s="193" t="s">
        <v>818</v>
      </c>
      <c r="M39" s="220"/>
      <c r="N39" s="217" t="str">
        <f t="shared" si="9"/>
        <v>防水泵送混凝土P6～P8 C30</v>
      </c>
      <c r="O39" s="193">
        <f t="shared" si="5"/>
        <v>401.3472</v>
      </c>
      <c r="P39" s="218"/>
    </row>
    <row r="40" s="2" customFormat="1" ht="20" customHeight="1" outlineLevel="1" spans="1:16">
      <c r="A40" s="191">
        <v>35</v>
      </c>
      <c r="B40" s="192"/>
      <c r="C40" s="197" t="s">
        <v>823</v>
      </c>
      <c r="D40" s="193" t="s">
        <v>136</v>
      </c>
      <c r="E40" s="193" t="s">
        <v>817</v>
      </c>
      <c r="F40" s="194">
        <v>444.5</v>
      </c>
      <c r="G40" s="195">
        <v>-0.04</v>
      </c>
      <c r="H40" s="196">
        <f t="shared" si="6"/>
        <v>-0.03</v>
      </c>
      <c r="I40" s="56">
        <f t="shared" si="2"/>
        <v>413.9184</v>
      </c>
      <c r="J40" s="215">
        <f t="shared" si="0"/>
        <v>1</v>
      </c>
      <c r="K40" s="56">
        <f t="shared" si="3"/>
        <v>413.9184</v>
      </c>
      <c r="L40" s="193" t="s">
        <v>818</v>
      </c>
      <c r="M40" s="220"/>
      <c r="N40" s="217" t="str">
        <f t="shared" si="9"/>
        <v>防水泵送混凝土P6～P8 C35</v>
      </c>
      <c r="O40" s="193">
        <f t="shared" si="5"/>
        <v>413.9184</v>
      </c>
      <c r="P40" s="218"/>
    </row>
    <row r="41" s="2" customFormat="1" ht="20" customHeight="1" outlineLevel="1" spans="1:16">
      <c r="A41" s="191">
        <v>36</v>
      </c>
      <c r="B41" s="192"/>
      <c r="C41" s="197" t="s">
        <v>824</v>
      </c>
      <c r="D41" s="193" t="s">
        <v>136</v>
      </c>
      <c r="E41" s="193" t="s">
        <v>817</v>
      </c>
      <c r="F41" s="194">
        <v>463</v>
      </c>
      <c r="G41" s="195">
        <v>-0.04</v>
      </c>
      <c r="H41" s="196">
        <f t="shared" si="6"/>
        <v>-0.03</v>
      </c>
      <c r="I41" s="56">
        <f t="shared" si="2"/>
        <v>431.1456</v>
      </c>
      <c r="J41" s="215">
        <f t="shared" si="0"/>
        <v>1</v>
      </c>
      <c r="K41" s="56">
        <f t="shared" si="3"/>
        <v>431.1456</v>
      </c>
      <c r="L41" s="193" t="s">
        <v>818</v>
      </c>
      <c r="M41" s="220"/>
      <c r="N41" s="217" t="str">
        <f t="shared" si="9"/>
        <v>防水泵送混凝土P6～P8 C40</v>
      </c>
      <c r="O41" s="193">
        <f t="shared" si="5"/>
        <v>431.1456</v>
      </c>
      <c r="P41" s="218"/>
    </row>
    <row r="42" s="2" customFormat="1" ht="20" customHeight="1" outlineLevel="1" spans="1:16">
      <c r="A42" s="191">
        <v>37</v>
      </c>
      <c r="B42" s="192"/>
      <c r="C42" s="197" t="s">
        <v>825</v>
      </c>
      <c r="D42" s="193" t="s">
        <v>136</v>
      </c>
      <c r="E42" s="193" t="s">
        <v>817</v>
      </c>
      <c r="F42" s="194">
        <v>481.5</v>
      </c>
      <c r="G42" s="195">
        <v>-0.04</v>
      </c>
      <c r="H42" s="196">
        <f t="shared" si="6"/>
        <v>-0.03</v>
      </c>
      <c r="I42" s="56">
        <f t="shared" si="2"/>
        <v>448.3728</v>
      </c>
      <c r="J42" s="215">
        <f t="shared" si="0"/>
        <v>1</v>
      </c>
      <c r="K42" s="56">
        <f t="shared" si="3"/>
        <v>448.3728</v>
      </c>
      <c r="L42" s="193" t="s">
        <v>818</v>
      </c>
      <c r="M42" s="220"/>
      <c r="N42" s="217" t="str">
        <f t="shared" si="9"/>
        <v>防水泵送混凝土P6～P8 C45</v>
      </c>
      <c r="O42" s="193">
        <f t="shared" si="5"/>
        <v>448.3728</v>
      </c>
      <c r="P42" s="218"/>
    </row>
    <row r="43" s="2" customFormat="1" ht="20" customHeight="1" outlineLevel="1" spans="1:16">
      <c r="A43" s="191">
        <v>38</v>
      </c>
      <c r="B43" s="192"/>
      <c r="C43" s="197" t="s">
        <v>826</v>
      </c>
      <c r="D43" s="193" t="s">
        <v>136</v>
      </c>
      <c r="E43" s="193" t="s">
        <v>817</v>
      </c>
      <c r="F43" s="194">
        <v>501</v>
      </c>
      <c r="G43" s="195">
        <v>-0.04</v>
      </c>
      <c r="H43" s="196">
        <f t="shared" si="6"/>
        <v>-0.03</v>
      </c>
      <c r="I43" s="56">
        <f t="shared" si="2"/>
        <v>466.5312</v>
      </c>
      <c r="J43" s="215">
        <f t="shared" si="0"/>
        <v>1</v>
      </c>
      <c r="K43" s="56">
        <f t="shared" si="3"/>
        <v>466.5312</v>
      </c>
      <c r="L43" s="193" t="s">
        <v>818</v>
      </c>
      <c r="M43" s="220"/>
      <c r="N43" s="217" t="str">
        <f t="shared" si="9"/>
        <v>防水泵送混凝土P6～P8 C50</v>
      </c>
      <c r="O43" s="193">
        <f t="shared" si="5"/>
        <v>466.5312</v>
      </c>
      <c r="P43" s="218"/>
    </row>
    <row r="44" s="2" customFormat="1" ht="20" customHeight="1" outlineLevel="1" spans="1:16">
      <c r="A44" s="191">
        <v>39</v>
      </c>
      <c r="B44" s="192"/>
      <c r="C44" s="197" t="s">
        <v>827</v>
      </c>
      <c r="D44" s="193" t="s">
        <v>136</v>
      </c>
      <c r="E44" s="193" t="s">
        <v>817</v>
      </c>
      <c r="F44" s="194">
        <v>520</v>
      </c>
      <c r="G44" s="195">
        <v>-0.04</v>
      </c>
      <c r="H44" s="196">
        <f t="shared" si="6"/>
        <v>-0.03</v>
      </c>
      <c r="I44" s="56">
        <f t="shared" si="2"/>
        <v>484.224</v>
      </c>
      <c r="J44" s="215">
        <f t="shared" si="0"/>
        <v>1</v>
      </c>
      <c r="K44" s="56">
        <f t="shared" si="3"/>
        <v>484.224</v>
      </c>
      <c r="L44" s="193" t="s">
        <v>818</v>
      </c>
      <c r="M44" s="220"/>
      <c r="N44" s="217" t="str">
        <f t="shared" si="9"/>
        <v>防水泵送混凝土P6～P8 C55</v>
      </c>
      <c r="O44" s="193">
        <f t="shared" si="5"/>
        <v>484.224</v>
      </c>
      <c r="P44" s="218"/>
    </row>
    <row r="45" s="2" customFormat="1" ht="20" customHeight="1" outlineLevel="1" spans="1:16">
      <c r="A45" s="191">
        <v>40</v>
      </c>
      <c r="B45" s="192"/>
      <c r="C45" s="197" t="s">
        <v>828</v>
      </c>
      <c r="D45" s="193" t="s">
        <v>136</v>
      </c>
      <c r="E45" s="193" t="s">
        <v>817</v>
      </c>
      <c r="F45" s="194">
        <v>539.5</v>
      </c>
      <c r="G45" s="195">
        <v>-0.04</v>
      </c>
      <c r="H45" s="196">
        <f t="shared" si="6"/>
        <v>-0.03</v>
      </c>
      <c r="I45" s="56">
        <f t="shared" si="2"/>
        <v>502.3824</v>
      </c>
      <c r="J45" s="215">
        <f t="shared" si="0"/>
        <v>1</v>
      </c>
      <c r="K45" s="56">
        <f t="shared" si="3"/>
        <v>502.3824</v>
      </c>
      <c r="L45" s="193" t="s">
        <v>818</v>
      </c>
      <c r="M45" s="220"/>
      <c r="N45" s="217" t="str">
        <f t="shared" si="9"/>
        <v>防水泵送混凝土P6～P8 C60</v>
      </c>
      <c r="O45" s="193">
        <f t="shared" si="5"/>
        <v>502.3824</v>
      </c>
      <c r="P45" s="218"/>
    </row>
    <row r="46" s="2" customFormat="1" ht="20" customHeight="1" outlineLevel="1" spans="1:16">
      <c r="A46" s="191">
        <v>41</v>
      </c>
      <c r="B46" s="192" t="s">
        <v>833</v>
      </c>
      <c r="C46" s="197" t="s">
        <v>820</v>
      </c>
      <c r="D46" s="193" t="s">
        <v>136</v>
      </c>
      <c r="E46" s="193" t="s">
        <v>817</v>
      </c>
      <c r="F46" s="194">
        <v>404</v>
      </c>
      <c r="G46" s="195">
        <v>-0.04</v>
      </c>
      <c r="H46" s="196">
        <f t="shared" si="6"/>
        <v>-0.03</v>
      </c>
      <c r="I46" s="56">
        <f t="shared" si="2"/>
        <v>376.2048</v>
      </c>
      <c r="J46" s="215">
        <f t="shared" si="0"/>
        <v>1</v>
      </c>
      <c r="K46" s="56">
        <f t="shared" si="3"/>
        <v>376.2048</v>
      </c>
      <c r="L46" s="193" t="s">
        <v>818</v>
      </c>
      <c r="M46" s="216"/>
      <c r="N46" s="217" t="str">
        <f t="shared" ref="N46:N54" si="10">_xlfn.CONCAT($B$46," ",C46)</f>
        <v>防水混凝土P10～P12 C20</v>
      </c>
      <c r="O46" s="193">
        <f t="shared" si="5"/>
        <v>376.2048</v>
      </c>
      <c r="P46" s="218"/>
    </row>
    <row r="47" s="2" customFormat="1" ht="20" customHeight="1" outlineLevel="1" spans="1:16">
      <c r="A47" s="191">
        <v>42</v>
      </c>
      <c r="B47" s="192"/>
      <c r="C47" s="197" t="s">
        <v>821</v>
      </c>
      <c r="D47" s="193" t="s">
        <v>136</v>
      </c>
      <c r="E47" s="193" t="s">
        <v>817</v>
      </c>
      <c r="F47" s="194">
        <v>418.5</v>
      </c>
      <c r="G47" s="195">
        <v>-0.04</v>
      </c>
      <c r="H47" s="196">
        <f t="shared" si="6"/>
        <v>-0.03</v>
      </c>
      <c r="I47" s="56">
        <f t="shared" si="2"/>
        <v>389.7072</v>
      </c>
      <c r="J47" s="215">
        <f t="shared" si="0"/>
        <v>1</v>
      </c>
      <c r="K47" s="56">
        <f t="shared" si="3"/>
        <v>389.7072</v>
      </c>
      <c r="L47" s="193" t="s">
        <v>818</v>
      </c>
      <c r="M47" s="216"/>
      <c r="N47" s="217" t="str">
        <f t="shared" si="10"/>
        <v>防水混凝土P10～P12 C25</v>
      </c>
      <c r="O47" s="193">
        <f t="shared" si="5"/>
        <v>389.7072</v>
      </c>
      <c r="P47" s="218"/>
    </row>
    <row r="48" s="2" customFormat="1" ht="20" customHeight="1" outlineLevel="1" spans="1:16">
      <c r="A48" s="191">
        <v>43</v>
      </c>
      <c r="B48" s="192"/>
      <c r="C48" s="197" t="s">
        <v>822</v>
      </c>
      <c r="D48" s="193" t="s">
        <v>136</v>
      </c>
      <c r="E48" s="193" t="s">
        <v>817</v>
      </c>
      <c r="F48" s="194">
        <v>429</v>
      </c>
      <c r="G48" s="195">
        <v>-0.04</v>
      </c>
      <c r="H48" s="196">
        <f t="shared" si="6"/>
        <v>-0.03</v>
      </c>
      <c r="I48" s="56">
        <f t="shared" si="2"/>
        <v>399.4848</v>
      </c>
      <c r="J48" s="215">
        <f t="shared" si="0"/>
        <v>1</v>
      </c>
      <c r="K48" s="56">
        <f t="shared" si="3"/>
        <v>399.4848</v>
      </c>
      <c r="L48" s="193" t="s">
        <v>818</v>
      </c>
      <c r="M48" s="216"/>
      <c r="N48" s="217" t="str">
        <f t="shared" si="10"/>
        <v>防水混凝土P10～P12 C30</v>
      </c>
      <c r="O48" s="193">
        <f t="shared" si="5"/>
        <v>399.4848</v>
      </c>
      <c r="P48" s="218"/>
    </row>
    <row r="49" s="2" customFormat="1" ht="20" customHeight="1" outlineLevel="1" spans="1:16">
      <c r="A49" s="191">
        <v>44</v>
      </c>
      <c r="B49" s="192"/>
      <c r="C49" s="197" t="s">
        <v>823</v>
      </c>
      <c r="D49" s="193" t="s">
        <v>136</v>
      </c>
      <c r="E49" s="193" t="s">
        <v>817</v>
      </c>
      <c r="F49" s="194">
        <v>445</v>
      </c>
      <c r="G49" s="195">
        <v>-0.04</v>
      </c>
      <c r="H49" s="196">
        <f t="shared" si="6"/>
        <v>-0.03</v>
      </c>
      <c r="I49" s="56">
        <f t="shared" si="2"/>
        <v>414.384</v>
      </c>
      <c r="J49" s="215">
        <f t="shared" si="0"/>
        <v>1</v>
      </c>
      <c r="K49" s="56">
        <f t="shared" si="3"/>
        <v>414.384</v>
      </c>
      <c r="L49" s="193" t="s">
        <v>818</v>
      </c>
      <c r="M49" s="216"/>
      <c r="N49" s="217" t="str">
        <f t="shared" si="10"/>
        <v>防水混凝土P10～P12 C35</v>
      </c>
      <c r="O49" s="193">
        <f t="shared" si="5"/>
        <v>414.384</v>
      </c>
      <c r="P49" s="218"/>
    </row>
    <row r="50" s="2" customFormat="1" ht="20" customHeight="1" outlineLevel="1" spans="1:16">
      <c r="A50" s="191">
        <v>45</v>
      </c>
      <c r="B50" s="192"/>
      <c r="C50" s="197" t="s">
        <v>824</v>
      </c>
      <c r="D50" s="193" t="s">
        <v>136</v>
      </c>
      <c r="E50" s="193" t="s">
        <v>817</v>
      </c>
      <c r="F50" s="194">
        <v>460.5</v>
      </c>
      <c r="G50" s="195">
        <v>-0.04</v>
      </c>
      <c r="H50" s="196">
        <f t="shared" si="6"/>
        <v>-0.03</v>
      </c>
      <c r="I50" s="56">
        <f t="shared" si="2"/>
        <v>428.8176</v>
      </c>
      <c r="J50" s="215">
        <f t="shared" si="0"/>
        <v>1</v>
      </c>
      <c r="K50" s="56">
        <f t="shared" si="3"/>
        <v>428.8176</v>
      </c>
      <c r="L50" s="193" t="s">
        <v>818</v>
      </c>
      <c r="M50" s="216"/>
      <c r="N50" s="217" t="str">
        <f t="shared" si="10"/>
        <v>防水混凝土P10～P12 C40</v>
      </c>
      <c r="O50" s="193">
        <f t="shared" si="5"/>
        <v>428.8176</v>
      </c>
      <c r="P50" s="218"/>
    </row>
    <row r="51" s="2" customFormat="1" ht="20" customHeight="1" outlineLevel="1" spans="1:16">
      <c r="A51" s="191">
        <v>46</v>
      </c>
      <c r="B51" s="192"/>
      <c r="C51" s="197" t="s">
        <v>825</v>
      </c>
      <c r="D51" s="193" t="s">
        <v>136</v>
      </c>
      <c r="E51" s="193" t="s">
        <v>817</v>
      </c>
      <c r="F51" s="194">
        <v>478</v>
      </c>
      <c r="G51" s="195">
        <v>-0.04</v>
      </c>
      <c r="H51" s="196">
        <f t="shared" si="6"/>
        <v>-0.03</v>
      </c>
      <c r="I51" s="56">
        <f t="shared" si="2"/>
        <v>445.1136</v>
      </c>
      <c r="J51" s="215">
        <f t="shared" si="0"/>
        <v>1</v>
      </c>
      <c r="K51" s="56">
        <f t="shared" si="3"/>
        <v>445.1136</v>
      </c>
      <c r="L51" s="193" t="s">
        <v>818</v>
      </c>
      <c r="M51" s="216"/>
      <c r="N51" s="217" t="str">
        <f t="shared" si="10"/>
        <v>防水混凝土P10～P12 C45</v>
      </c>
      <c r="O51" s="193">
        <f t="shared" si="5"/>
        <v>445.1136</v>
      </c>
      <c r="P51" s="218"/>
    </row>
    <row r="52" s="2" customFormat="1" ht="20" customHeight="1" outlineLevel="1" spans="1:16">
      <c r="A52" s="191">
        <v>47</v>
      </c>
      <c r="B52" s="192"/>
      <c r="C52" s="197" t="s">
        <v>826</v>
      </c>
      <c r="D52" s="193" t="s">
        <v>136</v>
      </c>
      <c r="E52" s="193" t="s">
        <v>817</v>
      </c>
      <c r="F52" s="194">
        <v>496.5</v>
      </c>
      <c r="G52" s="195">
        <v>-0.04</v>
      </c>
      <c r="H52" s="196">
        <f t="shared" si="6"/>
        <v>-0.03</v>
      </c>
      <c r="I52" s="56">
        <f t="shared" si="2"/>
        <v>462.3408</v>
      </c>
      <c r="J52" s="215">
        <f t="shared" si="0"/>
        <v>1</v>
      </c>
      <c r="K52" s="56">
        <f t="shared" si="3"/>
        <v>462.3408</v>
      </c>
      <c r="L52" s="193" t="s">
        <v>818</v>
      </c>
      <c r="M52" s="216"/>
      <c r="N52" s="217" t="str">
        <f t="shared" si="10"/>
        <v>防水混凝土P10～P12 C50</v>
      </c>
      <c r="O52" s="193">
        <f t="shared" si="5"/>
        <v>462.3408</v>
      </c>
      <c r="P52" s="218"/>
    </row>
    <row r="53" s="2" customFormat="1" ht="20" customHeight="1" outlineLevel="1" spans="1:16">
      <c r="A53" s="191">
        <v>48</v>
      </c>
      <c r="B53" s="192"/>
      <c r="C53" s="197" t="s">
        <v>827</v>
      </c>
      <c r="D53" s="193" t="s">
        <v>136</v>
      </c>
      <c r="E53" s="193" t="s">
        <v>817</v>
      </c>
      <c r="F53" s="198">
        <v>515</v>
      </c>
      <c r="G53" s="195">
        <v>-0.04</v>
      </c>
      <c r="H53" s="196">
        <f t="shared" si="6"/>
        <v>-0.03</v>
      </c>
      <c r="I53" s="56">
        <f t="shared" si="2"/>
        <v>479.568</v>
      </c>
      <c r="J53" s="215">
        <f t="shared" si="0"/>
        <v>1</v>
      </c>
      <c r="K53" s="56">
        <f t="shared" si="3"/>
        <v>479.568</v>
      </c>
      <c r="L53" s="193" t="s">
        <v>818</v>
      </c>
      <c r="M53" s="216"/>
      <c r="N53" s="217" t="str">
        <f t="shared" si="10"/>
        <v>防水混凝土P10～P12 C55</v>
      </c>
      <c r="O53" s="193">
        <f t="shared" si="5"/>
        <v>479.568</v>
      </c>
      <c r="P53" s="218"/>
    </row>
    <row r="54" s="2" customFormat="1" ht="20" customHeight="1" outlineLevel="1" spans="1:16">
      <c r="A54" s="191">
        <v>49</v>
      </c>
      <c r="B54" s="192"/>
      <c r="C54" s="197" t="s">
        <v>828</v>
      </c>
      <c r="D54" s="193" t="s">
        <v>136</v>
      </c>
      <c r="E54" s="193" t="s">
        <v>817</v>
      </c>
      <c r="F54" s="194">
        <v>532</v>
      </c>
      <c r="G54" s="195">
        <v>-0.04</v>
      </c>
      <c r="H54" s="196">
        <f t="shared" si="6"/>
        <v>-0.03</v>
      </c>
      <c r="I54" s="56">
        <f t="shared" si="2"/>
        <v>495.3984</v>
      </c>
      <c r="J54" s="215">
        <f t="shared" si="0"/>
        <v>1</v>
      </c>
      <c r="K54" s="56">
        <f t="shared" si="3"/>
        <v>495.3984</v>
      </c>
      <c r="L54" s="193" t="s">
        <v>818</v>
      </c>
      <c r="M54" s="216"/>
      <c r="N54" s="217" t="str">
        <f t="shared" si="10"/>
        <v>防水混凝土P10～P12 C60</v>
      </c>
      <c r="O54" s="193">
        <f t="shared" si="5"/>
        <v>495.3984</v>
      </c>
      <c r="P54" s="218"/>
    </row>
    <row r="55" s="2" customFormat="1" ht="20" customHeight="1" outlineLevel="1" spans="1:16">
      <c r="A55" s="191">
        <v>50</v>
      </c>
      <c r="B55" s="192" t="s">
        <v>834</v>
      </c>
      <c r="C55" s="197" t="s">
        <v>820</v>
      </c>
      <c r="D55" s="193" t="s">
        <v>136</v>
      </c>
      <c r="E55" s="193" t="s">
        <v>817</v>
      </c>
      <c r="F55" s="194">
        <v>412</v>
      </c>
      <c r="G55" s="195">
        <v>-0.04</v>
      </c>
      <c r="H55" s="196">
        <f t="shared" si="6"/>
        <v>-0.03</v>
      </c>
      <c r="I55" s="56">
        <f t="shared" si="2"/>
        <v>383.6544</v>
      </c>
      <c r="J55" s="215">
        <f t="shared" si="0"/>
        <v>1</v>
      </c>
      <c r="K55" s="56">
        <f t="shared" si="3"/>
        <v>383.6544</v>
      </c>
      <c r="L55" s="193" t="s">
        <v>818</v>
      </c>
      <c r="M55" s="220" t="s">
        <v>830</v>
      </c>
      <c r="N55" s="217" t="str">
        <f t="shared" ref="N55:N63" si="11">_xlfn.CONCAT($B$55," ",C55)</f>
        <v>防水泵送混凝土P10～P12 C20</v>
      </c>
      <c r="O55" s="193">
        <f t="shared" si="5"/>
        <v>383.6544</v>
      </c>
      <c r="P55" s="218"/>
    </row>
    <row r="56" s="2" customFormat="1" ht="20" customHeight="1" outlineLevel="1" spans="1:16">
      <c r="A56" s="191">
        <v>51</v>
      </c>
      <c r="B56" s="192"/>
      <c r="C56" s="197" t="s">
        <v>821</v>
      </c>
      <c r="D56" s="193" t="s">
        <v>136</v>
      </c>
      <c r="E56" s="193" t="s">
        <v>817</v>
      </c>
      <c r="F56" s="194">
        <v>426.5</v>
      </c>
      <c r="G56" s="195">
        <v>-0.04</v>
      </c>
      <c r="H56" s="196">
        <f t="shared" si="6"/>
        <v>-0.03</v>
      </c>
      <c r="I56" s="56">
        <f t="shared" si="2"/>
        <v>397.1568</v>
      </c>
      <c r="J56" s="215">
        <f t="shared" si="0"/>
        <v>1</v>
      </c>
      <c r="K56" s="56">
        <f t="shared" si="3"/>
        <v>397.1568</v>
      </c>
      <c r="L56" s="193" t="s">
        <v>818</v>
      </c>
      <c r="M56" s="220"/>
      <c r="N56" s="217" t="str">
        <f t="shared" si="11"/>
        <v>防水泵送混凝土P10～P12 C25</v>
      </c>
      <c r="O56" s="193">
        <f t="shared" si="5"/>
        <v>397.1568</v>
      </c>
      <c r="P56" s="218"/>
    </row>
    <row r="57" s="2" customFormat="1" ht="20" customHeight="1" outlineLevel="1" spans="1:16">
      <c r="A57" s="191">
        <v>52</v>
      </c>
      <c r="B57" s="192"/>
      <c r="C57" s="197" t="s">
        <v>822</v>
      </c>
      <c r="D57" s="193" t="s">
        <v>136</v>
      </c>
      <c r="E57" s="193" t="s">
        <v>817</v>
      </c>
      <c r="F57" s="194">
        <v>437</v>
      </c>
      <c r="G57" s="195">
        <v>-0.04</v>
      </c>
      <c r="H57" s="196">
        <f t="shared" si="6"/>
        <v>-0.03</v>
      </c>
      <c r="I57" s="56">
        <f t="shared" si="2"/>
        <v>406.9344</v>
      </c>
      <c r="J57" s="215">
        <f t="shared" si="0"/>
        <v>1</v>
      </c>
      <c r="K57" s="56">
        <f t="shared" si="3"/>
        <v>406.9344</v>
      </c>
      <c r="L57" s="193" t="s">
        <v>818</v>
      </c>
      <c r="M57" s="220"/>
      <c r="N57" s="217" t="str">
        <f t="shared" si="11"/>
        <v>防水泵送混凝土P10～P12 C30</v>
      </c>
      <c r="O57" s="193">
        <f t="shared" si="5"/>
        <v>406.9344</v>
      </c>
      <c r="P57" s="218"/>
    </row>
    <row r="58" s="2" customFormat="1" ht="20" customHeight="1" outlineLevel="1" spans="1:16">
      <c r="A58" s="191">
        <v>53</v>
      </c>
      <c r="B58" s="192"/>
      <c r="C58" s="197" t="s">
        <v>823</v>
      </c>
      <c r="D58" s="193" t="s">
        <v>136</v>
      </c>
      <c r="E58" s="193" t="s">
        <v>817</v>
      </c>
      <c r="F58" s="194">
        <v>452.5</v>
      </c>
      <c r="G58" s="195">
        <v>-0.04</v>
      </c>
      <c r="H58" s="196">
        <f t="shared" si="6"/>
        <v>-0.03</v>
      </c>
      <c r="I58" s="56">
        <f t="shared" si="2"/>
        <v>421.368</v>
      </c>
      <c r="J58" s="215">
        <f t="shared" si="0"/>
        <v>1</v>
      </c>
      <c r="K58" s="56">
        <f t="shared" si="3"/>
        <v>421.368</v>
      </c>
      <c r="L58" s="193" t="s">
        <v>818</v>
      </c>
      <c r="M58" s="220"/>
      <c r="N58" s="217" t="str">
        <f t="shared" si="11"/>
        <v>防水泵送混凝土P10～P12 C35</v>
      </c>
      <c r="O58" s="193">
        <f t="shared" si="5"/>
        <v>421.368</v>
      </c>
      <c r="P58" s="218"/>
    </row>
    <row r="59" s="2" customFormat="1" ht="20" customHeight="1" outlineLevel="1" spans="1:16">
      <c r="A59" s="191">
        <v>54</v>
      </c>
      <c r="B59" s="192"/>
      <c r="C59" s="197" t="s">
        <v>824</v>
      </c>
      <c r="D59" s="193" t="s">
        <v>136</v>
      </c>
      <c r="E59" s="193" t="s">
        <v>817</v>
      </c>
      <c r="F59" s="194">
        <v>468.5</v>
      </c>
      <c r="G59" s="195">
        <v>-0.04</v>
      </c>
      <c r="H59" s="196">
        <f t="shared" si="6"/>
        <v>-0.03</v>
      </c>
      <c r="I59" s="56">
        <f t="shared" si="2"/>
        <v>436.2672</v>
      </c>
      <c r="J59" s="215">
        <f t="shared" si="0"/>
        <v>1</v>
      </c>
      <c r="K59" s="56">
        <f t="shared" si="3"/>
        <v>436.2672</v>
      </c>
      <c r="L59" s="193" t="s">
        <v>818</v>
      </c>
      <c r="M59" s="220"/>
      <c r="N59" s="217" t="str">
        <f t="shared" si="11"/>
        <v>防水泵送混凝土P10～P12 C40</v>
      </c>
      <c r="O59" s="193">
        <f t="shared" si="5"/>
        <v>436.2672</v>
      </c>
      <c r="P59" s="218"/>
    </row>
    <row r="60" s="2" customFormat="1" ht="20" customHeight="1" outlineLevel="1" spans="1:16">
      <c r="A60" s="191">
        <v>55</v>
      </c>
      <c r="B60" s="192"/>
      <c r="C60" s="197" t="s">
        <v>825</v>
      </c>
      <c r="D60" s="193" t="s">
        <v>136</v>
      </c>
      <c r="E60" s="193" t="s">
        <v>817</v>
      </c>
      <c r="F60" s="198">
        <v>486</v>
      </c>
      <c r="G60" s="195">
        <v>-0.04</v>
      </c>
      <c r="H60" s="196">
        <f t="shared" si="6"/>
        <v>-0.03</v>
      </c>
      <c r="I60" s="56">
        <f t="shared" si="2"/>
        <v>452.5632</v>
      </c>
      <c r="J60" s="215">
        <f t="shared" si="0"/>
        <v>1</v>
      </c>
      <c r="K60" s="56">
        <f t="shared" si="3"/>
        <v>452.5632</v>
      </c>
      <c r="L60" s="193" t="s">
        <v>818</v>
      </c>
      <c r="M60" s="220"/>
      <c r="N60" s="217" t="str">
        <f t="shared" si="11"/>
        <v>防水泵送混凝土P10～P12 C45</v>
      </c>
      <c r="O60" s="193">
        <f t="shared" si="5"/>
        <v>452.5632</v>
      </c>
      <c r="P60" s="218"/>
    </row>
    <row r="61" s="2" customFormat="1" ht="20" customHeight="1" outlineLevel="1" spans="1:16">
      <c r="A61" s="191">
        <v>56</v>
      </c>
      <c r="B61" s="192"/>
      <c r="C61" s="197" t="s">
        <v>826</v>
      </c>
      <c r="D61" s="193" t="s">
        <v>136</v>
      </c>
      <c r="E61" s="193" t="s">
        <v>817</v>
      </c>
      <c r="F61" s="198">
        <v>504.5</v>
      </c>
      <c r="G61" s="195">
        <v>-0.04</v>
      </c>
      <c r="H61" s="196">
        <f t="shared" si="6"/>
        <v>-0.03</v>
      </c>
      <c r="I61" s="56">
        <f t="shared" si="2"/>
        <v>469.7904</v>
      </c>
      <c r="J61" s="215">
        <f t="shared" si="0"/>
        <v>1</v>
      </c>
      <c r="K61" s="56">
        <f t="shared" si="3"/>
        <v>469.7904</v>
      </c>
      <c r="L61" s="193" t="s">
        <v>818</v>
      </c>
      <c r="M61" s="220"/>
      <c r="N61" s="217" t="str">
        <f t="shared" si="11"/>
        <v>防水泵送混凝土P10～P12 C50</v>
      </c>
      <c r="O61" s="193">
        <f t="shared" si="5"/>
        <v>469.7904</v>
      </c>
      <c r="P61" s="218"/>
    </row>
    <row r="62" s="2" customFormat="1" ht="20" customHeight="1" outlineLevel="1" spans="1:16">
      <c r="A62" s="191">
        <v>57</v>
      </c>
      <c r="B62" s="192"/>
      <c r="C62" s="197" t="s">
        <v>827</v>
      </c>
      <c r="D62" s="193" t="s">
        <v>136</v>
      </c>
      <c r="E62" s="193" t="s">
        <v>817</v>
      </c>
      <c r="F62" s="198">
        <v>523</v>
      </c>
      <c r="G62" s="195">
        <v>-0.04</v>
      </c>
      <c r="H62" s="196">
        <f t="shared" si="6"/>
        <v>-0.03</v>
      </c>
      <c r="I62" s="56">
        <f t="shared" si="2"/>
        <v>487.0176</v>
      </c>
      <c r="J62" s="215">
        <f t="shared" si="0"/>
        <v>1</v>
      </c>
      <c r="K62" s="56">
        <f t="shared" si="3"/>
        <v>487.0176</v>
      </c>
      <c r="L62" s="193" t="s">
        <v>818</v>
      </c>
      <c r="M62" s="220"/>
      <c r="N62" s="217" t="str">
        <f t="shared" si="11"/>
        <v>防水泵送混凝土P10～P12 C55</v>
      </c>
      <c r="O62" s="193">
        <f t="shared" si="5"/>
        <v>487.0176</v>
      </c>
      <c r="P62" s="218"/>
    </row>
    <row r="63" s="2" customFormat="1" ht="20" customHeight="1" outlineLevel="1" spans="1:16">
      <c r="A63" s="191">
        <v>58</v>
      </c>
      <c r="B63" s="192"/>
      <c r="C63" s="197" t="s">
        <v>828</v>
      </c>
      <c r="D63" s="193" t="s">
        <v>136</v>
      </c>
      <c r="E63" s="193" t="s">
        <v>817</v>
      </c>
      <c r="F63" s="198">
        <v>539</v>
      </c>
      <c r="G63" s="195">
        <v>-0.04</v>
      </c>
      <c r="H63" s="196">
        <f t="shared" si="6"/>
        <v>-0.03</v>
      </c>
      <c r="I63" s="56">
        <f t="shared" si="2"/>
        <v>501.9168</v>
      </c>
      <c r="J63" s="215">
        <f t="shared" si="0"/>
        <v>1</v>
      </c>
      <c r="K63" s="56">
        <f t="shared" si="3"/>
        <v>501.9168</v>
      </c>
      <c r="L63" s="193" t="s">
        <v>818</v>
      </c>
      <c r="M63" s="220"/>
      <c r="N63" s="217" t="str">
        <f t="shared" si="11"/>
        <v>防水泵送混凝土P10～P12 C60</v>
      </c>
      <c r="O63" s="193">
        <f t="shared" si="5"/>
        <v>501.9168</v>
      </c>
      <c r="P63" s="218"/>
    </row>
    <row r="64" s="2" customFormat="1" ht="20" customHeight="1" outlineLevel="1" spans="1:16">
      <c r="A64" s="191">
        <v>59</v>
      </c>
      <c r="B64" s="192" t="s">
        <v>835</v>
      </c>
      <c r="C64" s="197" t="s">
        <v>820</v>
      </c>
      <c r="D64" s="193" t="s">
        <v>136</v>
      </c>
      <c r="E64" s="193" t="s">
        <v>817</v>
      </c>
      <c r="F64" s="194">
        <v>401.5</v>
      </c>
      <c r="G64" s="195">
        <v>-0.03</v>
      </c>
      <c r="H64" s="196">
        <f t="shared" si="6"/>
        <v>-0.03</v>
      </c>
      <c r="I64" s="56">
        <f t="shared" si="2"/>
        <v>377.77135</v>
      </c>
      <c r="J64" s="215">
        <f t="shared" si="0"/>
        <v>1</v>
      </c>
      <c r="K64" s="56">
        <f t="shared" si="3"/>
        <v>377.77135</v>
      </c>
      <c r="L64" s="193" t="s">
        <v>818</v>
      </c>
      <c r="M64" s="216"/>
      <c r="N64" s="217" t="str">
        <f t="shared" ref="N64:N70" si="12">_xlfn.CONCAT($B$64," ",C64)</f>
        <v>水下混凝土 C20</v>
      </c>
      <c r="O64" s="193">
        <f t="shared" si="5"/>
        <v>377.77135</v>
      </c>
      <c r="P64" s="218"/>
    </row>
    <row r="65" s="2" customFormat="1" ht="20" customHeight="1" outlineLevel="1" spans="1:16">
      <c r="A65" s="191">
        <v>60</v>
      </c>
      <c r="B65" s="192"/>
      <c r="C65" s="197" t="s">
        <v>821</v>
      </c>
      <c r="D65" s="193" t="s">
        <v>136</v>
      </c>
      <c r="E65" s="193" t="s">
        <v>817</v>
      </c>
      <c r="F65" s="194">
        <v>415.5</v>
      </c>
      <c r="G65" s="195">
        <v>-0.03</v>
      </c>
      <c r="H65" s="196">
        <f t="shared" si="6"/>
        <v>-0.03</v>
      </c>
      <c r="I65" s="56">
        <f t="shared" si="2"/>
        <v>390.94395</v>
      </c>
      <c r="J65" s="215">
        <f t="shared" si="0"/>
        <v>1</v>
      </c>
      <c r="K65" s="56">
        <f t="shared" si="3"/>
        <v>390.94395</v>
      </c>
      <c r="L65" s="193" t="s">
        <v>818</v>
      </c>
      <c r="M65" s="216"/>
      <c r="N65" s="217" t="str">
        <f t="shared" si="12"/>
        <v>水下混凝土 C25</v>
      </c>
      <c r="O65" s="193">
        <f t="shared" si="5"/>
        <v>390.94395</v>
      </c>
      <c r="P65" s="218"/>
    </row>
    <row r="66" s="2" customFormat="1" ht="20" customHeight="1" outlineLevel="1" spans="1:16">
      <c r="A66" s="191">
        <v>61</v>
      </c>
      <c r="B66" s="192"/>
      <c r="C66" s="197" t="s">
        <v>822</v>
      </c>
      <c r="D66" s="193" t="s">
        <v>136</v>
      </c>
      <c r="E66" s="193" t="s">
        <v>817</v>
      </c>
      <c r="F66" s="194">
        <v>428</v>
      </c>
      <c r="G66" s="195">
        <v>-0.03</v>
      </c>
      <c r="H66" s="196">
        <f t="shared" si="6"/>
        <v>-0.03</v>
      </c>
      <c r="I66" s="56">
        <f t="shared" si="2"/>
        <v>402.7052</v>
      </c>
      <c r="J66" s="215">
        <f t="shared" si="0"/>
        <v>1</v>
      </c>
      <c r="K66" s="56">
        <f t="shared" si="3"/>
        <v>402.7052</v>
      </c>
      <c r="L66" s="193" t="s">
        <v>818</v>
      </c>
      <c r="M66" s="216"/>
      <c r="N66" s="217" t="str">
        <f t="shared" si="12"/>
        <v>水下混凝土 C30</v>
      </c>
      <c r="O66" s="193">
        <f t="shared" si="5"/>
        <v>402.7052</v>
      </c>
      <c r="P66" s="218"/>
    </row>
    <row r="67" s="2" customFormat="1" ht="20" customHeight="1" outlineLevel="1" spans="1:16">
      <c r="A67" s="191">
        <v>62</v>
      </c>
      <c r="B67" s="192"/>
      <c r="C67" s="197" t="s">
        <v>823</v>
      </c>
      <c r="D67" s="193" t="s">
        <v>136</v>
      </c>
      <c r="E67" s="193" t="s">
        <v>817</v>
      </c>
      <c r="F67" s="194">
        <v>442.5</v>
      </c>
      <c r="G67" s="195">
        <v>-0.03</v>
      </c>
      <c r="H67" s="196">
        <f t="shared" si="6"/>
        <v>-0.03</v>
      </c>
      <c r="I67" s="56">
        <f t="shared" si="2"/>
        <v>416.34825</v>
      </c>
      <c r="J67" s="215">
        <f t="shared" si="0"/>
        <v>1</v>
      </c>
      <c r="K67" s="56">
        <f t="shared" si="3"/>
        <v>416.34825</v>
      </c>
      <c r="L67" s="193" t="s">
        <v>818</v>
      </c>
      <c r="M67" s="216"/>
      <c r="N67" s="217" t="str">
        <f t="shared" si="12"/>
        <v>水下混凝土 C35</v>
      </c>
      <c r="O67" s="193">
        <f t="shared" si="5"/>
        <v>416.34825</v>
      </c>
      <c r="P67" s="218"/>
    </row>
    <row r="68" s="2" customFormat="1" ht="20" customHeight="1" outlineLevel="1" spans="1:16">
      <c r="A68" s="191">
        <v>63</v>
      </c>
      <c r="B68" s="192"/>
      <c r="C68" s="197" t="s">
        <v>824</v>
      </c>
      <c r="D68" s="193" t="s">
        <v>136</v>
      </c>
      <c r="E68" s="193" t="s">
        <v>817</v>
      </c>
      <c r="F68" s="194">
        <v>462</v>
      </c>
      <c r="G68" s="195">
        <v>-0.03</v>
      </c>
      <c r="H68" s="196">
        <f t="shared" si="6"/>
        <v>-0.03</v>
      </c>
      <c r="I68" s="56">
        <f t="shared" si="2"/>
        <v>434.6958</v>
      </c>
      <c r="J68" s="215">
        <f t="shared" si="0"/>
        <v>1</v>
      </c>
      <c r="K68" s="56">
        <f t="shared" si="3"/>
        <v>434.6958</v>
      </c>
      <c r="L68" s="193" t="s">
        <v>818</v>
      </c>
      <c r="M68" s="216"/>
      <c r="N68" s="217" t="str">
        <f t="shared" si="12"/>
        <v>水下混凝土 C40</v>
      </c>
      <c r="O68" s="193">
        <f t="shared" si="5"/>
        <v>434.6958</v>
      </c>
      <c r="P68" s="218"/>
    </row>
    <row r="69" s="2" customFormat="1" ht="20" customHeight="1" outlineLevel="1" spans="1:16">
      <c r="A69" s="191">
        <v>64</v>
      </c>
      <c r="B69" s="192"/>
      <c r="C69" s="197" t="s">
        <v>825</v>
      </c>
      <c r="D69" s="193" t="s">
        <v>136</v>
      </c>
      <c r="E69" s="193" t="s">
        <v>817</v>
      </c>
      <c r="F69" s="194">
        <v>481.5</v>
      </c>
      <c r="G69" s="195">
        <v>-0.03</v>
      </c>
      <c r="H69" s="196">
        <f t="shared" si="6"/>
        <v>-0.03</v>
      </c>
      <c r="I69" s="56">
        <f t="shared" si="2"/>
        <v>453.04335</v>
      </c>
      <c r="J69" s="215">
        <f>$J$4</f>
        <v>1</v>
      </c>
      <c r="K69" s="56">
        <f t="shared" si="3"/>
        <v>453.04335</v>
      </c>
      <c r="L69" s="193" t="s">
        <v>818</v>
      </c>
      <c r="M69" s="216"/>
      <c r="N69" s="217" t="str">
        <f t="shared" si="12"/>
        <v>水下混凝土 C45</v>
      </c>
      <c r="O69" s="193">
        <f t="shared" si="5"/>
        <v>453.04335</v>
      </c>
      <c r="P69" s="218"/>
    </row>
    <row r="70" s="2" customFormat="1" ht="20" customHeight="1" outlineLevel="1" spans="1:16">
      <c r="A70" s="191">
        <v>65</v>
      </c>
      <c r="B70" s="192"/>
      <c r="C70" s="197" t="s">
        <v>826</v>
      </c>
      <c r="D70" s="193" t="s">
        <v>136</v>
      </c>
      <c r="E70" s="193" t="s">
        <v>817</v>
      </c>
      <c r="F70" s="194">
        <v>499</v>
      </c>
      <c r="G70" s="195">
        <v>-0.03</v>
      </c>
      <c r="H70" s="196">
        <f t="shared" si="6"/>
        <v>-0.03</v>
      </c>
      <c r="I70" s="56">
        <f t="shared" ref="I70:I91" si="13">F70*(1+G70)*(1+H70)</f>
        <v>469.5091</v>
      </c>
      <c r="J70" s="215">
        <f>$J$4</f>
        <v>1</v>
      </c>
      <c r="K70" s="56">
        <f t="shared" ref="K70:K91" si="14">I70*J70</f>
        <v>469.5091</v>
      </c>
      <c r="L70" s="193" t="s">
        <v>818</v>
      </c>
      <c r="M70" s="216"/>
      <c r="N70" s="217" t="str">
        <f t="shared" si="12"/>
        <v>水下混凝土 C50</v>
      </c>
      <c r="O70" s="193">
        <f t="shared" ref="O70:O103" si="15">K70</f>
        <v>469.5091</v>
      </c>
      <c r="P70" s="218"/>
    </row>
    <row r="71" s="2" customFormat="1" ht="20" customHeight="1" outlineLevel="1" spans="1:16">
      <c r="A71" s="191">
        <v>66</v>
      </c>
      <c r="B71" s="192" t="s">
        <v>836</v>
      </c>
      <c r="C71" s="197" t="s">
        <v>820</v>
      </c>
      <c r="D71" s="193" t="s">
        <v>136</v>
      </c>
      <c r="E71" s="193" t="s">
        <v>817</v>
      </c>
      <c r="F71" s="194">
        <v>409.5</v>
      </c>
      <c r="G71" s="195">
        <v>-0.03</v>
      </c>
      <c r="H71" s="196">
        <f>$H$5</f>
        <v>-0.03</v>
      </c>
      <c r="I71" s="56">
        <f t="shared" si="13"/>
        <v>385.29855</v>
      </c>
      <c r="J71" s="215">
        <f>$J$4</f>
        <v>1</v>
      </c>
      <c r="K71" s="56">
        <f t="shared" si="14"/>
        <v>385.29855</v>
      </c>
      <c r="L71" s="193" t="s">
        <v>818</v>
      </c>
      <c r="M71" s="220" t="s">
        <v>830</v>
      </c>
      <c r="N71" s="217" t="str">
        <f t="shared" ref="N71:N77" si="16">_xlfn.CONCAT($B$71," ",C71)</f>
        <v>水下泵送混凝土 C20</v>
      </c>
      <c r="O71" s="193">
        <f t="shared" si="15"/>
        <v>385.29855</v>
      </c>
      <c r="P71" s="218"/>
    </row>
    <row r="72" s="2" customFormat="1" ht="20" customHeight="1" outlineLevel="1" spans="1:16">
      <c r="A72" s="191">
        <v>67</v>
      </c>
      <c r="B72" s="192" t="s">
        <v>837</v>
      </c>
      <c r="C72" s="197" t="s">
        <v>821</v>
      </c>
      <c r="D72" s="193" t="s">
        <v>136</v>
      </c>
      <c r="E72" s="193" t="s">
        <v>817</v>
      </c>
      <c r="F72" s="194">
        <v>423.5</v>
      </c>
      <c r="G72" s="195">
        <v>-0.03</v>
      </c>
      <c r="H72" s="196">
        <f>$H$5</f>
        <v>-0.03</v>
      </c>
      <c r="I72" s="56">
        <f t="shared" si="13"/>
        <v>398.47115</v>
      </c>
      <c r="J72" s="215">
        <f>$J$4</f>
        <v>1</v>
      </c>
      <c r="K72" s="56">
        <f t="shared" si="14"/>
        <v>398.47115</v>
      </c>
      <c r="L72" s="193" t="s">
        <v>818</v>
      </c>
      <c r="M72" s="220"/>
      <c r="N72" s="217" t="str">
        <f t="shared" si="16"/>
        <v>水下泵送混凝土 C25</v>
      </c>
      <c r="O72" s="193">
        <f t="shared" si="15"/>
        <v>398.47115</v>
      </c>
      <c r="P72" s="218"/>
    </row>
    <row r="73" s="2" customFormat="1" ht="20" customHeight="1" outlineLevel="1" spans="1:16">
      <c r="A73" s="191">
        <v>68</v>
      </c>
      <c r="B73" s="192" t="s">
        <v>838</v>
      </c>
      <c r="C73" s="197" t="s">
        <v>822</v>
      </c>
      <c r="D73" s="193" t="s">
        <v>136</v>
      </c>
      <c r="E73" s="193" t="s">
        <v>817</v>
      </c>
      <c r="F73" s="194">
        <v>436</v>
      </c>
      <c r="G73" s="195">
        <v>-0.03</v>
      </c>
      <c r="H73" s="196">
        <f>$H$5</f>
        <v>-0.03</v>
      </c>
      <c r="I73" s="56">
        <f t="shared" si="13"/>
        <v>410.2324</v>
      </c>
      <c r="J73" s="215">
        <f>$J$4</f>
        <v>1</v>
      </c>
      <c r="K73" s="56">
        <f t="shared" si="14"/>
        <v>410.2324</v>
      </c>
      <c r="L73" s="193" t="s">
        <v>818</v>
      </c>
      <c r="M73" s="220"/>
      <c r="N73" s="217" t="str">
        <f t="shared" si="16"/>
        <v>水下泵送混凝土 C30</v>
      </c>
      <c r="O73" s="193">
        <f t="shared" si="15"/>
        <v>410.2324</v>
      </c>
      <c r="P73" s="218"/>
    </row>
    <row r="74" s="2" customFormat="1" ht="20" customHeight="1" outlineLevel="1" spans="1:16">
      <c r="A74" s="191">
        <v>69</v>
      </c>
      <c r="B74" s="192"/>
      <c r="C74" s="197" t="s">
        <v>823</v>
      </c>
      <c r="D74" s="193" t="s">
        <v>136</v>
      </c>
      <c r="E74" s="193" t="s">
        <v>817</v>
      </c>
      <c r="F74" s="194">
        <v>450.5</v>
      </c>
      <c r="G74" s="195">
        <v>-0.03</v>
      </c>
      <c r="H74" s="196">
        <f>$H$5</f>
        <v>-0.03</v>
      </c>
      <c r="I74" s="56">
        <f t="shared" si="13"/>
        <v>423.87545</v>
      </c>
      <c r="J74" s="215">
        <f>$J$4</f>
        <v>1</v>
      </c>
      <c r="K74" s="56">
        <f t="shared" si="14"/>
        <v>423.87545</v>
      </c>
      <c r="L74" s="193" t="s">
        <v>818</v>
      </c>
      <c r="M74" s="220"/>
      <c r="N74" s="217" t="str">
        <f t="shared" si="16"/>
        <v>水下泵送混凝土 C35</v>
      </c>
      <c r="O74" s="193">
        <f t="shared" si="15"/>
        <v>423.87545</v>
      </c>
      <c r="P74" s="218"/>
    </row>
    <row r="75" s="2" customFormat="1" ht="20" customHeight="1" outlineLevel="1" spans="1:16">
      <c r="A75" s="191">
        <v>70</v>
      </c>
      <c r="B75" s="192"/>
      <c r="C75" s="197" t="s">
        <v>824</v>
      </c>
      <c r="D75" s="193" t="s">
        <v>136</v>
      </c>
      <c r="E75" s="193" t="s">
        <v>817</v>
      </c>
      <c r="F75" s="194">
        <v>470</v>
      </c>
      <c r="G75" s="195">
        <v>-0.03</v>
      </c>
      <c r="H75" s="196">
        <f>$H$5</f>
        <v>-0.03</v>
      </c>
      <c r="I75" s="56">
        <f t="shared" si="13"/>
        <v>442.223</v>
      </c>
      <c r="J75" s="215">
        <f>$J$4</f>
        <v>1</v>
      </c>
      <c r="K75" s="56">
        <f t="shared" si="14"/>
        <v>442.223</v>
      </c>
      <c r="L75" s="193" t="s">
        <v>818</v>
      </c>
      <c r="M75" s="220"/>
      <c r="N75" s="217" t="str">
        <f t="shared" si="16"/>
        <v>水下泵送混凝土 C40</v>
      </c>
      <c r="O75" s="193">
        <f t="shared" si="15"/>
        <v>442.223</v>
      </c>
      <c r="P75" s="218"/>
    </row>
    <row r="76" s="2" customFormat="1" ht="20" customHeight="1" outlineLevel="1" spans="1:16">
      <c r="A76" s="191">
        <v>71</v>
      </c>
      <c r="B76" s="192"/>
      <c r="C76" s="197" t="s">
        <v>825</v>
      </c>
      <c r="D76" s="193" t="s">
        <v>136</v>
      </c>
      <c r="E76" s="193" t="s">
        <v>817</v>
      </c>
      <c r="F76" s="194">
        <v>489</v>
      </c>
      <c r="G76" s="195">
        <v>-0.03</v>
      </c>
      <c r="H76" s="196">
        <f>$H$5</f>
        <v>-0.03</v>
      </c>
      <c r="I76" s="56">
        <f t="shared" si="13"/>
        <v>460.1001</v>
      </c>
      <c r="J76" s="215">
        <f>$J$4</f>
        <v>1</v>
      </c>
      <c r="K76" s="56">
        <f t="shared" si="14"/>
        <v>460.1001</v>
      </c>
      <c r="L76" s="193" t="s">
        <v>818</v>
      </c>
      <c r="M76" s="220"/>
      <c r="N76" s="217" t="str">
        <f t="shared" si="16"/>
        <v>水下泵送混凝土 C45</v>
      </c>
      <c r="O76" s="193">
        <f t="shared" si="15"/>
        <v>460.1001</v>
      </c>
      <c r="P76" s="218"/>
    </row>
    <row r="77" s="2" customFormat="1" ht="20" customHeight="1" outlineLevel="1" spans="1:16">
      <c r="A77" s="191">
        <v>72</v>
      </c>
      <c r="B77" s="192"/>
      <c r="C77" s="197" t="s">
        <v>826</v>
      </c>
      <c r="D77" s="193" t="s">
        <v>136</v>
      </c>
      <c r="E77" s="193" t="s">
        <v>817</v>
      </c>
      <c r="F77" s="194">
        <v>506.5</v>
      </c>
      <c r="G77" s="195">
        <v>-0.03</v>
      </c>
      <c r="H77" s="196">
        <f>$H$5</f>
        <v>-0.03</v>
      </c>
      <c r="I77" s="56">
        <f t="shared" si="13"/>
        <v>476.56585</v>
      </c>
      <c r="J77" s="215">
        <f>$J$4</f>
        <v>1</v>
      </c>
      <c r="K77" s="56">
        <f t="shared" si="14"/>
        <v>476.56585</v>
      </c>
      <c r="L77" s="193" t="s">
        <v>818</v>
      </c>
      <c r="M77" s="220"/>
      <c r="N77" s="217" t="str">
        <f t="shared" si="16"/>
        <v>水下泵送混凝土 C50</v>
      </c>
      <c r="O77" s="193">
        <f t="shared" si="15"/>
        <v>476.56585</v>
      </c>
      <c r="P77" s="218"/>
    </row>
    <row r="78" s="2" customFormat="1" ht="20" customHeight="1" outlineLevel="1" spans="1:16">
      <c r="A78" s="191">
        <v>73</v>
      </c>
      <c r="B78" s="192" t="s">
        <v>837</v>
      </c>
      <c r="C78" s="197" t="s">
        <v>820</v>
      </c>
      <c r="D78" s="193" t="s">
        <v>136</v>
      </c>
      <c r="E78" s="193" t="s">
        <v>817</v>
      </c>
      <c r="F78" s="194">
        <v>419.5</v>
      </c>
      <c r="G78" s="195">
        <v>-0.04</v>
      </c>
      <c r="H78" s="196">
        <f>$H$5</f>
        <v>-0.03</v>
      </c>
      <c r="I78" s="56">
        <f t="shared" si="13"/>
        <v>390.6384</v>
      </c>
      <c r="J78" s="215">
        <f>$J$4</f>
        <v>1</v>
      </c>
      <c r="K78" s="56">
        <f t="shared" si="14"/>
        <v>390.6384</v>
      </c>
      <c r="L78" s="193" t="s">
        <v>818</v>
      </c>
      <c r="M78" s="216"/>
      <c r="N78" s="217" t="str">
        <f t="shared" ref="N78:N84" si="17">_xlfn.CONCAT($B$78," ",C78)</f>
        <v>水下防水混凝土P6～P8 C20</v>
      </c>
      <c r="O78" s="193">
        <f t="shared" si="15"/>
        <v>390.6384</v>
      </c>
      <c r="P78" s="218"/>
    </row>
    <row r="79" s="2" customFormat="1" ht="20" customHeight="1" outlineLevel="1" spans="1:16">
      <c r="A79" s="191">
        <v>74</v>
      </c>
      <c r="B79" s="192" t="s">
        <v>838</v>
      </c>
      <c r="C79" s="197" t="s">
        <v>821</v>
      </c>
      <c r="D79" s="193" t="s">
        <v>136</v>
      </c>
      <c r="E79" s="193" t="s">
        <v>817</v>
      </c>
      <c r="F79" s="194">
        <v>433.5</v>
      </c>
      <c r="G79" s="195">
        <v>-0.04</v>
      </c>
      <c r="H79" s="196">
        <f>$H$5</f>
        <v>-0.03</v>
      </c>
      <c r="I79" s="56">
        <f t="shared" si="13"/>
        <v>403.6752</v>
      </c>
      <c r="J79" s="215">
        <f>$J$4</f>
        <v>1</v>
      </c>
      <c r="K79" s="56">
        <f t="shared" si="14"/>
        <v>403.6752</v>
      </c>
      <c r="L79" s="193" t="s">
        <v>818</v>
      </c>
      <c r="M79" s="216"/>
      <c r="N79" s="217" t="str">
        <f t="shared" si="17"/>
        <v>水下防水混凝土P6～P8 C25</v>
      </c>
      <c r="O79" s="193">
        <f t="shared" si="15"/>
        <v>403.6752</v>
      </c>
      <c r="P79" s="218"/>
    </row>
    <row r="80" s="2" customFormat="1" ht="20" customHeight="1" outlineLevel="1" spans="1:16">
      <c r="A80" s="191">
        <v>75</v>
      </c>
      <c r="B80" s="192"/>
      <c r="C80" s="197" t="s">
        <v>822</v>
      </c>
      <c r="D80" s="193" t="s">
        <v>136</v>
      </c>
      <c r="E80" s="193" t="s">
        <v>817</v>
      </c>
      <c r="F80" s="194">
        <v>444.5</v>
      </c>
      <c r="G80" s="195">
        <v>-0.04</v>
      </c>
      <c r="H80" s="196">
        <f>$H$5</f>
        <v>-0.03</v>
      </c>
      <c r="I80" s="56">
        <f t="shared" si="13"/>
        <v>413.9184</v>
      </c>
      <c r="J80" s="215">
        <f>$J$4</f>
        <v>1</v>
      </c>
      <c r="K80" s="56">
        <f t="shared" si="14"/>
        <v>413.9184</v>
      </c>
      <c r="L80" s="193" t="s">
        <v>818</v>
      </c>
      <c r="M80" s="216"/>
      <c r="N80" s="217" t="str">
        <f t="shared" si="17"/>
        <v>水下防水混凝土P6～P8 C30</v>
      </c>
      <c r="O80" s="193">
        <f t="shared" si="15"/>
        <v>413.9184</v>
      </c>
      <c r="P80" s="218"/>
    </row>
    <row r="81" s="2" customFormat="1" ht="20" customHeight="1" outlineLevel="1" spans="1:16">
      <c r="A81" s="191">
        <v>76</v>
      </c>
      <c r="B81" s="192"/>
      <c r="C81" s="197" t="s">
        <v>823</v>
      </c>
      <c r="D81" s="193" t="s">
        <v>136</v>
      </c>
      <c r="E81" s="193" t="s">
        <v>817</v>
      </c>
      <c r="F81" s="194">
        <v>462</v>
      </c>
      <c r="G81" s="195">
        <v>-0.04</v>
      </c>
      <c r="H81" s="196">
        <f>$H$5</f>
        <v>-0.03</v>
      </c>
      <c r="I81" s="56">
        <f t="shared" si="13"/>
        <v>430.2144</v>
      </c>
      <c r="J81" s="215">
        <f>$J$4</f>
        <v>1</v>
      </c>
      <c r="K81" s="56">
        <f t="shared" si="14"/>
        <v>430.2144</v>
      </c>
      <c r="L81" s="193" t="s">
        <v>818</v>
      </c>
      <c r="M81" s="216"/>
      <c r="N81" s="217" t="str">
        <f t="shared" si="17"/>
        <v>水下防水混凝土P6～P8 C35</v>
      </c>
      <c r="O81" s="193">
        <f t="shared" si="15"/>
        <v>430.2144</v>
      </c>
      <c r="P81" s="218"/>
    </row>
    <row r="82" s="2" customFormat="1" ht="20" customHeight="1" outlineLevel="1" spans="1:16">
      <c r="A82" s="191">
        <v>77</v>
      </c>
      <c r="B82" s="192"/>
      <c r="C82" s="197" t="s">
        <v>824</v>
      </c>
      <c r="D82" s="193" t="s">
        <v>136</v>
      </c>
      <c r="E82" s="193" t="s">
        <v>817</v>
      </c>
      <c r="F82" s="194">
        <v>477</v>
      </c>
      <c r="G82" s="195">
        <v>-0.04</v>
      </c>
      <c r="H82" s="196">
        <f>$H$5</f>
        <v>-0.03</v>
      </c>
      <c r="I82" s="56">
        <f t="shared" si="13"/>
        <v>444.1824</v>
      </c>
      <c r="J82" s="215">
        <f>$J$4</f>
        <v>1</v>
      </c>
      <c r="K82" s="56">
        <f t="shared" si="14"/>
        <v>444.1824</v>
      </c>
      <c r="L82" s="193" t="s">
        <v>818</v>
      </c>
      <c r="M82" s="216"/>
      <c r="N82" s="217" t="str">
        <f t="shared" si="17"/>
        <v>水下防水混凝土P6～P8 C40</v>
      </c>
      <c r="O82" s="193">
        <f t="shared" si="15"/>
        <v>444.1824</v>
      </c>
      <c r="P82" s="218"/>
    </row>
    <row r="83" s="2" customFormat="1" ht="20" customHeight="1" outlineLevel="1" spans="1:16">
      <c r="A83" s="191">
        <v>78</v>
      </c>
      <c r="B83" s="192"/>
      <c r="C83" s="197" t="s">
        <v>825</v>
      </c>
      <c r="D83" s="193" t="s">
        <v>136</v>
      </c>
      <c r="E83" s="193" t="s">
        <v>817</v>
      </c>
      <c r="F83" s="194">
        <v>495</v>
      </c>
      <c r="G83" s="195">
        <v>-0.04</v>
      </c>
      <c r="H83" s="196">
        <f>$H$5</f>
        <v>-0.03</v>
      </c>
      <c r="I83" s="56">
        <f t="shared" si="13"/>
        <v>460.944</v>
      </c>
      <c r="J83" s="215">
        <f>$J$4</f>
        <v>1</v>
      </c>
      <c r="K83" s="56">
        <f t="shared" si="14"/>
        <v>460.944</v>
      </c>
      <c r="L83" s="193" t="s">
        <v>818</v>
      </c>
      <c r="M83" s="216"/>
      <c r="N83" s="217" t="str">
        <f t="shared" si="17"/>
        <v>水下防水混凝土P6～P8 C45</v>
      </c>
      <c r="O83" s="193">
        <f t="shared" si="15"/>
        <v>460.944</v>
      </c>
      <c r="P83" s="218"/>
    </row>
    <row r="84" s="2" customFormat="1" ht="20" customHeight="1" outlineLevel="1" spans="1:16">
      <c r="A84" s="191">
        <v>79</v>
      </c>
      <c r="B84" s="192"/>
      <c r="C84" s="197" t="s">
        <v>826</v>
      </c>
      <c r="D84" s="193" t="s">
        <v>136</v>
      </c>
      <c r="E84" s="193" t="s">
        <v>817</v>
      </c>
      <c r="F84" s="194">
        <v>515.5</v>
      </c>
      <c r="G84" s="195">
        <v>-0.04</v>
      </c>
      <c r="H84" s="196">
        <f>$H$5</f>
        <v>-0.03</v>
      </c>
      <c r="I84" s="56">
        <f t="shared" si="13"/>
        <v>480.0336</v>
      </c>
      <c r="J84" s="215">
        <f>$J$4</f>
        <v>1</v>
      </c>
      <c r="K84" s="56">
        <f t="shared" si="14"/>
        <v>480.0336</v>
      </c>
      <c r="L84" s="193" t="s">
        <v>818</v>
      </c>
      <c r="M84" s="216"/>
      <c r="N84" s="217" t="str">
        <f t="shared" si="17"/>
        <v>水下防水混凝土P6～P8 C50</v>
      </c>
      <c r="O84" s="193">
        <f t="shared" si="15"/>
        <v>480.0336</v>
      </c>
      <c r="P84" s="218"/>
    </row>
    <row r="85" s="2" customFormat="1" ht="20" customHeight="1" outlineLevel="1" spans="1:16">
      <c r="A85" s="191">
        <v>80</v>
      </c>
      <c r="B85" s="192" t="s">
        <v>838</v>
      </c>
      <c r="C85" s="197" t="s">
        <v>820</v>
      </c>
      <c r="D85" s="193" t="s">
        <v>136</v>
      </c>
      <c r="E85" s="193" t="s">
        <v>817</v>
      </c>
      <c r="F85" s="194">
        <v>428</v>
      </c>
      <c r="G85" s="195">
        <v>-0.04</v>
      </c>
      <c r="H85" s="196">
        <f>$H$5</f>
        <v>-0.03</v>
      </c>
      <c r="I85" s="56">
        <f t="shared" si="13"/>
        <v>398.5536</v>
      </c>
      <c r="J85" s="215">
        <f>$J$4</f>
        <v>1</v>
      </c>
      <c r="K85" s="56">
        <f t="shared" si="14"/>
        <v>398.5536</v>
      </c>
      <c r="L85" s="193" t="s">
        <v>818</v>
      </c>
      <c r="M85" s="220" t="s">
        <v>830</v>
      </c>
      <c r="N85" s="217" t="str">
        <f t="shared" ref="N85:N91" si="18">_xlfn.CONCAT($B$85," ",C85)</f>
        <v>水下防水泵送混凝土 C20</v>
      </c>
      <c r="O85" s="193">
        <f t="shared" si="15"/>
        <v>398.5536</v>
      </c>
      <c r="P85" s="218"/>
    </row>
    <row r="86" s="2" customFormat="1" ht="20" customHeight="1" outlineLevel="1" spans="1:16">
      <c r="A86" s="191">
        <v>81</v>
      </c>
      <c r="B86" s="192"/>
      <c r="C86" s="197" t="s">
        <v>821</v>
      </c>
      <c r="D86" s="193" t="s">
        <v>136</v>
      </c>
      <c r="E86" s="193" t="s">
        <v>817</v>
      </c>
      <c r="F86" s="194">
        <v>441.5</v>
      </c>
      <c r="G86" s="195">
        <v>-0.04</v>
      </c>
      <c r="H86" s="196">
        <f>$H$5</f>
        <v>-0.03</v>
      </c>
      <c r="I86" s="56">
        <f t="shared" si="13"/>
        <v>411.1248</v>
      </c>
      <c r="J86" s="215">
        <f>$J$4</f>
        <v>1</v>
      </c>
      <c r="K86" s="56">
        <f t="shared" si="14"/>
        <v>411.1248</v>
      </c>
      <c r="L86" s="193" t="s">
        <v>818</v>
      </c>
      <c r="M86" s="220"/>
      <c r="N86" s="217" t="str">
        <f t="shared" si="18"/>
        <v>水下防水泵送混凝土 C25</v>
      </c>
      <c r="O86" s="193">
        <f t="shared" si="15"/>
        <v>411.1248</v>
      </c>
      <c r="P86" s="218"/>
    </row>
    <row r="87" s="2" customFormat="1" ht="20" customHeight="1" outlineLevel="1" spans="1:16">
      <c r="A87" s="191">
        <v>82</v>
      </c>
      <c r="B87" s="192"/>
      <c r="C87" s="197" t="s">
        <v>822</v>
      </c>
      <c r="D87" s="193" t="s">
        <v>136</v>
      </c>
      <c r="E87" s="193" t="s">
        <v>817</v>
      </c>
      <c r="F87" s="194">
        <v>452.5</v>
      </c>
      <c r="G87" s="195">
        <v>-0.04</v>
      </c>
      <c r="H87" s="196">
        <f>$H$5</f>
        <v>-0.03</v>
      </c>
      <c r="I87" s="56">
        <f t="shared" si="13"/>
        <v>421.368</v>
      </c>
      <c r="J87" s="215">
        <f>$J$4</f>
        <v>1</v>
      </c>
      <c r="K87" s="56">
        <f t="shared" si="14"/>
        <v>421.368</v>
      </c>
      <c r="L87" s="193" t="s">
        <v>818</v>
      </c>
      <c r="M87" s="220"/>
      <c r="N87" s="217" t="str">
        <f t="shared" si="18"/>
        <v>水下防水泵送混凝土 C30</v>
      </c>
      <c r="O87" s="193">
        <f t="shared" si="15"/>
        <v>421.368</v>
      </c>
      <c r="P87" s="218"/>
    </row>
    <row r="88" s="2" customFormat="1" ht="20" customHeight="1" outlineLevel="1" spans="1:16">
      <c r="A88" s="191">
        <v>83</v>
      </c>
      <c r="B88" s="192"/>
      <c r="C88" s="197" t="s">
        <v>823</v>
      </c>
      <c r="D88" s="193" t="s">
        <v>136</v>
      </c>
      <c r="E88" s="193" t="s">
        <v>817</v>
      </c>
      <c r="F88" s="194">
        <v>470</v>
      </c>
      <c r="G88" s="195">
        <v>-0.04</v>
      </c>
      <c r="H88" s="196">
        <f>$H$5</f>
        <v>-0.03</v>
      </c>
      <c r="I88" s="56">
        <f t="shared" si="13"/>
        <v>437.664</v>
      </c>
      <c r="J88" s="215">
        <f>$J$4</f>
        <v>1</v>
      </c>
      <c r="K88" s="56">
        <f t="shared" si="14"/>
        <v>437.664</v>
      </c>
      <c r="L88" s="193" t="s">
        <v>818</v>
      </c>
      <c r="M88" s="220"/>
      <c r="N88" s="217" t="str">
        <f t="shared" si="18"/>
        <v>水下防水泵送混凝土 C35</v>
      </c>
      <c r="O88" s="193">
        <f t="shared" si="15"/>
        <v>437.664</v>
      </c>
      <c r="P88" s="218"/>
    </row>
    <row r="89" s="2" customFormat="1" ht="20" customHeight="1" outlineLevel="1" spans="1:16">
      <c r="A89" s="191">
        <v>84</v>
      </c>
      <c r="B89" s="192"/>
      <c r="C89" s="197" t="s">
        <v>824</v>
      </c>
      <c r="D89" s="193" t="s">
        <v>136</v>
      </c>
      <c r="E89" s="193" t="s">
        <v>817</v>
      </c>
      <c r="F89" s="194">
        <v>484.5</v>
      </c>
      <c r="G89" s="195">
        <v>-0.04</v>
      </c>
      <c r="H89" s="196">
        <f>$H$5</f>
        <v>-0.03</v>
      </c>
      <c r="I89" s="56">
        <f t="shared" si="13"/>
        <v>451.1664</v>
      </c>
      <c r="J89" s="215">
        <f>$J$4</f>
        <v>1</v>
      </c>
      <c r="K89" s="56">
        <f t="shared" si="14"/>
        <v>451.1664</v>
      </c>
      <c r="L89" s="193" t="s">
        <v>818</v>
      </c>
      <c r="M89" s="220"/>
      <c r="N89" s="217" t="str">
        <f t="shared" si="18"/>
        <v>水下防水泵送混凝土 C40</v>
      </c>
      <c r="O89" s="193">
        <f t="shared" si="15"/>
        <v>451.1664</v>
      </c>
      <c r="P89" s="218"/>
    </row>
    <row r="90" s="2" customFormat="1" ht="20" customHeight="1" outlineLevel="1" spans="1:16">
      <c r="A90" s="191">
        <v>85</v>
      </c>
      <c r="B90" s="192"/>
      <c r="C90" s="197" t="s">
        <v>825</v>
      </c>
      <c r="D90" s="193" t="s">
        <v>136</v>
      </c>
      <c r="E90" s="193" t="s">
        <v>817</v>
      </c>
      <c r="F90" s="194">
        <v>503</v>
      </c>
      <c r="G90" s="195">
        <v>-0.04</v>
      </c>
      <c r="H90" s="196">
        <f>$H$5</f>
        <v>-0.03</v>
      </c>
      <c r="I90" s="56">
        <f t="shared" si="13"/>
        <v>468.3936</v>
      </c>
      <c r="J90" s="215">
        <f>$J$4</f>
        <v>1</v>
      </c>
      <c r="K90" s="56">
        <f t="shared" si="14"/>
        <v>468.3936</v>
      </c>
      <c r="L90" s="193" t="s">
        <v>818</v>
      </c>
      <c r="M90" s="220"/>
      <c r="N90" s="217" t="str">
        <f t="shared" si="18"/>
        <v>水下防水泵送混凝土 C45</v>
      </c>
      <c r="O90" s="193">
        <f t="shared" si="15"/>
        <v>468.3936</v>
      </c>
      <c r="P90" s="218"/>
    </row>
    <row r="91" s="2" customFormat="1" ht="20" customHeight="1" outlineLevel="1" spans="1:16">
      <c r="A91" s="191">
        <v>86</v>
      </c>
      <c r="B91" s="192"/>
      <c r="C91" s="197" t="s">
        <v>826</v>
      </c>
      <c r="D91" s="193" t="s">
        <v>136</v>
      </c>
      <c r="E91" s="193" t="s">
        <v>817</v>
      </c>
      <c r="F91" s="194">
        <v>522.5</v>
      </c>
      <c r="G91" s="195">
        <v>-0.04</v>
      </c>
      <c r="H91" s="196">
        <f>$H$5</f>
        <v>-0.03</v>
      </c>
      <c r="I91" s="56">
        <f t="shared" si="13"/>
        <v>486.552</v>
      </c>
      <c r="J91" s="215">
        <f>$J$4</f>
        <v>1</v>
      </c>
      <c r="K91" s="56">
        <f t="shared" si="14"/>
        <v>486.552</v>
      </c>
      <c r="L91" s="193" t="s">
        <v>818</v>
      </c>
      <c r="M91" s="220"/>
      <c r="N91" s="217" t="str">
        <f t="shared" si="18"/>
        <v>水下防水泵送混凝土 C50</v>
      </c>
      <c r="O91" s="193">
        <f t="shared" si="15"/>
        <v>486.552</v>
      </c>
      <c r="P91" s="218"/>
    </row>
    <row r="92" s="3" customFormat="1" ht="20" customHeight="1" spans="1:16">
      <c r="A92" s="185" t="s">
        <v>69</v>
      </c>
      <c r="B92" s="186" t="s">
        <v>839</v>
      </c>
      <c r="C92" s="186"/>
      <c r="D92" s="187"/>
      <c r="E92" s="188"/>
      <c r="F92" s="53"/>
      <c r="G92" s="188"/>
      <c r="H92" s="196">
        <f>$H$5</f>
        <v>-0.03</v>
      </c>
      <c r="I92" s="210"/>
      <c r="J92" s="211">
        <f>$J$4</f>
        <v>1</v>
      </c>
      <c r="K92" s="53"/>
      <c r="L92" s="187" t="s">
        <v>814</v>
      </c>
      <c r="M92" s="212"/>
      <c r="N92" s="213"/>
      <c r="O92" s="187">
        <f t="shared" si="15"/>
        <v>0</v>
      </c>
      <c r="P92" s="214"/>
    </row>
    <row r="93" s="2" customFormat="1" ht="20" customHeight="1" outlineLevel="1" spans="1:16">
      <c r="A93" s="191">
        <v>1</v>
      </c>
      <c r="B93" s="192" t="s">
        <v>840</v>
      </c>
      <c r="C93" s="221" t="s">
        <v>841</v>
      </c>
      <c r="D93" s="193" t="s">
        <v>232</v>
      </c>
      <c r="E93" s="193" t="s">
        <v>817</v>
      </c>
      <c r="F93" s="194">
        <v>3274</v>
      </c>
      <c r="G93" s="195">
        <v>-0.02</v>
      </c>
      <c r="H93" s="196">
        <f>$H$5</f>
        <v>-0.03</v>
      </c>
      <c r="I93" s="56">
        <f t="shared" ref="I93:I106" si="19">F93*(1+G93)*(1+H93)</f>
        <v>3112.2644</v>
      </c>
      <c r="J93" s="215">
        <f>$J$4</f>
        <v>1</v>
      </c>
      <c r="K93" s="56">
        <f t="shared" ref="K93:K106" si="20">I93*J93</f>
        <v>3112.2644</v>
      </c>
      <c r="L93" s="193" t="s">
        <v>818</v>
      </c>
      <c r="M93" s="216"/>
      <c r="N93" s="217" t="str">
        <f t="shared" ref="N93:N95" si="21">_xlfn.CONCAT($B$93,C93)</f>
        <v>圆钢Φ10（含）内   HPB300</v>
      </c>
      <c r="O93" s="193">
        <f t="shared" si="15"/>
        <v>3112.2644</v>
      </c>
      <c r="P93" s="218"/>
    </row>
    <row r="94" s="2" customFormat="1" ht="20" customHeight="1" outlineLevel="1" spans="1:16">
      <c r="A94" s="191">
        <v>2</v>
      </c>
      <c r="B94" s="192"/>
      <c r="C94" s="222" t="s">
        <v>842</v>
      </c>
      <c r="D94" s="193" t="s">
        <v>232</v>
      </c>
      <c r="E94" s="193" t="s">
        <v>817</v>
      </c>
      <c r="F94" s="194">
        <v>3172</v>
      </c>
      <c r="G94" s="195">
        <v>-0.02</v>
      </c>
      <c r="H94" s="196">
        <f>$H$5</f>
        <v>-0.03</v>
      </c>
      <c r="I94" s="56">
        <f t="shared" si="19"/>
        <v>3015.3032</v>
      </c>
      <c r="J94" s="215">
        <f>$J$4</f>
        <v>1</v>
      </c>
      <c r="K94" s="56">
        <f t="shared" si="20"/>
        <v>3015.3032</v>
      </c>
      <c r="L94" s="193" t="s">
        <v>818</v>
      </c>
      <c r="M94" s="216"/>
      <c r="N94" s="217" t="str">
        <f t="shared" si="21"/>
        <v>圆钢Φ12--25（含） HPB300</v>
      </c>
      <c r="O94" s="193">
        <f t="shared" si="15"/>
        <v>3015.3032</v>
      </c>
      <c r="P94" s="218"/>
    </row>
    <row r="95" s="2" customFormat="1" ht="20" customHeight="1" outlineLevel="1" spans="1:16">
      <c r="A95" s="191">
        <v>3</v>
      </c>
      <c r="B95" s="192"/>
      <c r="C95" s="222" t="s">
        <v>843</v>
      </c>
      <c r="D95" s="193" t="s">
        <v>232</v>
      </c>
      <c r="E95" s="193" t="s">
        <v>817</v>
      </c>
      <c r="F95" s="194">
        <v>3236</v>
      </c>
      <c r="G95" s="195">
        <v>-0.02</v>
      </c>
      <c r="H95" s="196">
        <f>$H$5</f>
        <v>-0.03</v>
      </c>
      <c r="I95" s="56">
        <f t="shared" si="19"/>
        <v>3076.1416</v>
      </c>
      <c r="J95" s="215">
        <f>$J$4</f>
        <v>1</v>
      </c>
      <c r="K95" s="56">
        <f t="shared" si="20"/>
        <v>3076.1416</v>
      </c>
      <c r="L95" s="193" t="s">
        <v>818</v>
      </c>
      <c r="M95" s="216"/>
      <c r="N95" s="217" t="str">
        <f t="shared" si="21"/>
        <v>圆钢Φ25外         HPB300</v>
      </c>
      <c r="O95" s="193">
        <f t="shared" si="15"/>
        <v>3076.1416</v>
      </c>
      <c r="P95" s="218"/>
    </row>
    <row r="96" s="2" customFormat="1" ht="20" customHeight="1" outlineLevel="1" spans="1:16">
      <c r="A96" s="191">
        <v>4</v>
      </c>
      <c r="B96" s="192" t="s">
        <v>844</v>
      </c>
      <c r="C96" s="222" t="s">
        <v>845</v>
      </c>
      <c r="D96" s="193" t="s">
        <v>232</v>
      </c>
      <c r="E96" s="193" t="s">
        <v>817</v>
      </c>
      <c r="F96" s="194">
        <v>3264</v>
      </c>
      <c r="G96" s="195">
        <v>-0.02</v>
      </c>
      <c r="H96" s="196">
        <f>$H$5</f>
        <v>-0.03</v>
      </c>
      <c r="I96" s="56">
        <f t="shared" si="19"/>
        <v>3102.7584</v>
      </c>
      <c r="J96" s="215">
        <f>$J$4</f>
        <v>1</v>
      </c>
      <c r="K96" s="56">
        <f t="shared" si="20"/>
        <v>3102.7584</v>
      </c>
      <c r="L96" s="193" t="s">
        <v>818</v>
      </c>
      <c r="M96" s="226"/>
      <c r="N96" s="217" t="str">
        <f t="shared" ref="N96:N98" si="22">_xlfn.CONCAT($B$96,C96)</f>
        <v>螺纹钢(III级钢)Φ10（含）内   HRB400</v>
      </c>
      <c r="O96" s="193">
        <f t="shared" si="15"/>
        <v>3102.7584</v>
      </c>
      <c r="P96" s="218"/>
    </row>
    <row r="97" s="2" customFormat="1" ht="20" customHeight="1" outlineLevel="1" spans="1:16">
      <c r="A97" s="191">
        <v>5</v>
      </c>
      <c r="B97" s="192"/>
      <c r="C97" s="222" t="s">
        <v>846</v>
      </c>
      <c r="D97" s="193" t="s">
        <v>232</v>
      </c>
      <c r="E97" s="193" t="s">
        <v>817</v>
      </c>
      <c r="F97" s="194">
        <v>3087</v>
      </c>
      <c r="G97" s="195">
        <v>-0.02</v>
      </c>
      <c r="H97" s="196">
        <f>$H$5</f>
        <v>-0.03</v>
      </c>
      <c r="I97" s="56">
        <f t="shared" si="19"/>
        <v>2934.5022</v>
      </c>
      <c r="J97" s="215">
        <f>$J$4</f>
        <v>1</v>
      </c>
      <c r="K97" s="56">
        <f t="shared" si="20"/>
        <v>2934.5022</v>
      </c>
      <c r="L97" s="193" t="s">
        <v>818</v>
      </c>
      <c r="M97" s="226"/>
      <c r="N97" s="217" t="str">
        <f t="shared" si="22"/>
        <v>螺纹钢(III级钢)Φ12--25（含） HRB400</v>
      </c>
      <c r="O97" s="193">
        <f t="shared" si="15"/>
        <v>2934.5022</v>
      </c>
      <c r="P97" s="218"/>
    </row>
    <row r="98" s="2" customFormat="1" ht="20" customHeight="1" outlineLevel="1" spans="1:16">
      <c r="A98" s="191">
        <v>6</v>
      </c>
      <c r="B98" s="192"/>
      <c r="C98" s="222" t="s">
        <v>847</v>
      </c>
      <c r="D98" s="193" t="s">
        <v>232</v>
      </c>
      <c r="E98" s="193" t="s">
        <v>817</v>
      </c>
      <c r="F98" s="194">
        <v>3172</v>
      </c>
      <c r="G98" s="195">
        <v>-0.02</v>
      </c>
      <c r="H98" s="196">
        <f>$H$5</f>
        <v>-0.03</v>
      </c>
      <c r="I98" s="56">
        <f t="shared" si="19"/>
        <v>3015.3032</v>
      </c>
      <c r="J98" s="215">
        <f>$J$4</f>
        <v>1</v>
      </c>
      <c r="K98" s="56">
        <f t="shared" si="20"/>
        <v>3015.3032</v>
      </c>
      <c r="L98" s="193" t="s">
        <v>818</v>
      </c>
      <c r="M98" s="226"/>
      <c r="N98" s="217" t="str">
        <f t="shared" si="22"/>
        <v>螺纹钢(III级钢)Φ25外         HRB400</v>
      </c>
      <c r="O98" s="193">
        <f t="shared" si="15"/>
        <v>3015.3032</v>
      </c>
      <c r="P98" s="218"/>
    </row>
    <row r="99" s="2" customFormat="1" ht="20" customHeight="1" outlineLevel="1" spans="1:16">
      <c r="A99" s="191">
        <v>7</v>
      </c>
      <c r="B99" s="192" t="s">
        <v>848</v>
      </c>
      <c r="C99" s="222" t="s">
        <v>849</v>
      </c>
      <c r="D99" s="193" t="s">
        <v>232</v>
      </c>
      <c r="E99" s="193" t="s">
        <v>817</v>
      </c>
      <c r="F99" s="194">
        <v>3288</v>
      </c>
      <c r="G99" s="195">
        <v>-0.02</v>
      </c>
      <c r="H99" s="196">
        <f>$H$5</f>
        <v>-0.03</v>
      </c>
      <c r="I99" s="56">
        <f t="shared" si="19"/>
        <v>3125.5728</v>
      </c>
      <c r="J99" s="215">
        <f>$J$4</f>
        <v>1</v>
      </c>
      <c r="K99" s="56">
        <f t="shared" si="20"/>
        <v>3125.5728</v>
      </c>
      <c r="L99" s="193" t="s">
        <v>818</v>
      </c>
      <c r="M99" s="226"/>
      <c r="N99" s="217" t="str">
        <f t="shared" ref="N99:N101" si="23">_xlfn.CONCAT($B$99,C99)</f>
        <v>螺纹钢(III级钢)带EΦ10（含）内     HRB400E</v>
      </c>
      <c r="O99" s="193">
        <f t="shared" si="15"/>
        <v>3125.5728</v>
      </c>
      <c r="P99" s="218"/>
    </row>
    <row r="100" s="2" customFormat="1" ht="20" customHeight="1" outlineLevel="1" spans="1:16">
      <c r="A100" s="191">
        <v>8</v>
      </c>
      <c r="B100" s="192"/>
      <c r="C100" s="222" t="s">
        <v>850</v>
      </c>
      <c r="D100" s="193" t="s">
        <v>232</v>
      </c>
      <c r="E100" s="193" t="s">
        <v>817</v>
      </c>
      <c r="F100" s="194">
        <v>3208</v>
      </c>
      <c r="G100" s="195">
        <v>-0.02</v>
      </c>
      <c r="H100" s="196">
        <f>$H$5</f>
        <v>-0.03</v>
      </c>
      <c r="I100" s="56">
        <f t="shared" si="19"/>
        <v>3049.5248</v>
      </c>
      <c r="J100" s="215">
        <f>$J$4</f>
        <v>1</v>
      </c>
      <c r="K100" s="56">
        <f t="shared" si="20"/>
        <v>3049.5248</v>
      </c>
      <c r="L100" s="193" t="s">
        <v>818</v>
      </c>
      <c r="M100" s="226"/>
      <c r="N100" s="217" t="str">
        <f t="shared" si="23"/>
        <v>螺纹钢(III级钢)带EΦ12--25（含） HRB400E</v>
      </c>
      <c r="O100" s="193">
        <f t="shared" si="15"/>
        <v>3049.5248</v>
      </c>
      <c r="P100" s="218"/>
    </row>
    <row r="101" s="2" customFormat="1" ht="20" customHeight="1" outlineLevel="1" spans="1:16">
      <c r="A101" s="191">
        <v>9</v>
      </c>
      <c r="B101" s="192"/>
      <c r="C101" s="222" t="s">
        <v>851</v>
      </c>
      <c r="D101" s="193" t="s">
        <v>232</v>
      </c>
      <c r="E101" s="193" t="s">
        <v>817</v>
      </c>
      <c r="F101" s="194">
        <v>3267</v>
      </c>
      <c r="G101" s="195">
        <v>-0.02</v>
      </c>
      <c r="H101" s="196">
        <f>$H$5</f>
        <v>-0.03</v>
      </c>
      <c r="I101" s="56">
        <f t="shared" si="19"/>
        <v>3105.6102</v>
      </c>
      <c r="J101" s="215">
        <f>$J$4</f>
        <v>1</v>
      </c>
      <c r="K101" s="56">
        <f t="shared" si="20"/>
        <v>3105.6102</v>
      </c>
      <c r="L101" s="193" t="s">
        <v>818</v>
      </c>
      <c r="M101" s="226"/>
      <c r="N101" s="217" t="str">
        <f t="shared" si="23"/>
        <v>螺纹钢(III级钢)带EΦ25外         HRB400E</v>
      </c>
      <c r="O101" s="193">
        <f t="shared" si="15"/>
        <v>3105.6102</v>
      </c>
      <c r="P101" s="218"/>
    </row>
    <row r="102" s="3" customFormat="1" ht="20" customHeight="1" spans="1:16">
      <c r="A102" s="185" t="s">
        <v>551</v>
      </c>
      <c r="B102" s="186" t="s">
        <v>852</v>
      </c>
      <c r="C102" s="186"/>
      <c r="D102" s="187"/>
      <c r="E102" s="188"/>
      <c r="F102" s="53"/>
      <c r="G102" s="188"/>
      <c r="H102" s="196">
        <f>$H$5</f>
        <v>-0.03</v>
      </c>
      <c r="I102" s="53"/>
      <c r="J102" s="211">
        <f>$J$4</f>
        <v>1</v>
      </c>
      <c r="K102" s="53"/>
      <c r="L102" s="187" t="s">
        <v>814</v>
      </c>
      <c r="M102" s="212"/>
      <c r="N102" s="213"/>
      <c r="O102" s="187">
        <f t="shared" si="15"/>
        <v>0</v>
      </c>
      <c r="P102" s="214"/>
    </row>
    <row r="103" s="2" customFormat="1" ht="20" customHeight="1" outlineLevel="1" spans="1:16">
      <c r="A103" s="191">
        <v>1</v>
      </c>
      <c r="B103" s="222" t="s">
        <v>534</v>
      </c>
      <c r="C103" s="222" t="s">
        <v>853</v>
      </c>
      <c r="D103" s="223" t="s">
        <v>535</v>
      </c>
      <c r="E103" s="193" t="s">
        <v>854</v>
      </c>
      <c r="F103" s="56">
        <v>394.94</v>
      </c>
      <c r="G103" s="195">
        <v>0</v>
      </c>
      <c r="H103" s="196">
        <f>$H$5</f>
        <v>-0.03</v>
      </c>
      <c r="I103" s="56">
        <f>F103*(1+G103)*(1+H103)</f>
        <v>383.0918</v>
      </c>
      <c r="J103" s="215">
        <f>$J$4</f>
        <v>1</v>
      </c>
      <c r="K103" s="56">
        <f>I103*J103</f>
        <v>383.0918</v>
      </c>
      <c r="L103" s="193" t="s">
        <v>855</v>
      </c>
      <c r="M103" s="226"/>
      <c r="N103" s="217" t="str">
        <f>_xlfn.CONCAT(B103," ",C103)</f>
        <v>灰砂砖 MU10 240×114×65</v>
      </c>
      <c r="O103" s="193">
        <f t="shared" si="15"/>
        <v>383.0918</v>
      </c>
      <c r="P103" s="218"/>
    </row>
    <row r="104" s="3" customFormat="1" ht="20" customHeight="1" spans="1:16">
      <c r="A104" s="185" t="s">
        <v>603</v>
      </c>
      <c r="B104" s="186" t="s">
        <v>856</v>
      </c>
      <c r="C104" s="186"/>
      <c r="D104" s="187"/>
      <c r="E104" s="188"/>
      <c r="F104" s="53"/>
      <c r="G104" s="188"/>
      <c r="H104" s="196">
        <f t="shared" ref="H104:H139" si="24">$H$5</f>
        <v>-0.03</v>
      </c>
      <c r="I104" s="210"/>
      <c r="J104" s="211">
        <f t="shared" ref="J104:J139" si="25">$J$4</f>
        <v>1</v>
      </c>
      <c r="K104" s="53"/>
      <c r="L104" s="187" t="s">
        <v>814</v>
      </c>
      <c r="M104" s="212"/>
      <c r="N104" s="213"/>
      <c r="O104" s="187">
        <f t="shared" ref="O104:O139" si="26">K104</f>
        <v>0</v>
      </c>
      <c r="P104" s="214"/>
    </row>
    <row r="105" s="2" customFormat="1" ht="20" customHeight="1" outlineLevel="1" spans="1:16">
      <c r="A105" s="191">
        <v>1</v>
      </c>
      <c r="B105" s="224" t="s">
        <v>857</v>
      </c>
      <c r="C105" s="224" t="s">
        <v>858</v>
      </c>
      <c r="D105" s="193" t="s">
        <v>136</v>
      </c>
      <c r="E105" s="193" t="s">
        <v>817</v>
      </c>
      <c r="F105" s="194">
        <v>348.5</v>
      </c>
      <c r="G105" s="195">
        <v>-0.05</v>
      </c>
      <c r="H105" s="196">
        <f t="shared" si="24"/>
        <v>-0.03</v>
      </c>
      <c r="I105" s="56">
        <f t="shared" ref="I105:I126" si="27">F105*(1+G105)*(1+H105)</f>
        <v>321.14275</v>
      </c>
      <c r="J105" s="215">
        <f t="shared" si="25"/>
        <v>1</v>
      </c>
      <c r="K105" s="56">
        <f t="shared" ref="K105:K126" si="28">I105*J105</f>
        <v>321.14275</v>
      </c>
      <c r="L105" s="193" t="s">
        <v>818</v>
      </c>
      <c r="M105" s="216"/>
      <c r="N105" s="217" t="str">
        <f t="shared" ref="N105:N109" si="29">_xlfn.CONCAT($B$105,C105)</f>
        <v>预拌砌筑砂浆（WP）M5、1:6、1:1:6</v>
      </c>
      <c r="O105" s="193">
        <f t="shared" si="26"/>
        <v>321.14275</v>
      </c>
      <c r="P105" s="218"/>
    </row>
    <row r="106" s="2" customFormat="1" ht="20" customHeight="1" outlineLevel="1" spans="1:16">
      <c r="A106" s="191">
        <v>2</v>
      </c>
      <c r="B106" s="224"/>
      <c r="C106" s="224" t="s">
        <v>859</v>
      </c>
      <c r="D106" s="193" t="s">
        <v>136</v>
      </c>
      <c r="E106" s="193" t="s">
        <v>817</v>
      </c>
      <c r="F106" s="194">
        <v>355.5</v>
      </c>
      <c r="G106" s="195">
        <v>-0.05</v>
      </c>
      <c r="H106" s="196">
        <f t="shared" si="24"/>
        <v>-0.03</v>
      </c>
      <c r="I106" s="56">
        <f t="shared" si="27"/>
        <v>327.59325</v>
      </c>
      <c r="J106" s="215">
        <f t="shared" si="25"/>
        <v>1</v>
      </c>
      <c r="K106" s="56">
        <f t="shared" si="28"/>
        <v>327.59325</v>
      </c>
      <c r="L106" s="193" t="s">
        <v>818</v>
      </c>
      <c r="M106" s="216"/>
      <c r="N106" s="217" t="str">
        <f t="shared" si="29"/>
        <v>预拌砌筑砂浆（WP）M7.5、1:1:5</v>
      </c>
      <c r="O106" s="193">
        <f t="shared" si="26"/>
        <v>327.59325</v>
      </c>
      <c r="P106" s="218"/>
    </row>
    <row r="107" s="2" customFormat="1" ht="20" customHeight="1" outlineLevel="1" spans="1:16">
      <c r="A107" s="191">
        <v>3</v>
      </c>
      <c r="B107" s="224"/>
      <c r="C107" s="224" t="s">
        <v>860</v>
      </c>
      <c r="D107" s="193" t="s">
        <v>136</v>
      </c>
      <c r="E107" s="193" t="s">
        <v>817</v>
      </c>
      <c r="F107" s="194">
        <v>361.5</v>
      </c>
      <c r="G107" s="195">
        <v>-0.05</v>
      </c>
      <c r="H107" s="196">
        <f t="shared" si="24"/>
        <v>-0.03</v>
      </c>
      <c r="I107" s="56">
        <f t="shared" si="27"/>
        <v>333.12225</v>
      </c>
      <c r="J107" s="215">
        <f t="shared" si="25"/>
        <v>1</v>
      </c>
      <c r="K107" s="56">
        <f t="shared" si="28"/>
        <v>333.12225</v>
      </c>
      <c r="L107" s="193" t="s">
        <v>818</v>
      </c>
      <c r="M107" s="216"/>
      <c r="N107" s="217" t="str">
        <f t="shared" si="29"/>
        <v>预拌砌筑砂浆（WP）M10、1:4、1:1:4</v>
      </c>
      <c r="O107" s="193">
        <f t="shared" si="26"/>
        <v>333.12225</v>
      </c>
      <c r="P107" s="218"/>
    </row>
    <row r="108" s="2" customFormat="1" ht="20" customHeight="1" outlineLevel="1" spans="1:16">
      <c r="A108" s="191">
        <v>4</v>
      </c>
      <c r="B108" s="224"/>
      <c r="C108" s="224" t="s">
        <v>861</v>
      </c>
      <c r="D108" s="193" t="s">
        <v>136</v>
      </c>
      <c r="E108" s="193" t="s">
        <v>817</v>
      </c>
      <c r="F108" s="194">
        <v>370.5</v>
      </c>
      <c r="G108" s="195">
        <v>-0.05</v>
      </c>
      <c r="H108" s="196">
        <f t="shared" si="24"/>
        <v>-0.03</v>
      </c>
      <c r="I108" s="56">
        <f t="shared" si="27"/>
        <v>341.41575</v>
      </c>
      <c r="J108" s="215">
        <f t="shared" si="25"/>
        <v>1</v>
      </c>
      <c r="K108" s="56">
        <f t="shared" si="28"/>
        <v>341.41575</v>
      </c>
      <c r="L108" s="193" t="s">
        <v>818</v>
      </c>
      <c r="M108" s="216"/>
      <c r="N108" s="217" t="str">
        <f t="shared" si="29"/>
        <v>预拌砌筑砂浆（WP）M15、1:3、1:1:3</v>
      </c>
      <c r="O108" s="193">
        <f t="shared" si="26"/>
        <v>341.41575</v>
      </c>
      <c r="P108" s="218"/>
    </row>
    <row r="109" s="2" customFormat="1" ht="20" customHeight="1" outlineLevel="1" spans="1:16">
      <c r="A109" s="191">
        <v>5</v>
      </c>
      <c r="B109" s="224"/>
      <c r="C109" s="224" t="s">
        <v>862</v>
      </c>
      <c r="D109" s="193" t="s">
        <v>136</v>
      </c>
      <c r="E109" s="193" t="s">
        <v>817</v>
      </c>
      <c r="F109" s="194">
        <v>381.5</v>
      </c>
      <c r="G109" s="195">
        <v>-0.05</v>
      </c>
      <c r="H109" s="196">
        <f t="shared" si="24"/>
        <v>-0.03</v>
      </c>
      <c r="I109" s="56">
        <f t="shared" si="27"/>
        <v>351.55225</v>
      </c>
      <c r="J109" s="215">
        <f t="shared" si="25"/>
        <v>1</v>
      </c>
      <c r="K109" s="56">
        <f t="shared" si="28"/>
        <v>351.55225</v>
      </c>
      <c r="L109" s="193" t="s">
        <v>818</v>
      </c>
      <c r="M109" s="216"/>
      <c r="N109" s="217" t="str">
        <f t="shared" si="29"/>
        <v>预拌砌筑砂浆（WP）M20、1:2、1:2.5、1:1:2</v>
      </c>
      <c r="O109" s="193">
        <f t="shared" si="26"/>
        <v>351.55225</v>
      </c>
      <c r="P109" s="218"/>
    </row>
    <row r="110" s="2" customFormat="1" ht="20" customHeight="1" outlineLevel="1" spans="1:16">
      <c r="A110" s="191">
        <v>6</v>
      </c>
      <c r="B110" s="224" t="s">
        <v>863</v>
      </c>
      <c r="C110" s="224" t="s">
        <v>858</v>
      </c>
      <c r="D110" s="193" t="s">
        <v>136</v>
      </c>
      <c r="E110" s="193" t="s">
        <v>817</v>
      </c>
      <c r="F110" s="194">
        <v>362</v>
      </c>
      <c r="G110" s="195">
        <v>-0.05</v>
      </c>
      <c r="H110" s="196">
        <f t="shared" si="24"/>
        <v>-0.03</v>
      </c>
      <c r="I110" s="56">
        <f t="shared" si="27"/>
        <v>333.583</v>
      </c>
      <c r="J110" s="215">
        <f t="shared" si="25"/>
        <v>1</v>
      </c>
      <c r="K110" s="56">
        <f t="shared" si="28"/>
        <v>333.583</v>
      </c>
      <c r="L110" s="193" t="s">
        <v>818</v>
      </c>
      <c r="M110" s="216"/>
      <c r="N110" s="217" t="str">
        <f t="shared" ref="N110:N114" si="30">_xlfn.CONCAT($B$110,C110)</f>
        <v>预拌抹灰砂浆（WP）M5、1:6、1:1:6</v>
      </c>
      <c r="O110" s="193">
        <f t="shared" si="26"/>
        <v>333.583</v>
      </c>
      <c r="P110" s="218"/>
    </row>
    <row r="111" s="2" customFormat="1" ht="20" customHeight="1" outlineLevel="1" spans="1:16">
      <c r="A111" s="191">
        <v>7</v>
      </c>
      <c r="B111" s="224"/>
      <c r="C111" s="224" t="s">
        <v>859</v>
      </c>
      <c r="D111" s="193" t="s">
        <v>136</v>
      </c>
      <c r="E111" s="193" t="s">
        <v>817</v>
      </c>
      <c r="F111" s="194">
        <v>367.5</v>
      </c>
      <c r="G111" s="195">
        <v>-0.05</v>
      </c>
      <c r="H111" s="196">
        <f t="shared" si="24"/>
        <v>-0.03</v>
      </c>
      <c r="I111" s="56">
        <f t="shared" si="27"/>
        <v>338.65125</v>
      </c>
      <c r="J111" s="215">
        <f t="shared" si="25"/>
        <v>1</v>
      </c>
      <c r="K111" s="56">
        <f t="shared" si="28"/>
        <v>338.65125</v>
      </c>
      <c r="L111" s="193" t="s">
        <v>818</v>
      </c>
      <c r="M111" s="216"/>
      <c r="N111" s="217" t="str">
        <f t="shared" si="30"/>
        <v>预拌抹灰砂浆（WP）M7.5、1:1:5</v>
      </c>
      <c r="O111" s="193">
        <f t="shared" si="26"/>
        <v>338.65125</v>
      </c>
      <c r="P111" s="218"/>
    </row>
    <row r="112" s="2" customFormat="1" ht="20" customHeight="1" outlineLevel="1" spans="1:16">
      <c r="A112" s="191">
        <v>8</v>
      </c>
      <c r="B112" s="224"/>
      <c r="C112" s="224" t="s">
        <v>860</v>
      </c>
      <c r="D112" s="193" t="s">
        <v>136</v>
      </c>
      <c r="E112" s="193" t="s">
        <v>817</v>
      </c>
      <c r="F112" s="194">
        <v>372</v>
      </c>
      <c r="G112" s="195">
        <v>-0.05</v>
      </c>
      <c r="H112" s="196">
        <f t="shared" si="24"/>
        <v>-0.03</v>
      </c>
      <c r="I112" s="56">
        <f t="shared" si="27"/>
        <v>342.798</v>
      </c>
      <c r="J112" s="215">
        <f t="shared" si="25"/>
        <v>1</v>
      </c>
      <c r="K112" s="56">
        <f t="shared" si="28"/>
        <v>342.798</v>
      </c>
      <c r="L112" s="193" t="s">
        <v>818</v>
      </c>
      <c r="M112" s="216"/>
      <c r="N112" s="217" t="str">
        <f t="shared" si="30"/>
        <v>预拌抹灰砂浆（WP）M10、1:4、1:1:4</v>
      </c>
      <c r="O112" s="193">
        <f t="shared" si="26"/>
        <v>342.798</v>
      </c>
      <c r="P112" s="218"/>
    </row>
    <row r="113" s="2" customFormat="1" ht="20" customHeight="1" outlineLevel="1" spans="1:16">
      <c r="A113" s="191">
        <v>9</v>
      </c>
      <c r="B113" s="224"/>
      <c r="C113" s="224" t="s">
        <v>861</v>
      </c>
      <c r="D113" s="193" t="s">
        <v>136</v>
      </c>
      <c r="E113" s="193" t="s">
        <v>817</v>
      </c>
      <c r="F113" s="194">
        <v>382.5</v>
      </c>
      <c r="G113" s="195">
        <v>-0.05</v>
      </c>
      <c r="H113" s="196">
        <f t="shared" si="24"/>
        <v>-0.03</v>
      </c>
      <c r="I113" s="56">
        <f t="shared" si="27"/>
        <v>352.47375</v>
      </c>
      <c r="J113" s="215">
        <f t="shared" si="25"/>
        <v>1</v>
      </c>
      <c r="K113" s="56">
        <f t="shared" si="28"/>
        <v>352.47375</v>
      </c>
      <c r="L113" s="193" t="s">
        <v>818</v>
      </c>
      <c r="M113" s="216"/>
      <c r="N113" s="217" t="str">
        <f t="shared" si="30"/>
        <v>预拌抹灰砂浆（WP）M15、1:3、1:1:3</v>
      </c>
      <c r="O113" s="193">
        <f t="shared" si="26"/>
        <v>352.47375</v>
      </c>
      <c r="P113" s="218"/>
    </row>
    <row r="114" s="2" customFormat="1" ht="20" customHeight="1" outlineLevel="1" spans="1:16">
      <c r="A114" s="191">
        <v>10</v>
      </c>
      <c r="B114" s="224"/>
      <c r="C114" s="224" t="s">
        <v>862</v>
      </c>
      <c r="D114" s="193" t="s">
        <v>136</v>
      </c>
      <c r="E114" s="193" t="s">
        <v>817</v>
      </c>
      <c r="F114" s="194">
        <v>389.5</v>
      </c>
      <c r="G114" s="195">
        <v>-0.05</v>
      </c>
      <c r="H114" s="196">
        <f t="shared" si="24"/>
        <v>-0.03</v>
      </c>
      <c r="I114" s="56">
        <f t="shared" si="27"/>
        <v>358.92425</v>
      </c>
      <c r="J114" s="215">
        <f t="shared" si="25"/>
        <v>1</v>
      </c>
      <c r="K114" s="56">
        <f t="shared" si="28"/>
        <v>358.92425</v>
      </c>
      <c r="L114" s="193" t="s">
        <v>818</v>
      </c>
      <c r="M114" s="216"/>
      <c r="N114" s="217" t="str">
        <f t="shared" si="30"/>
        <v>预拌抹灰砂浆（WP）M20、1:2、1:2.5、1:1:2</v>
      </c>
      <c r="O114" s="193">
        <f t="shared" si="26"/>
        <v>358.92425</v>
      </c>
      <c r="P114" s="218"/>
    </row>
    <row r="115" s="2" customFormat="1" ht="20" customHeight="1" outlineLevel="1" spans="1:16">
      <c r="A115" s="191">
        <v>11</v>
      </c>
      <c r="B115" s="224" t="s">
        <v>864</v>
      </c>
      <c r="C115" s="224" t="s">
        <v>861</v>
      </c>
      <c r="D115" s="193" t="s">
        <v>136</v>
      </c>
      <c r="E115" s="193" t="s">
        <v>817</v>
      </c>
      <c r="F115" s="194">
        <v>380</v>
      </c>
      <c r="G115" s="195">
        <v>-0.05</v>
      </c>
      <c r="H115" s="196">
        <f t="shared" si="24"/>
        <v>-0.03</v>
      </c>
      <c r="I115" s="56">
        <f t="shared" si="27"/>
        <v>350.17</v>
      </c>
      <c r="J115" s="215">
        <f t="shared" si="25"/>
        <v>1</v>
      </c>
      <c r="K115" s="56">
        <f t="shared" si="28"/>
        <v>350.17</v>
      </c>
      <c r="L115" s="193" t="s">
        <v>818</v>
      </c>
      <c r="M115" s="216"/>
      <c r="N115" s="217" t="str">
        <f t="shared" ref="N115:N117" si="31">_xlfn.CONCAT($B$115,C115)</f>
        <v>预拌地面砂浆（WS）M15、1:3、1:1:3</v>
      </c>
      <c r="O115" s="193">
        <f t="shared" si="26"/>
        <v>350.17</v>
      </c>
      <c r="P115" s="218"/>
    </row>
    <row r="116" s="2" customFormat="1" ht="20" customHeight="1" outlineLevel="1" spans="1:16">
      <c r="A116" s="191">
        <v>12</v>
      </c>
      <c r="B116" s="224"/>
      <c r="C116" s="224" t="s">
        <v>862</v>
      </c>
      <c r="D116" s="193" t="s">
        <v>136</v>
      </c>
      <c r="E116" s="193" t="s">
        <v>817</v>
      </c>
      <c r="F116" s="194">
        <v>386.5</v>
      </c>
      <c r="G116" s="195">
        <v>-0.05</v>
      </c>
      <c r="H116" s="196">
        <f t="shared" si="24"/>
        <v>-0.03</v>
      </c>
      <c r="I116" s="56">
        <f t="shared" si="27"/>
        <v>356.15975</v>
      </c>
      <c r="J116" s="215">
        <f t="shared" si="25"/>
        <v>1</v>
      </c>
      <c r="K116" s="56">
        <f t="shared" si="28"/>
        <v>356.15975</v>
      </c>
      <c r="L116" s="193" t="s">
        <v>818</v>
      </c>
      <c r="M116" s="216"/>
      <c r="N116" s="217" t="str">
        <f t="shared" si="31"/>
        <v>预拌地面砂浆（WS）M20、1:2、1:2.5、1:1:2</v>
      </c>
      <c r="O116" s="193">
        <f t="shared" si="26"/>
        <v>356.15975</v>
      </c>
      <c r="P116" s="218"/>
    </row>
    <row r="117" s="2" customFormat="1" ht="20" customHeight="1" outlineLevel="1" spans="1:16">
      <c r="A117" s="191">
        <v>13</v>
      </c>
      <c r="B117" s="224"/>
      <c r="C117" s="224" t="s">
        <v>865</v>
      </c>
      <c r="D117" s="193" t="s">
        <v>136</v>
      </c>
      <c r="E117" s="193" t="s">
        <v>817</v>
      </c>
      <c r="F117" s="194">
        <v>396.5</v>
      </c>
      <c r="G117" s="195">
        <v>-0.05</v>
      </c>
      <c r="H117" s="196">
        <f t="shared" si="24"/>
        <v>-0.03</v>
      </c>
      <c r="I117" s="56">
        <f t="shared" si="27"/>
        <v>365.37475</v>
      </c>
      <c r="J117" s="215">
        <f t="shared" si="25"/>
        <v>1</v>
      </c>
      <c r="K117" s="56">
        <f t="shared" si="28"/>
        <v>365.37475</v>
      </c>
      <c r="L117" s="193" t="s">
        <v>818</v>
      </c>
      <c r="M117" s="216"/>
      <c r="N117" s="217" t="str">
        <f t="shared" si="31"/>
        <v>预拌地面砂浆（WS）M25</v>
      </c>
      <c r="O117" s="193">
        <f t="shared" si="26"/>
        <v>365.37475</v>
      </c>
      <c r="P117" s="218"/>
    </row>
    <row r="118" s="2" customFormat="1" ht="20" customHeight="1" outlineLevel="1" spans="1:16">
      <c r="A118" s="191">
        <v>14</v>
      </c>
      <c r="B118" s="224" t="s">
        <v>866</v>
      </c>
      <c r="C118" s="224" t="s">
        <v>861</v>
      </c>
      <c r="D118" s="193" t="s">
        <v>136</v>
      </c>
      <c r="E118" s="193" t="s">
        <v>817</v>
      </c>
      <c r="F118" s="194">
        <v>381</v>
      </c>
      <c r="G118" s="195">
        <v>-0.05</v>
      </c>
      <c r="H118" s="196">
        <f t="shared" si="24"/>
        <v>-0.03</v>
      </c>
      <c r="I118" s="56">
        <f t="shared" si="27"/>
        <v>351.0915</v>
      </c>
      <c r="J118" s="215">
        <f t="shared" si="25"/>
        <v>1</v>
      </c>
      <c r="K118" s="56">
        <f t="shared" si="28"/>
        <v>351.0915</v>
      </c>
      <c r="L118" s="193" t="s">
        <v>818</v>
      </c>
      <c r="M118" s="226"/>
      <c r="N118" s="217" t="str">
        <f>_xlfn.CONCAT($B$118,C118)</f>
        <v>预拌防水砂浆:P6M15、1:3、1:1:3</v>
      </c>
      <c r="O118" s="193">
        <f t="shared" si="26"/>
        <v>351.0915</v>
      </c>
      <c r="P118" s="218"/>
    </row>
    <row r="119" s="2" customFormat="1" ht="20" customHeight="1" outlineLevel="1" spans="1:16">
      <c r="A119" s="191">
        <v>15</v>
      </c>
      <c r="B119" s="224"/>
      <c r="C119" s="224" t="s">
        <v>862</v>
      </c>
      <c r="D119" s="193" t="s">
        <v>136</v>
      </c>
      <c r="E119" s="193" t="s">
        <v>817</v>
      </c>
      <c r="F119" s="194">
        <v>390</v>
      </c>
      <c r="G119" s="195">
        <v>-0.05</v>
      </c>
      <c r="H119" s="196">
        <f t="shared" si="24"/>
        <v>-0.03</v>
      </c>
      <c r="I119" s="56">
        <f t="shared" si="27"/>
        <v>359.385</v>
      </c>
      <c r="J119" s="215">
        <f t="shared" si="25"/>
        <v>1</v>
      </c>
      <c r="K119" s="56">
        <f t="shared" si="28"/>
        <v>359.385</v>
      </c>
      <c r="L119" s="193" t="s">
        <v>818</v>
      </c>
      <c r="M119" s="226"/>
      <c r="N119" s="217" t="str">
        <f>_xlfn.CONCAT($B$118,C119)</f>
        <v>预拌防水砂浆:P6M20、1:2、1:2.5、1:1:2</v>
      </c>
      <c r="O119" s="193">
        <f t="shared" si="26"/>
        <v>359.385</v>
      </c>
      <c r="P119" s="218"/>
    </row>
    <row r="120" s="2" customFormat="1" ht="20" customHeight="1" outlineLevel="1" spans="1:16">
      <c r="A120" s="191">
        <v>16</v>
      </c>
      <c r="B120" s="224" t="s">
        <v>867</v>
      </c>
      <c r="C120" s="224" t="s">
        <v>861</v>
      </c>
      <c r="D120" s="193" t="s">
        <v>136</v>
      </c>
      <c r="E120" s="193" t="s">
        <v>817</v>
      </c>
      <c r="F120" s="194">
        <v>390.5</v>
      </c>
      <c r="G120" s="195">
        <v>-0.05</v>
      </c>
      <c r="H120" s="196">
        <f t="shared" si="24"/>
        <v>-0.03</v>
      </c>
      <c r="I120" s="56">
        <f t="shared" si="27"/>
        <v>359.84575</v>
      </c>
      <c r="J120" s="215">
        <f t="shared" si="25"/>
        <v>1</v>
      </c>
      <c r="K120" s="56">
        <f t="shared" si="28"/>
        <v>359.84575</v>
      </c>
      <c r="L120" s="193" t="s">
        <v>818</v>
      </c>
      <c r="M120" s="226"/>
      <c r="N120" s="217" t="str">
        <f>_xlfn.CONCAT($B$120,C120)</f>
        <v>预拌防水砂浆:P8M15、1:3、1:1:3</v>
      </c>
      <c r="O120" s="193">
        <f t="shared" si="26"/>
        <v>359.84575</v>
      </c>
      <c r="P120" s="218"/>
    </row>
    <row r="121" s="2" customFormat="1" ht="20" customHeight="1" outlineLevel="1" spans="1:16">
      <c r="A121" s="191">
        <v>17</v>
      </c>
      <c r="B121" s="224"/>
      <c r="C121" s="224" t="s">
        <v>862</v>
      </c>
      <c r="D121" s="193" t="s">
        <v>136</v>
      </c>
      <c r="E121" s="193" t="s">
        <v>817</v>
      </c>
      <c r="F121" s="194">
        <v>396.5</v>
      </c>
      <c r="G121" s="195">
        <v>-0.05</v>
      </c>
      <c r="H121" s="196">
        <f t="shared" si="24"/>
        <v>-0.03</v>
      </c>
      <c r="I121" s="56">
        <f t="shared" si="27"/>
        <v>365.37475</v>
      </c>
      <c r="J121" s="215">
        <f t="shared" si="25"/>
        <v>1</v>
      </c>
      <c r="K121" s="56">
        <f t="shared" si="28"/>
        <v>365.37475</v>
      </c>
      <c r="L121" s="193" t="s">
        <v>818</v>
      </c>
      <c r="M121" s="226"/>
      <c r="N121" s="217" t="str">
        <f>_xlfn.CONCAT($B$120,C121)</f>
        <v>预拌防水砂浆:P8M20、1:2、1:2.5、1:1:2</v>
      </c>
      <c r="O121" s="193">
        <f t="shared" si="26"/>
        <v>365.37475</v>
      </c>
      <c r="P121" s="218"/>
    </row>
    <row r="122" s="2" customFormat="1" ht="20" customHeight="1" outlineLevel="1" spans="1:16">
      <c r="A122" s="191">
        <v>18</v>
      </c>
      <c r="B122" s="224" t="s">
        <v>868</v>
      </c>
      <c r="C122" s="224" t="s">
        <v>861</v>
      </c>
      <c r="D122" s="193" t="s">
        <v>136</v>
      </c>
      <c r="E122" s="193" t="s">
        <v>817</v>
      </c>
      <c r="F122" s="194">
        <v>403</v>
      </c>
      <c r="G122" s="195">
        <v>-0.05</v>
      </c>
      <c r="H122" s="196">
        <f t="shared" si="24"/>
        <v>-0.03</v>
      </c>
      <c r="I122" s="56">
        <f t="shared" si="27"/>
        <v>371.3645</v>
      </c>
      <c r="J122" s="215">
        <f t="shared" si="25"/>
        <v>1</v>
      </c>
      <c r="K122" s="56">
        <f t="shared" si="28"/>
        <v>371.3645</v>
      </c>
      <c r="L122" s="193" t="s">
        <v>818</v>
      </c>
      <c r="M122" s="226"/>
      <c r="N122" s="217" t="str">
        <f>_xlfn.CONCAT($B$122,C122)</f>
        <v>预拌防水砂浆:P10M15、1:3、1:1:3</v>
      </c>
      <c r="O122" s="193">
        <f t="shared" si="26"/>
        <v>371.3645</v>
      </c>
      <c r="P122" s="218"/>
    </row>
    <row r="123" s="2" customFormat="1" ht="20" customHeight="1" outlineLevel="1" spans="1:16">
      <c r="A123" s="191">
        <v>19</v>
      </c>
      <c r="B123" s="224"/>
      <c r="C123" s="224" t="s">
        <v>862</v>
      </c>
      <c r="D123" s="193" t="s">
        <v>136</v>
      </c>
      <c r="E123" s="193" t="s">
        <v>817</v>
      </c>
      <c r="F123" s="194">
        <v>412.5</v>
      </c>
      <c r="G123" s="195">
        <v>-0.05</v>
      </c>
      <c r="H123" s="196">
        <f t="shared" si="24"/>
        <v>-0.03</v>
      </c>
      <c r="I123" s="56">
        <f t="shared" si="27"/>
        <v>380.11875</v>
      </c>
      <c r="J123" s="215">
        <f t="shared" si="25"/>
        <v>1</v>
      </c>
      <c r="K123" s="56">
        <f t="shared" si="28"/>
        <v>380.11875</v>
      </c>
      <c r="L123" s="193" t="s">
        <v>818</v>
      </c>
      <c r="M123" s="226"/>
      <c r="N123" s="217" t="str">
        <f>_xlfn.CONCAT($B$122,C123)</f>
        <v>预拌防水砂浆:P10M20、1:2、1:2.5、1:1:2</v>
      </c>
      <c r="O123" s="193">
        <f t="shared" si="26"/>
        <v>380.11875</v>
      </c>
      <c r="P123" s="218"/>
    </row>
    <row r="124" s="3" customFormat="1" ht="20" customHeight="1" spans="1:16">
      <c r="A124" s="185" t="s">
        <v>869</v>
      </c>
      <c r="B124" s="186" t="s">
        <v>870</v>
      </c>
      <c r="C124" s="186"/>
      <c r="D124" s="187"/>
      <c r="E124" s="187"/>
      <c r="F124" s="53"/>
      <c r="G124" s="188"/>
      <c r="H124" s="196">
        <f t="shared" si="24"/>
        <v>-0.03</v>
      </c>
      <c r="I124" s="210"/>
      <c r="J124" s="211">
        <f t="shared" si="25"/>
        <v>1</v>
      </c>
      <c r="K124" s="53"/>
      <c r="L124" s="187" t="s">
        <v>814</v>
      </c>
      <c r="M124" s="212"/>
      <c r="N124" s="213"/>
      <c r="O124" s="187">
        <f t="shared" si="26"/>
        <v>0</v>
      </c>
      <c r="P124" s="214"/>
    </row>
    <row r="125" s="2" customFormat="1" ht="20" customHeight="1" outlineLevel="1" spans="1:16">
      <c r="A125" s="191">
        <v>1</v>
      </c>
      <c r="B125" s="192" t="s">
        <v>871</v>
      </c>
      <c r="C125" s="192">
        <v>32.5</v>
      </c>
      <c r="D125" s="193" t="s">
        <v>232</v>
      </c>
      <c r="E125" s="193" t="s">
        <v>854</v>
      </c>
      <c r="F125" s="56">
        <v>300.88</v>
      </c>
      <c r="G125" s="195">
        <v>0</v>
      </c>
      <c r="H125" s="196">
        <f t="shared" si="24"/>
        <v>-0.03</v>
      </c>
      <c r="I125" s="56">
        <f t="shared" ref="I125:I131" si="32">F125*(1+G125)*(1+H125)</f>
        <v>291.8536</v>
      </c>
      <c r="J125" s="215">
        <f t="shared" si="25"/>
        <v>1</v>
      </c>
      <c r="K125" s="56">
        <f t="shared" ref="K125:K131" si="33">I125*J125</f>
        <v>291.8536</v>
      </c>
      <c r="L125" s="193" t="s">
        <v>818</v>
      </c>
      <c r="M125" s="226"/>
      <c r="N125" s="217" t="str">
        <f>_xlfn.CONCAT($B$125,C125)</f>
        <v>复合普通硅酸盐水泥P.C32.5</v>
      </c>
      <c r="O125" s="193">
        <f t="shared" si="26"/>
        <v>291.8536</v>
      </c>
      <c r="P125" s="218"/>
    </row>
    <row r="126" s="2" customFormat="1" ht="20" customHeight="1" outlineLevel="1" spans="1:16">
      <c r="A126" s="191">
        <v>2</v>
      </c>
      <c r="B126" s="192"/>
      <c r="C126" s="192" t="s">
        <v>872</v>
      </c>
      <c r="D126" s="193" t="s">
        <v>232</v>
      </c>
      <c r="E126" s="193" t="s">
        <v>817</v>
      </c>
      <c r="F126" s="194">
        <v>359.26</v>
      </c>
      <c r="G126" s="195">
        <v>0</v>
      </c>
      <c r="H126" s="196">
        <f t="shared" si="24"/>
        <v>-0.03</v>
      </c>
      <c r="I126" s="56">
        <f t="shared" si="32"/>
        <v>348.4822</v>
      </c>
      <c r="J126" s="215">
        <f t="shared" si="25"/>
        <v>1</v>
      </c>
      <c r="K126" s="56">
        <f t="shared" si="33"/>
        <v>348.4822</v>
      </c>
      <c r="L126" s="193" t="s">
        <v>818</v>
      </c>
      <c r="M126" s="226"/>
      <c r="N126" s="217" t="str">
        <f>_xlfn.CONCAT($B$125,C126)</f>
        <v>复合普通硅酸盐水泥P.C42.5（R）</v>
      </c>
      <c r="O126" s="193">
        <f t="shared" si="26"/>
        <v>348.4822</v>
      </c>
      <c r="P126" s="218"/>
    </row>
    <row r="127" s="2" customFormat="1" ht="20" customHeight="1" outlineLevel="1" spans="1:16">
      <c r="A127" s="191">
        <v>3</v>
      </c>
      <c r="B127" s="225" t="s">
        <v>873</v>
      </c>
      <c r="C127" s="192" t="s">
        <v>872</v>
      </c>
      <c r="D127" s="193" t="s">
        <v>232</v>
      </c>
      <c r="E127" s="193" t="s">
        <v>817</v>
      </c>
      <c r="F127" s="194">
        <v>359.26</v>
      </c>
      <c r="G127" s="195">
        <v>0</v>
      </c>
      <c r="H127" s="196">
        <f t="shared" si="24"/>
        <v>-0.03</v>
      </c>
      <c r="I127" s="56">
        <f t="shared" si="32"/>
        <v>348.4822</v>
      </c>
      <c r="J127" s="215">
        <f t="shared" si="25"/>
        <v>1</v>
      </c>
      <c r="K127" s="56">
        <f t="shared" si="33"/>
        <v>348.4822</v>
      </c>
      <c r="L127" s="193" t="s">
        <v>818</v>
      </c>
      <c r="M127" s="226"/>
      <c r="N127" s="217" t="str">
        <f>_xlfn.CONCAT(B127," ",C127)</f>
        <v>普通硅酸盐水泥P.O 42.5（R）</v>
      </c>
      <c r="O127" s="193">
        <f t="shared" si="26"/>
        <v>348.4822</v>
      </c>
      <c r="P127" s="218"/>
    </row>
    <row r="128" s="2" customFormat="1" ht="20" customHeight="1" outlineLevel="1" spans="1:16">
      <c r="A128" s="191">
        <v>4</v>
      </c>
      <c r="B128" s="225" t="s">
        <v>874</v>
      </c>
      <c r="C128" s="192" t="s">
        <v>872</v>
      </c>
      <c r="D128" s="193" t="s">
        <v>136</v>
      </c>
      <c r="E128" s="193" t="s">
        <v>817</v>
      </c>
      <c r="F128" s="194">
        <v>400.95</v>
      </c>
      <c r="G128" s="195">
        <v>0</v>
      </c>
      <c r="H128" s="196">
        <f t="shared" si="24"/>
        <v>-0.03</v>
      </c>
      <c r="I128" s="56">
        <f t="shared" si="32"/>
        <v>388.9215</v>
      </c>
      <c r="J128" s="215">
        <f t="shared" si="25"/>
        <v>1</v>
      </c>
      <c r="K128" s="56">
        <f t="shared" si="33"/>
        <v>388.9215</v>
      </c>
      <c r="L128" s="193" t="s">
        <v>818</v>
      </c>
      <c r="M128" s="226"/>
      <c r="N128" s="217" t="str">
        <f>_xlfn.CONCAT(B128," ",C128)</f>
        <v>硅酸盐水泥P.II 42.5（R）</v>
      </c>
      <c r="O128" s="193">
        <f t="shared" si="26"/>
        <v>388.9215</v>
      </c>
      <c r="P128" s="218"/>
    </row>
    <row r="129" s="2" customFormat="1" ht="20" customHeight="1" outlineLevel="1" spans="1:16">
      <c r="A129" s="191">
        <v>5</v>
      </c>
      <c r="B129" s="225" t="s">
        <v>529</v>
      </c>
      <c r="C129" s="224" t="s">
        <v>875</v>
      </c>
      <c r="D129" s="193" t="s">
        <v>136</v>
      </c>
      <c r="E129" s="193" t="s">
        <v>817</v>
      </c>
      <c r="F129" s="194">
        <v>199.45</v>
      </c>
      <c r="G129" s="195">
        <v>0</v>
      </c>
      <c r="H129" s="196">
        <f t="shared" si="24"/>
        <v>-0.03</v>
      </c>
      <c r="I129" s="56">
        <f t="shared" si="32"/>
        <v>193.4665</v>
      </c>
      <c r="J129" s="215">
        <f t="shared" si="25"/>
        <v>1</v>
      </c>
      <c r="K129" s="56">
        <f t="shared" si="33"/>
        <v>193.4665</v>
      </c>
      <c r="L129" s="193" t="s">
        <v>818</v>
      </c>
      <c r="M129" s="226"/>
      <c r="N129" s="217" t="str">
        <f>_xlfn.CONCAT(B129," ",C129)</f>
        <v>中砂 细度模数 3.0—2.3</v>
      </c>
      <c r="O129" s="193">
        <f t="shared" si="26"/>
        <v>193.4665</v>
      </c>
      <c r="P129" s="218"/>
    </row>
    <row r="130" s="2" customFormat="1" ht="20" customHeight="1" outlineLevel="1" spans="1:16">
      <c r="A130" s="191">
        <v>6</v>
      </c>
      <c r="B130" s="225" t="s">
        <v>876</v>
      </c>
      <c r="C130" s="224" t="s">
        <v>877</v>
      </c>
      <c r="D130" s="193" t="s">
        <v>136</v>
      </c>
      <c r="E130" s="193" t="s">
        <v>817</v>
      </c>
      <c r="F130" s="194">
        <v>205.14</v>
      </c>
      <c r="G130" s="195">
        <v>0</v>
      </c>
      <c r="H130" s="196">
        <f t="shared" si="24"/>
        <v>-0.03</v>
      </c>
      <c r="I130" s="56">
        <f t="shared" si="32"/>
        <v>198.9858</v>
      </c>
      <c r="J130" s="215">
        <f t="shared" si="25"/>
        <v>1</v>
      </c>
      <c r="K130" s="56">
        <f t="shared" si="33"/>
        <v>198.9858</v>
      </c>
      <c r="L130" s="193" t="s">
        <v>818</v>
      </c>
      <c r="M130" s="226"/>
      <c r="N130" s="217" t="str">
        <f>_xlfn.CONCAT(B130," ",C130)</f>
        <v>细砂 细度模数 2.2—1.6</v>
      </c>
      <c r="O130" s="193">
        <f t="shared" si="26"/>
        <v>198.9858</v>
      </c>
      <c r="P130" s="218"/>
    </row>
    <row r="131" s="2" customFormat="1" ht="20" customHeight="1" outlineLevel="1" spans="1:16">
      <c r="A131" s="191">
        <v>7</v>
      </c>
      <c r="B131" s="225" t="s">
        <v>878</v>
      </c>
      <c r="C131" s="224" t="s">
        <v>879</v>
      </c>
      <c r="D131" s="193" t="s">
        <v>136</v>
      </c>
      <c r="E131" s="227" t="s">
        <v>817</v>
      </c>
      <c r="F131" s="56">
        <v>210.16</v>
      </c>
      <c r="G131" s="195">
        <v>0</v>
      </c>
      <c r="H131" s="196">
        <f t="shared" si="24"/>
        <v>-0.03</v>
      </c>
      <c r="I131" s="56">
        <f t="shared" si="32"/>
        <v>203.8552</v>
      </c>
      <c r="J131" s="215">
        <f t="shared" si="25"/>
        <v>1</v>
      </c>
      <c r="K131" s="56">
        <f t="shared" si="33"/>
        <v>203.8552</v>
      </c>
      <c r="L131" s="193" t="s">
        <v>818</v>
      </c>
      <c r="M131" s="226"/>
      <c r="N131" s="217" t="str">
        <f>_xlfn.CONCAT(B131," ",C131)</f>
        <v>河沙 综合</v>
      </c>
      <c r="O131" s="193">
        <f t="shared" si="26"/>
        <v>203.8552</v>
      </c>
      <c r="P131" s="218"/>
    </row>
    <row r="132" s="3" customFormat="1" ht="20" customHeight="1" spans="1:16">
      <c r="A132" s="185" t="s">
        <v>880</v>
      </c>
      <c r="B132" s="186" t="s">
        <v>881</v>
      </c>
      <c r="C132" s="186"/>
      <c r="D132" s="187"/>
      <c r="E132" s="188"/>
      <c r="F132" s="53"/>
      <c r="G132" s="188"/>
      <c r="H132" s="196">
        <f t="shared" si="24"/>
        <v>-0.03</v>
      </c>
      <c r="I132" s="210"/>
      <c r="J132" s="211">
        <f t="shared" si="25"/>
        <v>1</v>
      </c>
      <c r="K132" s="53"/>
      <c r="L132" s="187" t="s">
        <v>814</v>
      </c>
      <c r="M132" s="212"/>
      <c r="N132" s="213"/>
      <c r="O132" s="187">
        <f t="shared" si="26"/>
        <v>0</v>
      </c>
      <c r="P132" s="214"/>
    </row>
    <row r="133" s="2" customFormat="1" ht="20" customHeight="1" outlineLevel="2" spans="1:16">
      <c r="A133" s="191">
        <v>1</v>
      </c>
      <c r="B133" s="192" t="s">
        <v>260</v>
      </c>
      <c r="C133" s="222" t="s">
        <v>882</v>
      </c>
      <c r="D133" s="193" t="s">
        <v>232</v>
      </c>
      <c r="E133" s="193" t="s">
        <v>854</v>
      </c>
      <c r="F133" s="56">
        <v>5980.67</v>
      </c>
      <c r="G133" s="195">
        <v>0</v>
      </c>
      <c r="H133" s="196">
        <f t="shared" si="24"/>
        <v>-0.03</v>
      </c>
      <c r="I133" s="56">
        <f t="shared" ref="I133:I161" si="34">F133*(1+G133)*(1+H133)</f>
        <v>5801.2499</v>
      </c>
      <c r="J133" s="215">
        <f t="shared" si="25"/>
        <v>1</v>
      </c>
      <c r="K133" s="56">
        <f t="shared" ref="K133:K161" si="35">I133*J133</f>
        <v>5801.2499</v>
      </c>
      <c r="L133" s="193" t="s">
        <v>855</v>
      </c>
      <c r="M133" s="226"/>
      <c r="N133" s="217" t="str">
        <f>_xlfn.CONCAT(B133," ",C133)</f>
        <v>拉森钢板桩 Ⅳ型 </v>
      </c>
      <c r="O133" s="193">
        <f t="shared" si="26"/>
        <v>5801.2499</v>
      </c>
      <c r="P133" s="218"/>
    </row>
    <row r="134" s="2" customFormat="1" ht="20" customHeight="1" outlineLevel="2" spans="1:16">
      <c r="A134" s="191">
        <v>2</v>
      </c>
      <c r="B134" s="192" t="s">
        <v>234</v>
      </c>
      <c r="C134" s="192" t="s">
        <v>879</v>
      </c>
      <c r="D134" s="193" t="s">
        <v>232</v>
      </c>
      <c r="E134" s="193" t="s">
        <v>854</v>
      </c>
      <c r="F134" s="56">
        <v>4038.69</v>
      </c>
      <c r="G134" s="195">
        <v>0</v>
      </c>
      <c r="H134" s="196">
        <f t="shared" si="24"/>
        <v>-0.03</v>
      </c>
      <c r="I134" s="56">
        <f t="shared" si="34"/>
        <v>3917.5293</v>
      </c>
      <c r="J134" s="215">
        <f t="shared" si="25"/>
        <v>1</v>
      </c>
      <c r="K134" s="56">
        <f t="shared" si="35"/>
        <v>3917.5293</v>
      </c>
      <c r="L134" s="193" t="s">
        <v>855</v>
      </c>
      <c r="M134" s="226"/>
      <c r="N134" s="217" t="str">
        <f>_xlfn.CONCAT(B134," ",C134)</f>
        <v>槽型钢板桩 综合</v>
      </c>
      <c r="O134" s="193">
        <f t="shared" si="26"/>
        <v>3917.5293</v>
      </c>
      <c r="P134" s="218"/>
    </row>
    <row r="135" s="2" customFormat="1" ht="20" customHeight="1" outlineLevel="2" spans="1:16">
      <c r="A135" s="191">
        <v>3</v>
      </c>
      <c r="B135" s="192" t="s">
        <v>883</v>
      </c>
      <c r="C135" s="225" t="s">
        <v>884</v>
      </c>
      <c r="D135" s="193" t="s">
        <v>256</v>
      </c>
      <c r="E135" s="193" t="s">
        <v>854</v>
      </c>
      <c r="F135" s="228">
        <v>9.5</v>
      </c>
      <c r="G135" s="195">
        <v>0</v>
      </c>
      <c r="H135" s="196">
        <f t="shared" si="24"/>
        <v>-0.03</v>
      </c>
      <c r="I135" s="231">
        <f t="shared" si="34"/>
        <v>9.215</v>
      </c>
      <c r="J135" s="215">
        <f t="shared" si="25"/>
        <v>1</v>
      </c>
      <c r="K135" s="56">
        <f t="shared" si="35"/>
        <v>9.215</v>
      </c>
      <c r="L135" s="193" t="s">
        <v>855</v>
      </c>
      <c r="M135" s="226"/>
      <c r="N135" s="217" t="str">
        <f>_xlfn.CONCAT(B135)</f>
        <v>拉森钢板桩  超出60天后租金</v>
      </c>
      <c r="O135" s="193">
        <f t="shared" si="26"/>
        <v>9.215</v>
      </c>
      <c r="P135" s="218"/>
    </row>
    <row r="136" s="2" customFormat="1" ht="20" customHeight="1" outlineLevel="2" spans="1:16">
      <c r="A136" s="191">
        <v>4</v>
      </c>
      <c r="B136" s="192" t="s">
        <v>885</v>
      </c>
      <c r="C136" s="225"/>
      <c r="D136" s="193" t="s">
        <v>256</v>
      </c>
      <c r="E136" s="193" t="s">
        <v>854</v>
      </c>
      <c r="F136" s="228">
        <v>6.5</v>
      </c>
      <c r="G136" s="195">
        <v>0</v>
      </c>
      <c r="H136" s="196">
        <f t="shared" si="24"/>
        <v>-0.03</v>
      </c>
      <c r="I136" s="231">
        <f t="shared" si="34"/>
        <v>6.305</v>
      </c>
      <c r="J136" s="215">
        <f t="shared" si="25"/>
        <v>1</v>
      </c>
      <c r="K136" s="56">
        <f t="shared" si="35"/>
        <v>6.305</v>
      </c>
      <c r="L136" s="193" t="s">
        <v>855</v>
      </c>
      <c r="M136" s="226"/>
      <c r="N136" s="217" t="str">
        <f t="shared" ref="N136:N142" si="36">_xlfn.CONCAT(B136," ",C136)</f>
        <v>槽型钢板桩  超出60天后租金 </v>
      </c>
      <c r="O136" s="193">
        <f t="shared" si="26"/>
        <v>6.305</v>
      </c>
      <c r="P136" s="218"/>
    </row>
    <row r="137" s="2" customFormat="1" ht="28" customHeight="1" outlineLevel="2" spans="1:16">
      <c r="A137" s="191">
        <v>5</v>
      </c>
      <c r="B137" s="192" t="s">
        <v>886</v>
      </c>
      <c r="C137" s="225"/>
      <c r="D137" s="193" t="s">
        <v>256</v>
      </c>
      <c r="E137" s="193" t="s">
        <v>854</v>
      </c>
      <c r="F137" s="228">
        <v>6</v>
      </c>
      <c r="G137" s="195">
        <v>0</v>
      </c>
      <c r="H137" s="196">
        <f t="shared" si="24"/>
        <v>-0.03</v>
      </c>
      <c r="I137" s="231">
        <f t="shared" si="34"/>
        <v>5.82</v>
      </c>
      <c r="J137" s="215">
        <f t="shared" si="25"/>
        <v>1</v>
      </c>
      <c r="K137" s="56">
        <f t="shared" si="35"/>
        <v>5.82</v>
      </c>
      <c r="L137" s="193" t="s">
        <v>855</v>
      </c>
      <c r="M137" s="226"/>
      <c r="N137" s="217" t="str">
        <f t="shared" si="36"/>
        <v>SMW工法桩型钢桩 超出90天后租金 </v>
      </c>
      <c r="O137" s="193">
        <f t="shared" si="26"/>
        <v>5.82</v>
      </c>
      <c r="P137" s="218"/>
    </row>
    <row r="138" s="2" customFormat="1" ht="20" customHeight="1" outlineLevel="2" spans="1:16">
      <c r="A138" s="191">
        <v>5</v>
      </c>
      <c r="B138" s="192" t="s">
        <v>380</v>
      </c>
      <c r="C138" s="192" t="s">
        <v>887</v>
      </c>
      <c r="D138" s="193" t="s">
        <v>264</v>
      </c>
      <c r="E138" s="193" t="s">
        <v>854</v>
      </c>
      <c r="F138" s="56">
        <v>33.94</v>
      </c>
      <c r="G138" s="195">
        <v>0</v>
      </c>
      <c r="H138" s="196">
        <f t="shared" si="24"/>
        <v>-0.03</v>
      </c>
      <c r="I138" s="56">
        <f t="shared" si="34"/>
        <v>32.9218</v>
      </c>
      <c r="J138" s="215">
        <f t="shared" si="25"/>
        <v>1</v>
      </c>
      <c r="K138" s="56">
        <f t="shared" si="35"/>
        <v>32.9218</v>
      </c>
      <c r="L138" s="193" t="s">
        <v>855</v>
      </c>
      <c r="M138" s="226"/>
      <c r="N138" s="217" t="str">
        <f t="shared" si="36"/>
        <v>镀锌钢管 声测管:φ57mm×3mm</v>
      </c>
      <c r="O138" s="193">
        <f t="shared" si="26"/>
        <v>32.9218</v>
      </c>
      <c r="P138" s="218"/>
    </row>
    <row r="139" s="2" customFormat="1" ht="20" customHeight="1" outlineLevel="2" spans="1:16">
      <c r="A139" s="191">
        <v>6</v>
      </c>
      <c r="B139" s="192" t="s">
        <v>357</v>
      </c>
      <c r="C139" s="192" t="s">
        <v>888</v>
      </c>
      <c r="D139" s="229" t="s">
        <v>232</v>
      </c>
      <c r="E139" s="193" t="s">
        <v>854</v>
      </c>
      <c r="F139" s="56">
        <v>4159</v>
      </c>
      <c r="G139" s="195">
        <v>0</v>
      </c>
      <c r="H139" s="196">
        <f t="shared" si="24"/>
        <v>-0.03</v>
      </c>
      <c r="I139" s="56">
        <f t="shared" si="34"/>
        <v>4034.23</v>
      </c>
      <c r="J139" s="215">
        <f t="shared" si="25"/>
        <v>1</v>
      </c>
      <c r="K139" s="56">
        <f t="shared" si="35"/>
        <v>4034.23</v>
      </c>
      <c r="L139" s="193" t="s">
        <v>855</v>
      </c>
      <c r="M139" s="226"/>
      <c r="N139" s="217" t="str">
        <f t="shared" si="36"/>
        <v>钢护筒 综合考虑</v>
      </c>
      <c r="O139" s="193">
        <f t="shared" si="26"/>
        <v>4034.23</v>
      </c>
      <c r="P139" s="218"/>
    </row>
    <row r="140" s="2" customFormat="1" ht="20" customHeight="1" outlineLevel="2" spans="1:16">
      <c r="A140" s="191">
        <v>7</v>
      </c>
      <c r="B140" s="192" t="s">
        <v>889</v>
      </c>
      <c r="C140" s="192" t="s">
        <v>890</v>
      </c>
      <c r="D140" s="193" t="s">
        <v>232</v>
      </c>
      <c r="E140" s="193" t="s">
        <v>817</v>
      </c>
      <c r="F140" s="194">
        <v>3728.68</v>
      </c>
      <c r="G140" s="195">
        <v>0</v>
      </c>
      <c r="H140" s="196">
        <f t="shared" ref="H140:H166" si="37">$H$5</f>
        <v>-0.03</v>
      </c>
      <c r="I140" s="56">
        <f t="shared" si="34"/>
        <v>3616.8196</v>
      </c>
      <c r="J140" s="215">
        <f t="shared" ref="J140:J166" si="38">$J$4</f>
        <v>1</v>
      </c>
      <c r="K140" s="56">
        <f t="shared" si="35"/>
        <v>3616.8196</v>
      </c>
      <c r="L140" s="193" t="s">
        <v>818</v>
      </c>
      <c r="M140" s="220" t="s">
        <v>891</v>
      </c>
      <c r="N140" s="217" t="str">
        <f t="shared" si="36"/>
        <v>方  钢 □12--14</v>
      </c>
      <c r="O140" s="193">
        <f t="shared" ref="O140:O166" si="39">K140</f>
        <v>3616.8196</v>
      </c>
      <c r="P140" s="218"/>
    </row>
    <row r="141" s="2" customFormat="1" ht="20" customHeight="1" outlineLevel="2" spans="1:16">
      <c r="A141" s="191">
        <v>8</v>
      </c>
      <c r="B141" s="192"/>
      <c r="C141" s="192" t="s">
        <v>892</v>
      </c>
      <c r="D141" s="193" t="s">
        <v>232</v>
      </c>
      <c r="E141" s="193" t="s">
        <v>817</v>
      </c>
      <c r="F141" s="194">
        <v>3714.68</v>
      </c>
      <c r="G141" s="195">
        <v>0</v>
      </c>
      <c r="H141" s="196">
        <f t="shared" si="37"/>
        <v>-0.03</v>
      </c>
      <c r="I141" s="56">
        <f t="shared" si="34"/>
        <v>3603.2396</v>
      </c>
      <c r="J141" s="215">
        <f t="shared" si="38"/>
        <v>1</v>
      </c>
      <c r="K141" s="56">
        <f t="shared" si="35"/>
        <v>3603.2396</v>
      </c>
      <c r="L141" s="193" t="s">
        <v>818</v>
      </c>
      <c r="M141" s="220"/>
      <c r="N141" s="217" t="str">
        <f t="shared" si="36"/>
        <v> □16--18</v>
      </c>
      <c r="O141" s="193">
        <f t="shared" si="39"/>
        <v>3603.2396</v>
      </c>
      <c r="P141" s="218"/>
    </row>
    <row r="142" s="2" customFormat="1" ht="20" customHeight="1" outlineLevel="2" spans="1:16">
      <c r="A142" s="191">
        <v>9</v>
      </c>
      <c r="B142" s="192" t="s">
        <v>893</v>
      </c>
      <c r="C142" s="192" t="s">
        <v>894</v>
      </c>
      <c r="D142" s="193" t="s">
        <v>232</v>
      </c>
      <c r="E142" s="193" t="s">
        <v>817</v>
      </c>
      <c r="F142" s="194">
        <v>3544.81</v>
      </c>
      <c r="G142" s="195">
        <v>0</v>
      </c>
      <c r="H142" s="196">
        <f t="shared" si="37"/>
        <v>-0.03</v>
      </c>
      <c r="I142" s="56">
        <f t="shared" si="34"/>
        <v>3438.4657</v>
      </c>
      <c r="J142" s="215">
        <f t="shared" si="38"/>
        <v>1</v>
      </c>
      <c r="K142" s="56">
        <f t="shared" si="35"/>
        <v>3438.4657</v>
      </c>
      <c r="L142" s="193" t="s">
        <v>818</v>
      </c>
      <c r="M142" s="220"/>
      <c r="N142" s="217" t="str">
        <f t="shared" si="36"/>
        <v>扁  钢 10--100×3--8</v>
      </c>
      <c r="O142" s="193">
        <f t="shared" si="39"/>
        <v>3438.4657</v>
      </c>
      <c r="P142" s="218"/>
    </row>
    <row r="143" s="2" customFormat="1" ht="20" customHeight="1" outlineLevel="1" spans="1:16">
      <c r="A143" s="191">
        <v>10</v>
      </c>
      <c r="B143" s="192" t="s">
        <v>895</v>
      </c>
      <c r="C143" s="192" t="s">
        <v>896</v>
      </c>
      <c r="D143" s="193" t="s">
        <v>232</v>
      </c>
      <c r="E143" s="193" t="s">
        <v>817</v>
      </c>
      <c r="F143" s="194">
        <v>3339.16</v>
      </c>
      <c r="G143" s="195">
        <v>0</v>
      </c>
      <c r="H143" s="196">
        <f t="shared" si="37"/>
        <v>-0.03</v>
      </c>
      <c r="I143" s="56">
        <f t="shared" si="34"/>
        <v>3238.9852</v>
      </c>
      <c r="J143" s="215">
        <f t="shared" si="38"/>
        <v>1</v>
      </c>
      <c r="K143" s="56">
        <f t="shared" si="35"/>
        <v>3238.9852</v>
      </c>
      <c r="L143" s="193" t="s">
        <v>818</v>
      </c>
      <c r="M143" s="220"/>
      <c r="N143" s="217" t="str">
        <f t="shared" ref="N143:N146" si="40">_xlfn.CONCAT($B$143," ",C143)</f>
        <v>等边角钢 20--28×3--5</v>
      </c>
      <c r="O143" s="193">
        <f t="shared" si="39"/>
        <v>3238.9852</v>
      </c>
      <c r="P143" s="218"/>
    </row>
    <row r="144" s="2" customFormat="1" ht="20" customHeight="1" outlineLevel="1" spans="1:16">
      <c r="A144" s="191">
        <v>11</v>
      </c>
      <c r="B144" s="192"/>
      <c r="C144" s="192" t="s">
        <v>897</v>
      </c>
      <c r="D144" s="193" t="s">
        <v>232</v>
      </c>
      <c r="E144" s="193" t="s">
        <v>817</v>
      </c>
      <c r="F144" s="194">
        <v>3309.27</v>
      </c>
      <c r="G144" s="195">
        <v>0</v>
      </c>
      <c r="H144" s="196">
        <f t="shared" si="37"/>
        <v>-0.03</v>
      </c>
      <c r="I144" s="56">
        <f t="shared" si="34"/>
        <v>3209.9919</v>
      </c>
      <c r="J144" s="215">
        <f t="shared" si="38"/>
        <v>1</v>
      </c>
      <c r="K144" s="56">
        <f t="shared" si="35"/>
        <v>3209.9919</v>
      </c>
      <c r="L144" s="193" t="s">
        <v>818</v>
      </c>
      <c r="M144" s="220"/>
      <c r="N144" s="217" t="str">
        <f t="shared" si="40"/>
        <v>等边角钢 30--36×3--5</v>
      </c>
      <c r="O144" s="193">
        <f t="shared" si="39"/>
        <v>3209.9919</v>
      </c>
      <c r="P144" s="218"/>
    </row>
    <row r="145" s="2" customFormat="1" ht="20" customHeight="1" outlineLevel="1" spans="1:16">
      <c r="A145" s="191">
        <v>12</v>
      </c>
      <c r="B145" s="192"/>
      <c r="C145" s="192" t="s">
        <v>898</v>
      </c>
      <c r="D145" s="193" t="s">
        <v>232</v>
      </c>
      <c r="E145" s="193" t="s">
        <v>817</v>
      </c>
      <c r="F145" s="194">
        <v>3261.86</v>
      </c>
      <c r="G145" s="195">
        <v>0</v>
      </c>
      <c r="H145" s="196">
        <f t="shared" si="37"/>
        <v>-0.03</v>
      </c>
      <c r="I145" s="56">
        <f t="shared" si="34"/>
        <v>3164.0042</v>
      </c>
      <c r="J145" s="215">
        <f t="shared" si="38"/>
        <v>1</v>
      </c>
      <c r="K145" s="56">
        <f t="shared" si="35"/>
        <v>3164.0042</v>
      </c>
      <c r="L145" s="193" t="s">
        <v>818</v>
      </c>
      <c r="M145" s="220"/>
      <c r="N145" s="217" t="str">
        <f t="shared" si="40"/>
        <v>等边角钢 40--70×3--5</v>
      </c>
      <c r="O145" s="193">
        <f t="shared" si="39"/>
        <v>3164.0042</v>
      </c>
      <c r="P145" s="218"/>
    </row>
    <row r="146" s="2" customFormat="1" ht="20" customHeight="1" outlineLevel="1" spans="1:16">
      <c r="A146" s="191">
        <v>13</v>
      </c>
      <c r="B146" s="192"/>
      <c r="C146" s="192" t="s">
        <v>899</v>
      </c>
      <c r="D146" s="193" t="s">
        <v>232</v>
      </c>
      <c r="E146" s="193" t="s">
        <v>817</v>
      </c>
      <c r="F146" s="194">
        <v>3370.7</v>
      </c>
      <c r="G146" s="195">
        <v>0</v>
      </c>
      <c r="H146" s="196">
        <f t="shared" si="37"/>
        <v>-0.03</v>
      </c>
      <c r="I146" s="56">
        <f t="shared" si="34"/>
        <v>3269.579</v>
      </c>
      <c r="J146" s="215">
        <f t="shared" si="38"/>
        <v>1</v>
      </c>
      <c r="K146" s="56">
        <f t="shared" si="35"/>
        <v>3269.579</v>
      </c>
      <c r="L146" s="193" t="s">
        <v>818</v>
      </c>
      <c r="M146" s="220"/>
      <c r="N146" s="217" t="str">
        <f t="shared" si="40"/>
        <v>等边角钢 75--200×4--20</v>
      </c>
      <c r="O146" s="193">
        <f t="shared" si="39"/>
        <v>3269.579</v>
      </c>
      <c r="P146" s="218"/>
    </row>
    <row r="147" s="2" customFormat="1" ht="20" customHeight="1" outlineLevel="1" spans="1:16">
      <c r="A147" s="191">
        <v>14</v>
      </c>
      <c r="B147" s="192" t="s">
        <v>900</v>
      </c>
      <c r="C147" s="192" t="s">
        <v>901</v>
      </c>
      <c r="D147" s="193" t="s">
        <v>232</v>
      </c>
      <c r="E147" s="193" t="s">
        <v>817</v>
      </c>
      <c r="F147" s="194">
        <v>3337.96</v>
      </c>
      <c r="G147" s="195">
        <v>0</v>
      </c>
      <c r="H147" s="196">
        <f t="shared" si="37"/>
        <v>-0.03</v>
      </c>
      <c r="I147" s="56">
        <f t="shared" si="34"/>
        <v>3237.8212</v>
      </c>
      <c r="J147" s="215">
        <f t="shared" si="38"/>
        <v>1</v>
      </c>
      <c r="K147" s="56">
        <f t="shared" si="35"/>
        <v>3237.8212</v>
      </c>
      <c r="L147" s="193" t="s">
        <v>818</v>
      </c>
      <c r="M147" s="220"/>
      <c r="N147" s="217" t="str">
        <f>_xlfn.CONCAT(B147," ",C147)</f>
        <v>不等边角钢 边长﹤100</v>
      </c>
      <c r="O147" s="193">
        <f t="shared" si="39"/>
        <v>3237.8212</v>
      </c>
      <c r="P147" s="218"/>
    </row>
    <row r="148" s="2" customFormat="1" ht="20" customHeight="1" outlineLevel="1" spans="1:16">
      <c r="A148" s="191">
        <v>15</v>
      </c>
      <c r="B148" s="192" t="s">
        <v>902</v>
      </c>
      <c r="C148" s="192" t="s">
        <v>903</v>
      </c>
      <c r="D148" s="193" t="s">
        <v>232</v>
      </c>
      <c r="E148" s="193" t="s">
        <v>817</v>
      </c>
      <c r="F148" s="194">
        <v>3189.15</v>
      </c>
      <c r="G148" s="195">
        <v>0</v>
      </c>
      <c r="H148" s="196">
        <f t="shared" si="37"/>
        <v>-0.03</v>
      </c>
      <c r="I148" s="56">
        <f t="shared" si="34"/>
        <v>3093.4755</v>
      </c>
      <c r="J148" s="215">
        <f t="shared" si="38"/>
        <v>1</v>
      </c>
      <c r="K148" s="56">
        <f t="shared" si="35"/>
        <v>3093.4755</v>
      </c>
      <c r="L148" s="193" t="s">
        <v>818</v>
      </c>
      <c r="M148" s="220"/>
      <c r="N148" s="217" t="str">
        <f t="shared" ref="N148:N152" si="41">_xlfn.CONCAT($B$148," ",C148)</f>
        <v>工字钢 #10--11</v>
      </c>
      <c r="O148" s="193">
        <f t="shared" si="39"/>
        <v>3093.4755</v>
      </c>
      <c r="P148" s="218"/>
    </row>
    <row r="149" s="2" customFormat="1" ht="20" customHeight="1" outlineLevel="1" spans="1:16">
      <c r="A149" s="191">
        <v>16</v>
      </c>
      <c r="B149" s="192"/>
      <c r="C149" s="192" t="s">
        <v>904</v>
      </c>
      <c r="D149" s="193" t="s">
        <v>232</v>
      </c>
      <c r="E149" s="193" t="s">
        <v>817</v>
      </c>
      <c r="F149" s="194">
        <v>3249.59</v>
      </c>
      <c r="G149" s="195">
        <v>0</v>
      </c>
      <c r="H149" s="196">
        <f t="shared" si="37"/>
        <v>-0.03</v>
      </c>
      <c r="I149" s="56">
        <f t="shared" si="34"/>
        <v>3152.1023</v>
      </c>
      <c r="J149" s="215">
        <f t="shared" si="38"/>
        <v>1</v>
      </c>
      <c r="K149" s="56">
        <f t="shared" si="35"/>
        <v>3152.1023</v>
      </c>
      <c r="L149" s="193" t="s">
        <v>818</v>
      </c>
      <c r="M149" s="220"/>
      <c r="N149" s="217" t="str">
        <f t="shared" si="41"/>
        <v>工字钢 #12--16</v>
      </c>
      <c r="O149" s="193">
        <f t="shared" si="39"/>
        <v>3152.1023</v>
      </c>
      <c r="P149" s="218"/>
    </row>
    <row r="150" s="2" customFormat="1" ht="20" customHeight="1" outlineLevel="1" spans="1:16">
      <c r="A150" s="191">
        <v>17</v>
      </c>
      <c r="B150" s="192"/>
      <c r="C150" s="192" t="s">
        <v>905</v>
      </c>
      <c r="D150" s="193" t="s">
        <v>232</v>
      </c>
      <c r="E150" s="193" t="s">
        <v>817</v>
      </c>
      <c r="F150" s="194">
        <v>3305.85</v>
      </c>
      <c r="G150" s="195">
        <v>0</v>
      </c>
      <c r="H150" s="196">
        <f t="shared" si="37"/>
        <v>-0.03</v>
      </c>
      <c r="I150" s="56">
        <f t="shared" si="34"/>
        <v>3206.6745</v>
      </c>
      <c r="J150" s="215">
        <f t="shared" si="38"/>
        <v>1</v>
      </c>
      <c r="K150" s="56">
        <f t="shared" si="35"/>
        <v>3206.6745</v>
      </c>
      <c r="L150" s="193" t="s">
        <v>818</v>
      </c>
      <c r="M150" s="220"/>
      <c r="N150" s="217" t="str">
        <f t="shared" si="41"/>
        <v>工字钢 #18--24</v>
      </c>
      <c r="O150" s="193">
        <f t="shared" si="39"/>
        <v>3206.6745</v>
      </c>
      <c r="P150" s="218"/>
    </row>
    <row r="151" s="2" customFormat="1" ht="20" customHeight="1" outlineLevel="1" spans="1:16">
      <c r="A151" s="191">
        <v>18</v>
      </c>
      <c r="B151" s="192"/>
      <c r="C151" s="192" t="s">
        <v>906</v>
      </c>
      <c r="D151" s="193" t="s">
        <v>232</v>
      </c>
      <c r="E151" s="193" t="s">
        <v>817</v>
      </c>
      <c r="F151" s="194">
        <v>3328.82</v>
      </c>
      <c r="G151" s="195">
        <v>0</v>
      </c>
      <c r="H151" s="196">
        <f t="shared" si="37"/>
        <v>-0.03</v>
      </c>
      <c r="I151" s="56">
        <f t="shared" si="34"/>
        <v>3228.9554</v>
      </c>
      <c r="J151" s="215">
        <f t="shared" si="38"/>
        <v>1</v>
      </c>
      <c r="K151" s="56">
        <f t="shared" si="35"/>
        <v>3228.9554</v>
      </c>
      <c r="L151" s="193" t="s">
        <v>818</v>
      </c>
      <c r="M151" s="220"/>
      <c r="N151" s="217" t="str">
        <f t="shared" si="41"/>
        <v>工字钢 #25--36</v>
      </c>
      <c r="O151" s="193">
        <f t="shared" si="39"/>
        <v>3228.9554</v>
      </c>
      <c r="P151" s="218"/>
    </row>
    <row r="152" s="2" customFormat="1" ht="20" customHeight="1" outlineLevel="1" spans="1:16">
      <c r="A152" s="191">
        <v>19</v>
      </c>
      <c r="B152" s="192"/>
      <c r="C152" s="192" t="s">
        <v>907</v>
      </c>
      <c r="D152" s="193" t="s">
        <v>232</v>
      </c>
      <c r="E152" s="193" t="s">
        <v>817</v>
      </c>
      <c r="F152" s="194">
        <v>3406</v>
      </c>
      <c r="G152" s="195">
        <v>0</v>
      </c>
      <c r="H152" s="196">
        <f t="shared" si="37"/>
        <v>-0.03</v>
      </c>
      <c r="I152" s="56">
        <f t="shared" si="34"/>
        <v>3303.82</v>
      </c>
      <c r="J152" s="215">
        <f t="shared" si="38"/>
        <v>1</v>
      </c>
      <c r="K152" s="56">
        <f t="shared" si="35"/>
        <v>3303.82</v>
      </c>
      <c r="L152" s="193" t="s">
        <v>818</v>
      </c>
      <c r="M152" s="220"/>
      <c r="N152" s="217" t="str">
        <f t="shared" si="41"/>
        <v>工字钢 #40--65</v>
      </c>
      <c r="O152" s="193">
        <f t="shared" si="39"/>
        <v>3303.82</v>
      </c>
      <c r="P152" s="218"/>
    </row>
    <row r="153" s="2" customFormat="1" ht="20" customHeight="1" outlineLevel="1" spans="1:16">
      <c r="A153" s="191">
        <v>20</v>
      </c>
      <c r="B153" s="192" t="s">
        <v>908</v>
      </c>
      <c r="C153" s="192" t="s">
        <v>909</v>
      </c>
      <c r="D153" s="193" t="s">
        <v>232</v>
      </c>
      <c r="E153" s="193" t="s">
        <v>817</v>
      </c>
      <c r="F153" s="194">
        <v>3247.56</v>
      </c>
      <c r="G153" s="195">
        <v>0</v>
      </c>
      <c r="H153" s="196">
        <f t="shared" si="37"/>
        <v>-0.03</v>
      </c>
      <c r="I153" s="56">
        <f t="shared" si="34"/>
        <v>3150.1332</v>
      </c>
      <c r="J153" s="215">
        <f t="shared" si="38"/>
        <v>1</v>
      </c>
      <c r="K153" s="56">
        <f t="shared" si="35"/>
        <v>3150.1332</v>
      </c>
      <c r="L153" s="193" t="s">
        <v>818</v>
      </c>
      <c r="M153" s="220"/>
      <c r="N153" s="217" t="str">
        <f t="shared" ref="N153:N155" si="42">_xlfn.CONCAT($B$153," ",C153)</f>
        <v>H型钢 高度（H）﹤300</v>
      </c>
      <c r="O153" s="193">
        <f t="shared" si="39"/>
        <v>3150.1332</v>
      </c>
      <c r="P153" s="218"/>
    </row>
    <row r="154" s="2" customFormat="1" ht="20" customHeight="1" outlineLevel="1" spans="1:16">
      <c r="A154" s="191">
        <v>21</v>
      </c>
      <c r="B154" s="192"/>
      <c r="C154" s="192" t="s">
        <v>910</v>
      </c>
      <c r="D154" s="193" t="s">
        <v>232</v>
      </c>
      <c r="E154" s="193" t="s">
        <v>817</v>
      </c>
      <c r="F154" s="194">
        <v>3276.25</v>
      </c>
      <c r="G154" s="195">
        <v>0</v>
      </c>
      <c r="H154" s="196">
        <f t="shared" si="37"/>
        <v>-0.03</v>
      </c>
      <c r="I154" s="56">
        <f t="shared" si="34"/>
        <v>3177.9625</v>
      </c>
      <c r="J154" s="215">
        <f t="shared" si="38"/>
        <v>1</v>
      </c>
      <c r="K154" s="56">
        <f t="shared" si="35"/>
        <v>3177.9625</v>
      </c>
      <c r="L154" s="193" t="s">
        <v>818</v>
      </c>
      <c r="M154" s="220"/>
      <c r="N154" s="217" t="str">
        <f t="shared" si="42"/>
        <v>H型钢 高度（H）300--500</v>
      </c>
      <c r="O154" s="193">
        <f t="shared" si="39"/>
        <v>3177.9625</v>
      </c>
      <c r="P154" s="218"/>
    </row>
    <row r="155" s="2" customFormat="1" ht="20" customHeight="1" outlineLevel="1" spans="1:16">
      <c r="A155" s="191">
        <v>22</v>
      </c>
      <c r="B155" s="192"/>
      <c r="C155" s="192" t="s">
        <v>911</v>
      </c>
      <c r="D155" s="193" t="s">
        <v>232</v>
      </c>
      <c r="E155" s="193" t="s">
        <v>817</v>
      </c>
      <c r="F155" s="194">
        <v>3317.13</v>
      </c>
      <c r="G155" s="195">
        <v>0</v>
      </c>
      <c r="H155" s="196">
        <f t="shared" si="37"/>
        <v>-0.03</v>
      </c>
      <c r="I155" s="56">
        <f t="shared" si="34"/>
        <v>3217.6161</v>
      </c>
      <c r="J155" s="215">
        <f t="shared" si="38"/>
        <v>1</v>
      </c>
      <c r="K155" s="56">
        <f t="shared" si="35"/>
        <v>3217.6161</v>
      </c>
      <c r="L155" s="193" t="s">
        <v>818</v>
      </c>
      <c r="M155" s="220"/>
      <c r="N155" s="217" t="str">
        <f t="shared" si="42"/>
        <v>H型钢 高度（H）﹥500</v>
      </c>
      <c r="O155" s="193">
        <f t="shared" si="39"/>
        <v>3217.6161</v>
      </c>
      <c r="P155" s="218"/>
    </row>
    <row r="156" s="2" customFormat="1" ht="20" customHeight="1" outlineLevel="1" spans="1:16">
      <c r="A156" s="191">
        <v>23</v>
      </c>
      <c r="B156" s="192" t="s">
        <v>912</v>
      </c>
      <c r="C156" s="192" t="s">
        <v>913</v>
      </c>
      <c r="D156" s="193" t="s">
        <v>232</v>
      </c>
      <c r="E156" s="193" t="s">
        <v>817</v>
      </c>
      <c r="F156" s="194">
        <v>3340.45</v>
      </c>
      <c r="G156" s="195">
        <v>0</v>
      </c>
      <c r="H156" s="196">
        <f t="shared" si="37"/>
        <v>-0.03</v>
      </c>
      <c r="I156" s="56">
        <f t="shared" si="34"/>
        <v>3240.2365</v>
      </c>
      <c r="J156" s="215">
        <f t="shared" si="38"/>
        <v>1</v>
      </c>
      <c r="K156" s="56">
        <f t="shared" si="35"/>
        <v>3240.2365</v>
      </c>
      <c r="L156" s="193" t="s">
        <v>818</v>
      </c>
      <c r="M156" s="220"/>
      <c r="N156" s="217" t="str">
        <f t="shared" ref="N156:N161" si="43">_xlfn.CONCAT($B$156," ",C156)</f>
        <v>槽  钢 #5--6.5</v>
      </c>
      <c r="O156" s="193">
        <f t="shared" si="39"/>
        <v>3240.2365</v>
      </c>
      <c r="P156" s="218"/>
    </row>
    <row r="157" s="2" customFormat="1" ht="20" customHeight="1" outlineLevel="1" spans="1:16">
      <c r="A157" s="191">
        <v>24</v>
      </c>
      <c r="B157" s="192"/>
      <c r="C157" s="192" t="s">
        <v>914</v>
      </c>
      <c r="D157" s="193" t="s">
        <v>232</v>
      </c>
      <c r="E157" s="193" t="s">
        <v>817</v>
      </c>
      <c r="F157" s="194">
        <v>3191.4</v>
      </c>
      <c r="G157" s="195">
        <v>0</v>
      </c>
      <c r="H157" s="196">
        <f t="shared" si="37"/>
        <v>-0.03</v>
      </c>
      <c r="I157" s="56">
        <f t="shared" si="34"/>
        <v>3095.658</v>
      </c>
      <c r="J157" s="215">
        <f t="shared" si="38"/>
        <v>1</v>
      </c>
      <c r="K157" s="56">
        <f t="shared" si="35"/>
        <v>3095.658</v>
      </c>
      <c r="L157" s="193" t="s">
        <v>818</v>
      </c>
      <c r="M157" s="220"/>
      <c r="N157" s="217" t="str">
        <f t="shared" si="43"/>
        <v>槽  钢 #8--11</v>
      </c>
      <c r="O157" s="193">
        <f t="shared" si="39"/>
        <v>3095.658</v>
      </c>
      <c r="P157" s="218"/>
    </row>
    <row r="158" s="2" customFormat="1" ht="20" customHeight="1" outlineLevel="1" spans="1:16">
      <c r="A158" s="191">
        <v>25</v>
      </c>
      <c r="B158" s="192"/>
      <c r="C158" s="192" t="s">
        <v>904</v>
      </c>
      <c r="D158" s="193" t="s">
        <v>232</v>
      </c>
      <c r="E158" s="193" t="s">
        <v>817</v>
      </c>
      <c r="F158" s="194">
        <v>3269.21</v>
      </c>
      <c r="G158" s="195">
        <v>0</v>
      </c>
      <c r="H158" s="196">
        <f t="shared" si="37"/>
        <v>-0.03</v>
      </c>
      <c r="I158" s="56">
        <f t="shared" si="34"/>
        <v>3171.1337</v>
      </c>
      <c r="J158" s="215">
        <f t="shared" si="38"/>
        <v>1</v>
      </c>
      <c r="K158" s="56">
        <f t="shared" si="35"/>
        <v>3171.1337</v>
      </c>
      <c r="L158" s="193" t="s">
        <v>818</v>
      </c>
      <c r="M158" s="220"/>
      <c r="N158" s="217" t="str">
        <f t="shared" si="43"/>
        <v>槽  钢 #12--16</v>
      </c>
      <c r="O158" s="193">
        <f t="shared" si="39"/>
        <v>3171.1337</v>
      </c>
      <c r="P158" s="218"/>
    </row>
    <row r="159" s="2" customFormat="1" ht="20" customHeight="1" outlineLevel="1" spans="1:16">
      <c r="A159" s="191">
        <v>26</v>
      </c>
      <c r="B159" s="192"/>
      <c r="C159" s="192" t="s">
        <v>905</v>
      </c>
      <c r="D159" s="193" t="s">
        <v>232</v>
      </c>
      <c r="E159" s="193" t="s">
        <v>817</v>
      </c>
      <c r="F159" s="194">
        <v>3339.91</v>
      </c>
      <c r="G159" s="195">
        <v>0</v>
      </c>
      <c r="H159" s="196">
        <f t="shared" si="37"/>
        <v>-0.03</v>
      </c>
      <c r="I159" s="56">
        <f t="shared" si="34"/>
        <v>3239.7127</v>
      </c>
      <c r="J159" s="215">
        <f t="shared" si="38"/>
        <v>1</v>
      </c>
      <c r="K159" s="56">
        <f t="shared" si="35"/>
        <v>3239.7127</v>
      </c>
      <c r="L159" s="193" t="s">
        <v>818</v>
      </c>
      <c r="M159" s="220"/>
      <c r="N159" s="217" t="str">
        <f t="shared" si="43"/>
        <v>槽  钢 #18--24</v>
      </c>
      <c r="O159" s="193">
        <f t="shared" si="39"/>
        <v>3239.7127</v>
      </c>
      <c r="P159" s="218"/>
    </row>
    <row r="160" s="2" customFormat="1" ht="20" customHeight="1" outlineLevel="1" spans="1:16">
      <c r="A160" s="191">
        <v>27</v>
      </c>
      <c r="B160" s="192"/>
      <c r="C160" s="192" t="s">
        <v>915</v>
      </c>
      <c r="D160" s="193" t="s">
        <v>232</v>
      </c>
      <c r="E160" s="193" t="s">
        <v>817</v>
      </c>
      <c r="F160" s="194">
        <v>3293.31</v>
      </c>
      <c r="G160" s="195">
        <v>0</v>
      </c>
      <c r="H160" s="196">
        <f t="shared" si="37"/>
        <v>-0.03</v>
      </c>
      <c r="I160" s="56">
        <f t="shared" si="34"/>
        <v>3194.5107</v>
      </c>
      <c r="J160" s="215">
        <f t="shared" si="38"/>
        <v>1</v>
      </c>
      <c r="K160" s="56">
        <f t="shared" si="35"/>
        <v>3194.5107</v>
      </c>
      <c r="L160" s="193" t="s">
        <v>818</v>
      </c>
      <c r="M160" s="220"/>
      <c r="N160" s="217" t="str">
        <f t="shared" si="43"/>
        <v>槽  钢 #25--30</v>
      </c>
      <c r="O160" s="193">
        <f t="shared" si="39"/>
        <v>3194.5107</v>
      </c>
      <c r="P160" s="218"/>
    </row>
    <row r="161" s="2" customFormat="1" ht="20" customHeight="1" outlineLevel="1" spans="1:16">
      <c r="A161" s="191">
        <v>28</v>
      </c>
      <c r="B161" s="192"/>
      <c r="C161" s="192" t="s">
        <v>916</v>
      </c>
      <c r="D161" s="193" t="s">
        <v>232</v>
      </c>
      <c r="E161" s="193" t="s">
        <v>817</v>
      </c>
      <c r="F161" s="194">
        <v>3503.89</v>
      </c>
      <c r="G161" s="195">
        <v>0</v>
      </c>
      <c r="H161" s="196">
        <f t="shared" si="37"/>
        <v>-0.03</v>
      </c>
      <c r="I161" s="56">
        <f t="shared" si="34"/>
        <v>3398.7733</v>
      </c>
      <c r="J161" s="215">
        <f t="shared" si="38"/>
        <v>1</v>
      </c>
      <c r="K161" s="56">
        <f t="shared" si="35"/>
        <v>3398.7733</v>
      </c>
      <c r="L161" s="193" t="s">
        <v>818</v>
      </c>
      <c r="M161" s="220"/>
      <c r="N161" s="217" t="str">
        <f t="shared" si="43"/>
        <v>槽  钢 #32--40</v>
      </c>
      <c r="O161" s="193">
        <f t="shared" si="39"/>
        <v>3398.7733</v>
      </c>
      <c r="P161" s="218"/>
    </row>
    <row r="162" s="3" customFormat="1" ht="20" customHeight="1" spans="1:16">
      <c r="A162" s="185" t="s">
        <v>917</v>
      </c>
      <c r="B162" s="186" t="s">
        <v>918</v>
      </c>
      <c r="C162" s="186"/>
      <c r="D162" s="187"/>
      <c r="E162" s="188"/>
      <c r="F162" s="53"/>
      <c r="G162" s="188"/>
      <c r="H162" s="196">
        <f t="shared" si="37"/>
        <v>-0.03</v>
      </c>
      <c r="I162" s="210"/>
      <c r="J162" s="211">
        <f t="shared" si="38"/>
        <v>1</v>
      </c>
      <c r="K162" s="53"/>
      <c r="L162" s="187" t="s">
        <v>814</v>
      </c>
      <c r="M162" s="212"/>
      <c r="N162" s="213"/>
      <c r="O162" s="187">
        <f t="shared" si="39"/>
        <v>0</v>
      </c>
      <c r="P162" s="214"/>
    </row>
    <row r="163" s="2" customFormat="1" ht="20" customHeight="1" outlineLevel="1" spans="1:16">
      <c r="A163" s="191">
        <v>1</v>
      </c>
      <c r="B163" s="192" t="s">
        <v>919</v>
      </c>
      <c r="C163" s="192" t="s">
        <v>920</v>
      </c>
      <c r="D163" s="193" t="s">
        <v>264</v>
      </c>
      <c r="E163" s="230" t="s">
        <v>817</v>
      </c>
      <c r="F163" s="56">
        <v>5.17</v>
      </c>
      <c r="G163" s="195">
        <v>0</v>
      </c>
      <c r="H163" s="196">
        <f t="shared" si="37"/>
        <v>-0.03</v>
      </c>
      <c r="I163" s="56">
        <f>F163*(1+G163)*(1+H163)</f>
        <v>5.0149</v>
      </c>
      <c r="J163" s="215">
        <f t="shared" si="38"/>
        <v>1</v>
      </c>
      <c r="K163" s="56">
        <f>I163*J163</f>
        <v>5.0149</v>
      </c>
      <c r="L163" s="193" t="s">
        <v>855</v>
      </c>
      <c r="M163" s="226"/>
      <c r="N163" s="217" t="str">
        <f>_xlfn.CONCAT(B163," ",C163)</f>
        <v>PVC排水管 φ50</v>
      </c>
      <c r="O163" s="193">
        <f t="shared" si="39"/>
        <v>5.0149</v>
      </c>
      <c r="P163" s="218"/>
    </row>
    <row r="164" s="2" customFormat="1" ht="20" customHeight="1" outlineLevel="1" spans="1:16">
      <c r="A164" s="191">
        <v>2</v>
      </c>
      <c r="B164" s="192" t="s">
        <v>228</v>
      </c>
      <c r="C164" s="192" t="s">
        <v>710</v>
      </c>
      <c r="D164" s="193" t="s">
        <v>136</v>
      </c>
      <c r="E164" s="193" t="s">
        <v>854</v>
      </c>
      <c r="F164" s="56">
        <v>32</v>
      </c>
      <c r="G164" s="195">
        <v>0</v>
      </c>
      <c r="H164" s="196">
        <f t="shared" si="37"/>
        <v>-0.03</v>
      </c>
      <c r="I164" s="56">
        <f>F164*(1+G164)*(1+H164)</f>
        <v>31.04</v>
      </c>
      <c r="J164" s="215">
        <f t="shared" si="38"/>
        <v>1</v>
      </c>
      <c r="K164" s="56">
        <f>I164*J164</f>
        <v>31.04</v>
      </c>
      <c r="L164" s="193" t="s">
        <v>855</v>
      </c>
      <c r="M164" s="226"/>
      <c r="N164" s="217" t="str">
        <f>_xlfn.CONCAT(B164)</f>
        <v>外购土</v>
      </c>
      <c r="O164" s="193">
        <f t="shared" si="39"/>
        <v>31.04</v>
      </c>
      <c r="P164" s="218"/>
    </row>
    <row r="165" s="1" customFormat="1" ht="20" customHeight="1" outlineLevel="1" spans="1:15">
      <c r="A165" s="191">
        <v>3</v>
      </c>
      <c r="B165" s="192" t="s">
        <v>921</v>
      </c>
      <c r="C165" s="192" t="s">
        <v>710</v>
      </c>
      <c r="D165" s="193" t="s">
        <v>149</v>
      </c>
      <c r="E165" s="193" t="s">
        <v>854</v>
      </c>
      <c r="F165" s="56">
        <v>13.95</v>
      </c>
      <c r="G165" s="195">
        <v>0</v>
      </c>
      <c r="H165" s="196">
        <f t="shared" si="37"/>
        <v>-0.03</v>
      </c>
      <c r="I165" s="56">
        <f>F165*(1+G165)*(1+H165)</f>
        <v>13.5315</v>
      </c>
      <c r="J165" s="215">
        <f t="shared" si="38"/>
        <v>1</v>
      </c>
      <c r="K165" s="56">
        <f>I165*J165</f>
        <v>13.5315</v>
      </c>
      <c r="L165" s="193" t="s">
        <v>855</v>
      </c>
      <c r="M165" s="226"/>
      <c r="N165" s="217" t="str">
        <f>_xlfn.CONCAT(B165)</f>
        <v>φ48×3.6钢管</v>
      </c>
      <c r="O165" s="193">
        <f t="shared" si="39"/>
        <v>13.5315</v>
      </c>
    </row>
    <row r="166" ht="20" customHeight="1" outlineLevel="1" spans="1:15">
      <c r="A166" s="191">
        <v>4</v>
      </c>
      <c r="B166" s="192" t="s">
        <v>922</v>
      </c>
      <c r="C166" s="192" t="s">
        <v>710</v>
      </c>
      <c r="D166" s="193" t="s">
        <v>136</v>
      </c>
      <c r="E166" s="193" t="s">
        <v>854</v>
      </c>
      <c r="F166" s="56">
        <v>888.75</v>
      </c>
      <c r="G166" s="195">
        <v>0</v>
      </c>
      <c r="H166" s="196">
        <f t="shared" si="37"/>
        <v>-0.03</v>
      </c>
      <c r="I166" s="56">
        <f>F166*(1+G166)*(1+H166)</f>
        <v>862.0875</v>
      </c>
      <c r="J166" s="215">
        <f t="shared" si="38"/>
        <v>1</v>
      </c>
      <c r="K166" s="56">
        <f>I166*J166</f>
        <v>862.0875</v>
      </c>
      <c r="L166" s="193" t="s">
        <v>855</v>
      </c>
      <c r="M166" s="226"/>
      <c r="N166" s="217" t="str">
        <f>_xlfn.CONCAT(B166)</f>
        <v>松杂原木</v>
      </c>
      <c r="O166" s="193">
        <f t="shared" si="39"/>
        <v>862.0875</v>
      </c>
    </row>
  </sheetData>
  <sheetProtection algorithmName="SHA-512" hashValue="Mxe4t+Gl38fbgdZsUGTnVIdgHdIOezzRQdRizcrIF23EwGc9TvU37aPjvi70OtRwmWlNPKu6VF5O15MU3eWK/Q==" saltValue="L6iIu0S+MZMwUx4IhEjwsQ==" spinCount="100000" sheet="1" autoFilter="0" pivotTables="0" objects="1"/>
  <autoFilter xmlns:etc="http://www.wps.cn/officeDocument/2017/etCustomData" ref="A4:P166" etc:filterBottomFollowUsedRange="0">
    <extLst/>
  </autoFilter>
  <mergeCells count="49">
    <mergeCell ref="A1:M1"/>
    <mergeCell ref="N1:O1"/>
    <mergeCell ref="A2:A4"/>
    <mergeCell ref="B2:B4"/>
    <mergeCell ref="B6:B16"/>
    <mergeCell ref="B17:B27"/>
    <mergeCell ref="B28:B36"/>
    <mergeCell ref="B37:B45"/>
    <mergeCell ref="B46:B54"/>
    <mergeCell ref="B55:B63"/>
    <mergeCell ref="B64:B70"/>
    <mergeCell ref="B71:B77"/>
    <mergeCell ref="B78:B84"/>
    <mergeCell ref="B85:B91"/>
    <mergeCell ref="B93:B95"/>
    <mergeCell ref="B96:B98"/>
    <mergeCell ref="B99:B101"/>
    <mergeCell ref="B105:B109"/>
    <mergeCell ref="B110:B114"/>
    <mergeCell ref="B115:B117"/>
    <mergeCell ref="B118:B119"/>
    <mergeCell ref="B120:B121"/>
    <mergeCell ref="B122:B123"/>
    <mergeCell ref="B125:B126"/>
    <mergeCell ref="B140:B141"/>
    <mergeCell ref="B143:B146"/>
    <mergeCell ref="B148:B152"/>
    <mergeCell ref="B153:B155"/>
    <mergeCell ref="B156:B161"/>
    <mergeCell ref="C2:C4"/>
    <mergeCell ref="C135:C137"/>
    <mergeCell ref="D2:D4"/>
    <mergeCell ref="E2:E4"/>
    <mergeCell ref="F2:F4"/>
    <mergeCell ref="G2:G4"/>
    <mergeCell ref="H2:H4"/>
    <mergeCell ref="I2:I4"/>
    <mergeCell ref="K2:K4"/>
    <mergeCell ref="L2:L4"/>
    <mergeCell ref="M2:M4"/>
    <mergeCell ref="M17:M27"/>
    <mergeCell ref="M37:M45"/>
    <mergeCell ref="M55:M63"/>
    <mergeCell ref="M71:M77"/>
    <mergeCell ref="M85:M91"/>
    <mergeCell ref="M140:M161"/>
    <mergeCell ref="N2:N4"/>
    <mergeCell ref="O2:O4"/>
    <mergeCell ref="P2:P164"/>
  </mergeCells>
  <dataValidations count="2">
    <dataValidation type="decimal" operator="lessThanOrEqual" allowBlank="1" showInputMessage="1" showErrorMessage="1" error="报价浮动率不得＞100%；" prompt="报价浮动率不得＞100%；" sqref="J4">
      <formula1>1</formula1>
    </dataValidation>
    <dataValidation type="decimal" operator="lessThanOrEqual" allowBlank="1" showInputMessage="1" showErrorMessage="1" sqref="H5:H166 J1:J3 J5:J1048576">
      <formula1>1</formula1>
    </dataValidation>
  </dataValidations>
  <pageMargins left="0.314583333333333" right="0.196527777777778" top="0.314583333333333" bottom="0.314583333333333" header="0.236111111111111" footer="0.3"/>
  <pageSetup paperSize="9" scale="4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U197"/>
  <sheetViews>
    <sheetView zoomScale="115" zoomScaleNormal="115" workbookViewId="0">
      <selection activeCell="D5" sqref="D5"/>
    </sheetView>
  </sheetViews>
  <sheetFormatPr defaultColWidth="8.25" defaultRowHeight="15.6"/>
  <cols>
    <col min="1" max="1" width="5.25" style="4" customWidth="1"/>
    <col min="2" max="2" width="27.25" style="4" customWidth="1"/>
    <col min="3" max="3" width="14.2592592592593" style="149" customWidth="1"/>
    <col min="4" max="4" width="17.8518518518519" style="149" customWidth="1"/>
    <col min="5" max="5" width="17.4351851851852" style="149" customWidth="1"/>
    <col min="6" max="6" width="17.4907407407407" style="149" customWidth="1"/>
    <col min="7" max="7" width="16.5" style="149" customWidth="1"/>
    <col min="8" max="8" width="16.0648148148148" style="149" customWidth="1"/>
    <col min="9" max="10" width="14.6296296296296" style="149" customWidth="1"/>
    <col min="11" max="12" width="14.6296296296296" style="149" hidden="1" customWidth="1"/>
    <col min="13" max="13" width="10.6296296296296" style="4" hidden="1" customWidth="1"/>
    <col min="14" max="14" width="13.75" style="4" hidden="1" customWidth="1"/>
    <col min="15" max="15" width="11.1296296296296" style="4" hidden="1" customWidth="1"/>
    <col min="16" max="16" width="8.25" style="4" hidden="1" customWidth="1"/>
    <col min="17" max="17" width="10.8796296296296" style="4" hidden="1" customWidth="1"/>
    <col min="18" max="18" width="8.25" style="4" hidden="1" customWidth="1"/>
    <col min="19" max="19" width="11.1296296296296" style="4"/>
    <col min="20" max="20" width="8.25" style="4"/>
    <col min="21" max="21" width="8.44444444444444" style="4"/>
    <col min="22" max="16384" width="8.25" style="1"/>
  </cols>
  <sheetData>
    <row r="1" s="1" customFormat="1" ht="35" customHeight="1" spans="1:21">
      <c r="A1" s="150" t="s">
        <v>923</v>
      </c>
      <c r="B1" s="150"/>
      <c r="C1" s="151"/>
      <c r="D1" s="151"/>
      <c r="E1" s="151"/>
      <c r="F1" s="151"/>
      <c r="G1" s="151"/>
      <c r="H1" s="151"/>
      <c r="I1" s="151"/>
      <c r="J1" s="151"/>
      <c r="K1" s="151"/>
      <c r="L1" s="151"/>
      <c r="M1" s="4"/>
      <c r="N1" s="4"/>
      <c r="O1" s="4"/>
      <c r="P1" s="4"/>
      <c r="Q1" s="4"/>
      <c r="R1" s="4"/>
      <c r="S1" s="4"/>
      <c r="T1" s="4"/>
      <c r="U1" s="4"/>
    </row>
    <row r="2" s="1" customFormat="1" ht="17" customHeight="1" spans="1:21">
      <c r="A2" s="152" t="s">
        <v>924</v>
      </c>
      <c r="B2" s="152"/>
      <c r="C2" s="152"/>
      <c r="D2" s="152"/>
      <c r="E2" s="152"/>
      <c r="F2" s="152"/>
      <c r="G2" s="152"/>
      <c r="H2" s="152"/>
      <c r="I2" s="152"/>
      <c r="J2" s="152"/>
      <c r="K2" s="151"/>
      <c r="L2" s="151"/>
      <c r="M2" s="4"/>
      <c r="N2" s="4"/>
      <c r="O2" s="4"/>
      <c r="P2" s="4"/>
      <c r="Q2" s="4"/>
      <c r="R2" s="4"/>
      <c r="S2" s="4"/>
      <c r="T2" s="4"/>
      <c r="U2" s="4"/>
    </row>
    <row r="3" s="147" customFormat="1" ht="15" customHeight="1" spans="1:21">
      <c r="A3" s="153" t="s">
        <v>1</v>
      </c>
      <c r="B3" s="154" t="s">
        <v>925</v>
      </c>
      <c r="C3" s="155" t="s">
        <v>926</v>
      </c>
      <c r="D3" s="155" t="s">
        <v>927</v>
      </c>
      <c r="E3" s="155" t="s">
        <v>928</v>
      </c>
      <c r="F3" s="155" t="s">
        <v>70</v>
      </c>
      <c r="G3" s="155"/>
      <c r="H3" s="155" t="s">
        <v>929</v>
      </c>
      <c r="I3" s="155" t="s">
        <v>930</v>
      </c>
      <c r="J3" s="155"/>
      <c r="K3" s="169" t="s">
        <v>931</v>
      </c>
      <c r="L3" s="169" t="s">
        <v>932</v>
      </c>
      <c r="M3" s="170"/>
      <c r="N3" s="170"/>
      <c r="O3" s="170"/>
      <c r="P3" s="170"/>
      <c r="Q3" s="170"/>
      <c r="R3" s="170"/>
      <c r="S3" s="170"/>
      <c r="T3" s="170"/>
      <c r="U3" s="170"/>
    </row>
    <row r="4" s="147" customFormat="1" ht="15" customHeight="1" spans="1:21">
      <c r="A4" s="153"/>
      <c r="B4" s="154"/>
      <c r="C4" s="155"/>
      <c r="D4" s="155"/>
      <c r="E4" s="155"/>
      <c r="F4" s="155" t="s">
        <v>933</v>
      </c>
      <c r="G4" s="155" t="s">
        <v>704</v>
      </c>
      <c r="H4" s="155"/>
      <c r="I4" s="155" t="s">
        <v>934</v>
      </c>
      <c r="J4" s="155" t="s">
        <v>935</v>
      </c>
      <c r="K4" s="169"/>
      <c r="L4" s="169"/>
      <c r="M4" s="170"/>
      <c r="N4" s="170"/>
      <c r="O4" s="170"/>
      <c r="P4" s="170"/>
      <c r="Q4" s="170"/>
      <c r="R4" s="170"/>
      <c r="S4" s="170"/>
      <c r="T4" s="170"/>
      <c r="U4" s="170"/>
    </row>
    <row r="5" s="147" customFormat="1" ht="30" customHeight="1" spans="1:21">
      <c r="A5" s="156">
        <v>1</v>
      </c>
      <c r="B5" s="157" t="s">
        <v>936</v>
      </c>
      <c r="C5" s="158">
        <v>4927.458</v>
      </c>
      <c r="D5" s="159">
        <f>'3.2-模拟清单—大开挖土方工程 '!U14</f>
        <v>20115889.524697</v>
      </c>
      <c r="E5" s="160">
        <f>'3.2-模拟清单—大开挖土方工程 '!U12-F5</f>
        <v>16018198.7908439</v>
      </c>
      <c r="F5" s="160">
        <f>'3.2-模拟清单—大开挖土方工程 '!G10*'3.2-模拟清单—大开挖土方工程 '!S10+'3.2-模拟清单—大开挖土方工程 '!G11*'3.2-模拟清单—大开挖土方工程 '!S11</f>
        <v>2436745.72722678</v>
      </c>
      <c r="G5" s="160">
        <v>0</v>
      </c>
      <c r="H5" s="159">
        <f>'3.2-模拟清单—大开挖土方工程 '!U13</f>
        <v>1660945.00662636</v>
      </c>
      <c r="I5" s="160" t="s">
        <v>710</v>
      </c>
      <c r="J5" s="159" t="s">
        <v>710</v>
      </c>
      <c r="K5" s="171"/>
      <c r="L5" s="171"/>
      <c r="M5" s="170"/>
      <c r="N5" s="170"/>
      <c r="O5" s="170"/>
      <c r="P5" s="170"/>
      <c r="Q5" s="170"/>
      <c r="R5" s="170"/>
      <c r="S5" s="170"/>
      <c r="T5" s="170"/>
      <c r="U5" s="170"/>
    </row>
    <row r="6" s="147" customFormat="1" ht="30" customHeight="1" spans="1:21">
      <c r="A6" s="156">
        <v>2</v>
      </c>
      <c r="B6" s="157" t="s">
        <v>937</v>
      </c>
      <c r="C6" s="158">
        <v>4927.458</v>
      </c>
      <c r="D6" s="159">
        <f>'3.3-基坑支护工程'!T197</f>
        <v>25433211.8649784</v>
      </c>
      <c r="E6" s="160">
        <f>'3.3-基坑支护工程'!T8</f>
        <v>20804441.0623959</v>
      </c>
      <c r="F6" s="160">
        <f>'3.3-基坑支护工程'!T170</f>
        <v>2182729.74369</v>
      </c>
      <c r="G6" s="160">
        <f>'3.3-基坑支护工程'!T174</f>
        <v>346051.088389689</v>
      </c>
      <c r="H6" s="159">
        <f>'3.3-基坑支护工程'!T196</f>
        <v>2099989.9705028</v>
      </c>
      <c r="I6" s="160" t="s">
        <v>710</v>
      </c>
      <c r="J6" s="159" t="s">
        <v>710</v>
      </c>
      <c r="K6" s="171"/>
      <c r="L6" s="171"/>
      <c r="M6" s="170"/>
      <c r="N6" s="170"/>
      <c r="O6" s="170"/>
      <c r="P6" s="170"/>
      <c r="Q6" s="170"/>
      <c r="R6" s="170"/>
      <c r="S6" s="170"/>
      <c r="T6" s="170"/>
      <c r="U6" s="170"/>
    </row>
    <row r="7" s="148" customFormat="1" ht="30" customHeight="1" spans="1:21">
      <c r="A7" s="156" t="s">
        <v>20</v>
      </c>
      <c r="B7" s="161" t="s">
        <v>938</v>
      </c>
      <c r="C7" s="162">
        <v>0</v>
      </c>
      <c r="D7" s="162">
        <f>SUM(D5:D6)</f>
        <v>45549101.3896754</v>
      </c>
      <c r="E7" s="162">
        <f>SUM(E5:E6)</f>
        <v>36822639.8532398</v>
      </c>
      <c r="F7" s="162">
        <f>SUM(F5:F6)</f>
        <v>4619475.47091678</v>
      </c>
      <c r="G7" s="162">
        <f>SUM(G5:G6)</f>
        <v>346051.088389689</v>
      </c>
      <c r="H7" s="162">
        <f>SUM(H5:H6)</f>
        <v>3760934.97712916</v>
      </c>
      <c r="I7" s="162">
        <v>0</v>
      </c>
      <c r="J7" s="162">
        <v>0</v>
      </c>
      <c r="K7" s="172"/>
      <c r="L7" s="172"/>
      <c r="M7" s="173"/>
      <c r="O7" s="173"/>
      <c r="P7" s="173"/>
      <c r="Q7" s="173"/>
      <c r="R7" s="173"/>
      <c r="S7" s="173"/>
      <c r="T7" s="173"/>
      <c r="U7" s="173"/>
    </row>
    <row r="8" s="1" customFormat="1" ht="20.1" customHeight="1" spans="1:21">
      <c r="A8" s="4"/>
      <c r="B8" s="4"/>
      <c r="C8" s="149"/>
      <c r="D8" s="149"/>
      <c r="E8" s="149"/>
      <c r="F8" s="149"/>
      <c r="G8" s="149"/>
      <c r="H8" s="149"/>
      <c r="I8" s="149"/>
      <c r="J8" s="149"/>
      <c r="K8" s="149"/>
      <c r="L8" s="149"/>
      <c r="M8" s="4"/>
      <c r="N8" s="4"/>
      <c r="O8" s="4"/>
      <c r="P8" s="4"/>
      <c r="Q8" s="4"/>
      <c r="R8" s="4"/>
      <c r="S8" s="4"/>
      <c r="T8" s="4"/>
      <c r="U8" s="4"/>
    </row>
    <row r="9" s="1" customFormat="1" ht="20.1" hidden="1" customHeight="1" spans="1:21">
      <c r="A9" s="4"/>
      <c r="B9" s="4"/>
      <c r="C9" s="163" t="s">
        <v>939</v>
      </c>
      <c r="D9" s="164">
        <v>49148714.7173954</v>
      </c>
      <c r="E9" s="149"/>
      <c r="F9" s="149"/>
      <c r="G9" s="149"/>
      <c r="H9" s="149"/>
      <c r="I9" s="149"/>
      <c r="J9" s="149"/>
      <c r="K9" s="149"/>
      <c r="L9" s="149"/>
      <c r="M9" s="4"/>
      <c r="N9" s="4"/>
      <c r="O9" s="4"/>
      <c r="P9" s="4"/>
      <c r="Q9" s="4"/>
      <c r="R9" s="4"/>
      <c r="S9" s="4"/>
      <c r="T9" s="4"/>
      <c r="U9" s="4"/>
    </row>
    <row r="10" s="1" customFormat="1" ht="20.1" hidden="1" customHeight="1" spans="1:21">
      <c r="A10" s="4"/>
      <c r="B10" s="4"/>
      <c r="C10" s="149"/>
      <c r="D10" s="149">
        <f>D7-D9</f>
        <v>-3599613.32771997</v>
      </c>
      <c r="E10" s="149"/>
      <c r="F10" s="149"/>
      <c r="G10" s="149"/>
      <c r="H10" s="149"/>
      <c r="I10" s="149"/>
      <c r="J10" s="149"/>
      <c r="K10" s="149"/>
      <c r="L10" s="149"/>
      <c r="M10" s="4"/>
      <c r="N10" s="4"/>
      <c r="O10" s="4"/>
      <c r="P10" s="4"/>
      <c r="Q10" s="4"/>
      <c r="R10" s="4"/>
      <c r="S10" s="4"/>
      <c r="T10" s="4"/>
      <c r="U10" s="4"/>
    </row>
    <row r="11" s="1" customFormat="1" ht="20.1" hidden="1" customHeight="1" spans="1:21">
      <c r="A11" s="4"/>
      <c r="B11" s="4"/>
      <c r="C11" s="149"/>
      <c r="D11" s="149"/>
      <c r="E11" s="149"/>
      <c r="F11" s="149"/>
      <c r="G11" s="149"/>
      <c r="H11" s="149"/>
      <c r="I11" s="149"/>
      <c r="J11" s="149"/>
      <c r="K11" s="149"/>
      <c r="L11" s="149"/>
      <c r="M11" s="4"/>
      <c r="N11" s="4"/>
      <c r="O11" s="4"/>
      <c r="P11" s="4"/>
      <c r="Q11" s="4"/>
      <c r="R11" s="4"/>
      <c r="S11" s="4"/>
      <c r="T11" s="4"/>
      <c r="U11" s="4"/>
    </row>
    <row r="12" s="1" customFormat="1" ht="20.1" customHeight="1" spans="1:21">
      <c r="A12" s="4"/>
      <c r="B12" s="165"/>
      <c r="C12" s="166"/>
      <c r="D12" s="167"/>
      <c r="E12" s="166"/>
      <c r="F12" s="166"/>
      <c r="G12" s="149"/>
      <c r="H12" s="149"/>
      <c r="I12" s="149"/>
      <c r="J12" s="149"/>
      <c r="K12" s="149"/>
      <c r="L12" s="149"/>
      <c r="M12" s="4"/>
      <c r="N12" s="4"/>
      <c r="O12" s="4"/>
      <c r="P12" s="4"/>
      <c r="Q12" s="4"/>
      <c r="R12" s="4"/>
      <c r="S12" s="4"/>
      <c r="T12" s="4"/>
      <c r="U12" s="4"/>
    </row>
    <row r="13" s="1" customFormat="1" ht="20.1" customHeight="1" spans="1:21">
      <c r="A13" s="4"/>
      <c r="B13" s="165"/>
      <c r="C13" s="168"/>
      <c r="D13" s="167"/>
      <c r="E13" s="166"/>
      <c r="F13" s="166"/>
      <c r="G13" s="149"/>
      <c r="H13" s="149"/>
      <c r="I13" s="149"/>
      <c r="J13" s="149"/>
      <c r="K13" s="149"/>
      <c r="L13" s="149"/>
      <c r="M13" s="4"/>
      <c r="N13" s="4"/>
      <c r="O13" s="4"/>
      <c r="P13" s="4"/>
      <c r="Q13" s="4"/>
      <c r="R13" s="4"/>
      <c r="S13" s="4"/>
      <c r="T13" s="4"/>
      <c r="U13" s="4"/>
    </row>
    <row r="14" s="1" customFormat="1" ht="20.1" customHeight="1" spans="1:21">
      <c r="A14" s="4"/>
      <c r="B14" s="165"/>
      <c r="C14" s="166"/>
      <c r="D14" s="166"/>
      <c r="E14" s="166"/>
      <c r="F14" s="166"/>
      <c r="G14" s="149"/>
      <c r="H14" s="149"/>
      <c r="I14" s="149"/>
      <c r="J14" s="149"/>
      <c r="K14" s="149"/>
      <c r="L14" s="149"/>
      <c r="M14" s="4"/>
      <c r="N14" s="4"/>
      <c r="O14" s="4"/>
      <c r="P14" s="4"/>
      <c r="Q14" s="4"/>
      <c r="R14" s="4"/>
      <c r="S14" s="4"/>
      <c r="T14" s="4"/>
      <c r="U14" s="4"/>
    </row>
    <row r="15" s="1" customFormat="1" ht="20.1" customHeight="1" spans="1:21">
      <c r="A15" s="4"/>
      <c r="B15" s="165"/>
      <c r="C15" s="166"/>
      <c r="D15" s="166"/>
      <c r="E15" s="166"/>
      <c r="F15" s="166"/>
      <c r="G15" s="149"/>
      <c r="H15" s="149"/>
      <c r="I15" s="149"/>
      <c r="J15" s="149"/>
      <c r="K15" s="149"/>
      <c r="L15" s="149"/>
      <c r="M15" s="4"/>
      <c r="N15" s="4"/>
      <c r="O15" s="4"/>
      <c r="P15" s="4"/>
      <c r="Q15" s="4"/>
      <c r="R15" s="4"/>
      <c r="S15" s="4"/>
      <c r="T15" s="4"/>
      <c r="U15" s="4"/>
    </row>
    <row r="16" s="1" customFormat="1" ht="20.1" customHeight="1" spans="1:21">
      <c r="A16" s="4"/>
      <c r="B16" s="165"/>
      <c r="C16" s="166"/>
      <c r="D16" s="166"/>
      <c r="E16" s="166"/>
      <c r="F16" s="166"/>
      <c r="G16" s="149"/>
      <c r="H16" s="149"/>
      <c r="I16" s="149"/>
      <c r="J16" s="149"/>
      <c r="K16" s="149"/>
      <c r="L16" s="149"/>
      <c r="M16" s="4"/>
      <c r="N16" s="4"/>
      <c r="O16" s="4"/>
      <c r="P16" s="4"/>
      <c r="Q16" s="4"/>
      <c r="R16" s="4"/>
      <c r="S16" s="4"/>
      <c r="T16" s="4"/>
      <c r="U16" s="4"/>
    </row>
    <row r="17" s="1" customFormat="1" ht="20.1" customHeight="1" spans="1:21">
      <c r="A17" s="4"/>
      <c r="B17" s="165"/>
      <c r="C17" s="166"/>
      <c r="D17" s="166"/>
      <c r="E17" s="166"/>
      <c r="F17" s="166"/>
      <c r="G17" s="149"/>
      <c r="H17" s="149"/>
      <c r="I17" s="149"/>
      <c r="J17" s="149"/>
      <c r="K17" s="149"/>
      <c r="L17" s="149"/>
      <c r="M17" s="4"/>
      <c r="N17" s="4"/>
      <c r="O17" s="4"/>
      <c r="P17" s="4"/>
      <c r="Q17" s="4"/>
      <c r="R17" s="4"/>
      <c r="S17" s="4"/>
      <c r="T17" s="4"/>
      <c r="U17" s="4"/>
    </row>
    <row r="18" s="1" customFormat="1" ht="20.1" customHeight="1" spans="1:21">
      <c r="A18" s="4"/>
      <c r="B18" s="165"/>
      <c r="C18" s="166"/>
      <c r="D18" s="166"/>
      <c r="E18" s="166"/>
      <c r="F18" s="166"/>
      <c r="G18" s="149"/>
      <c r="H18" s="149"/>
      <c r="I18" s="149"/>
      <c r="J18" s="149"/>
      <c r="K18" s="149"/>
      <c r="L18" s="149"/>
      <c r="M18" s="4"/>
      <c r="N18" s="4"/>
      <c r="O18" s="4"/>
      <c r="P18" s="4"/>
      <c r="Q18" s="4"/>
      <c r="R18" s="4"/>
      <c r="S18" s="4"/>
      <c r="T18" s="4"/>
      <c r="U18" s="4"/>
    </row>
    <row r="19" s="1" customFormat="1" ht="20.1" customHeight="1" spans="1:21">
      <c r="A19" s="4"/>
      <c r="B19" s="4"/>
      <c r="C19" s="149"/>
      <c r="D19" s="149"/>
      <c r="E19" s="149"/>
      <c r="F19" s="149"/>
      <c r="G19" s="149"/>
      <c r="H19" s="149"/>
      <c r="I19" s="149"/>
      <c r="J19" s="149"/>
      <c r="K19" s="149"/>
      <c r="L19" s="149"/>
      <c r="M19" s="4"/>
      <c r="N19" s="4"/>
      <c r="O19" s="4"/>
      <c r="P19" s="4"/>
      <c r="Q19" s="4"/>
      <c r="R19" s="4"/>
      <c r="S19" s="4"/>
      <c r="T19" s="4"/>
      <c r="U19" s="4"/>
    </row>
    <row r="20" s="1" customFormat="1" ht="20.1" customHeight="1" spans="1:21">
      <c r="A20" s="4"/>
      <c r="B20" s="4"/>
      <c r="C20" s="149"/>
      <c r="D20" s="149"/>
      <c r="E20" s="149"/>
      <c r="F20" s="149"/>
      <c r="G20" s="149"/>
      <c r="H20" s="149"/>
      <c r="I20" s="149"/>
      <c r="J20" s="149"/>
      <c r="K20" s="149"/>
      <c r="L20" s="149"/>
      <c r="M20" s="4"/>
      <c r="N20" s="4"/>
      <c r="O20" s="4"/>
      <c r="P20" s="4"/>
      <c r="Q20" s="4"/>
      <c r="R20" s="4"/>
      <c r="S20" s="4"/>
      <c r="T20" s="4"/>
      <c r="U20" s="4"/>
    </row>
    <row r="21" s="1" customFormat="1" ht="20.1" customHeight="1" spans="1:21">
      <c r="A21" s="4"/>
      <c r="B21" s="4"/>
      <c r="C21" s="149"/>
      <c r="D21" s="149"/>
      <c r="E21" s="149"/>
      <c r="F21" s="149"/>
      <c r="G21" s="149"/>
      <c r="H21" s="149"/>
      <c r="I21" s="149"/>
      <c r="J21" s="149"/>
      <c r="K21" s="149"/>
      <c r="L21" s="149"/>
      <c r="M21" s="4"/>
      <c r="N21" s="4"/>
      <c r="O21" s="4"/>
      <c r="P21" s="4"/>
      <c r="Q21" s="4"/>
      <c r="R21" s="4"/>
      <c r="S21" s="4"/>
      <c r="T21" s="4"/>
      <c r="U21" s="4"/>
    </row>
    <row r="22" s="1" customFormat="1" ht="20.1" customHeight="1" spans="1:21">
      <c r="A22" s="4"/>
      <c r="B22" s="4"/>
      <c r="C22" s="149"/>
      <c r="D22" s="149"/>
      <c r="E22" s="149"/>
      <c r="F22" s="149"/>
      <c r="G22" s="149"/>
      <c r="H22" s="149"/>
      <c r="I22" s="149"/>
      <c r="J22" s="149"/>
      <c r="K22" s="149"/>
      <c r="L22" s="149"/>
      <c r="M22" s="4"/>
      <c r="N22" s="4"/>
      <c r="O22" s="4"/>
      <c r="P22" s="4"/>
      <c r="Q22" s="4"/>
      <c r="R22" s="4"/>
      <c r="S22" s="4"/>
      <c r="T22" s="4"/>
      <c r="U22" s="4"/>
    </row>
    <row r="23" s="1" customFormat="1" ht="20.1" customHeight="1" spans="1:21">
      <c r="A23" s="4"/>
      <c r="B23" s="4"/>
      <c r="C23" s="149"/>
      <c r="D23" s="149"/>
      <c r="E23" s="149"/>
      <c r="F23" s="149"/>
      <c r="G23" s="149"/>
      <c r="H23" s="149"/>
      <c r="I23" s="149"/>
      <c r="J23" s="149"/>
      <c r="K23" s="149"/>
      <c r="L23" s="149"/>
      <c r="M23" s="4"/>
      <c r="N23" s="4"/>
      <c r="O23" s="4"/>
      <c r="P23" s="4"/>
      <c r="Q23" s="4"/>
      <c r="R23" s="4"/>
      <c r="S23" s="4"/>
      <c r="T23" s="4"/>
      <c r="U23" s="4"/>
    </row>
    <row r="24" s="1" customFormat="1" ht="20.1" customHeight="1" spans="1:21">
      <c r="A24" s="4"/>
      <c r="B24" s="4"/>
      <c r="C24" s="149"/>
      <c r="D24" s="149"/>
      <c r="E24" s="149"/>
      <c r="F24" s="149"/>
      <c r="G24" s="149"/>
      <c r="H24" s="149"/>
      <c r="I24" s="149"/>
      <c r="J24" s="149"/>
      <c r="K24" s="149"/>
      <c r="L24" s="149"/>
      <c r="M24" s="4"/>
      <c r="N24" s="4"/>
      <c r="O24" s="4"/>
      <c r="P24" s="4"/>
      <c r="Q24" s="4"/>
      <c r="R24" s="4"/>
      <c r="S24" s="4"/>
      <c r="T24" s="4"/>
      <c r="U24" s="4"/>
    </row>
    <row r="25" s="1" customFormat="1" ht="20.1" customHeight="1" spans="1:21">
      <c r="A25" s="4"/>
      <c r="B25" s="4"/>
      <c r="C25" s="149"/>
      <c r="D25" s="149"/>
      <c r="E25" s="149"/>
      <c r="F25" s="149"/>
      <c r="G25" s="149"/>
      <c r="H25" s="149"/>
      <c r="I25" s="149"/>
      <c r="J25" s="149"/>
      <c r="K25" s="149"/>
      <c r="L25" s="149"/>
      <c r="M25" s="4"/>
      <c r="N25" s="4"/>
      <c r="O25" s="4"/>
      <c r="P25" s="4"/>
      <c r="Q25" s="4"/>
      <c r="R25" s="4"/>
      <c r="S25" s="4"/>
      <c r="T25" s="4"/>
      <c r="U25" s="4"/>
    </row>
    <row r="26" s="1" customFormat="1" ht="20.1" customHeight="1" spans="1:21">
      <c r="A26" s="4"/>
      <c r="B26" s="4"/>
      <c r="C26" s="149"/>
      <c r="D26" s="149"/>
      <c r="E26" s="149"/>
      <c r="F26" s="149"/>
      <c r="G26" s="149"/>
      <c r="H26" s="149"/>
      <c r="I26" s="149"/>
      <c r="J26" s="149"/>
      <c r="K26" s="149"/>
      <c r="L26" s="149"/>
      <c r="M26" s="4"/>
      <c r="N26" s="4"/>
      <c r="O26" s="4"/>
      <c r="P26" s="4"/>
      <c r="Q26" s="4"/>
      <c r="R26" s="4"/>
      <c r="S26" s="4"/>
      <c r="T26" s="4"/>
      <c r="U26" s="4"/>
    </row>
    <row r="27" s="1" customFormat="1" ht="20.1" customHeight="1" spans="1:21">
      <c r="A27" s="4"/>
      <c r="B27" s="4"/>
      <c r="C27" s="149"/>
      <c r="D27" s="149"/>
      <c r="E27" s="149"/>
      <c r="F27" s="149"/>
      <c r="G27" s="149"/>
      <c r="H27" s="149"/>
      <c r="I27" s="149"/>
      <c r="J27" s="149"/>
      <c r="K27" s="149"/>
      <c r="L27" s="149"/>
      <c r="M27" s="4"/>
      <c r="N27" s="4"/>
      <c r="O27" s="4"/>
      <c r="P27" s="4"/>
      <c r="Q27" s="4"/>
      <c r="R27" s="4"/>
      <c r="S27" s="4"/>
      <c r="T27" s="4"/>
      <c r="U27" s="4"/>
    </row>
    <row r="28" ht="20.1" customHeight="1"/>
    <row r="29" ht="20.1" customHeight="1"/>
    <row r="30" ht="20.1" customHeight="1"/>
    <row r="31" ht="20.1" customHeight="1"/>
    <row r="32" ht="20.1" customHeight="1"/>
    <row r="33" ht="20.1" customHeight="1"/>
    <row r="34" ht="20.1" customHeight="1"/>
    <row r="35" ht="20.1" customHeight="1"/>
    <row r="36" ht="20.1" customHeight="1"/>
    <row r="37" ht="20.1" customHeight="1"/>
    <row r="38" ht="20.1" customHeight="1"/>
    <row r="39" ht="20.1" customHeight="1"/>
    <row r="40" ht="20.1" customHeight="1"/>
    <row r="41" ht="20.1" customHeight="1"/>
    <row r="42" ht="20.1" customHeight="1"/>
    <row r="43" ht="20.1" customHeight="1"/>
    <row r="44" ht="20.1" customHeight="1"/>
    <row r="45" ht="20.1" customHeight="1"/>
    <row r="46" ht="20.1" customHeight="1"/>
    <row r="47" ht="20.1" customHeight="1"/>
    <row r="48" ht="20.1" customHeight="1"/>
    <row r="49" ht="20.1" customHeight="1"/>
    <row r="50" ht="20.1" customHeight="1"/>
    <row r="51" ht="20.1" customHeight="1"/>
    <row r="52" ht="20.1" customHeight="1"/>
    <row r="53" ht="20.1" customHeight="1"/>
    <row r="54" ht="20.1" customHeight="1"/>
    <row r="55" ht="20.1" customHeight="1"/>
    <row r="56" ht="20.1" customHeight="1"/>
    <row r="57" ht="20.1" customHeight="1"/>
    <row r="58" ht="20.1" customHeight="1"/>
    <row r="59" ht="20.1" customHeight="1"/>
    <row r="60" ht="20.1" customHeight="1"/>
    <row r="61" ht="20.1" customHeight="1"/>
    <row r="62" ht="20.1" customHeight="1"/>
    <row r="63" ht="20.1" customHeight="1"/>
    <row r="64" ht="20.1" customHeight="1"/>
    <row r="65" ht="20.1" customHeight="1"/>
    <row r="66" ht="20.1" customHeight="1"/>
    <row r="67" ht="20.1" customHeight="1"/>
    <row r="68" ht="20.1" customHeight="1"/>
    <row r="69" ht="20.1" customHeight="1"/>
    <row r="70" ht="20.1" customHeight="1"/>
    <row r="71" ht="20.1" customHeight="1"/>
    <row r="72" ht="20.1" customHeight="1"/>
    <row r="73" ht="20.1" customHeight="1"/>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row r="97" ht="20.1" customHeight="1"/>
    <row r="98" ht="20.1" customHeight="1"/>
    <row r="99" ht="20.1" customHeight="1"/>
    <row r="100" ht="20.1" customHeight="1"/>
    <row r="101" ht="20.1" customHeight="1"/>
    <row r="102" ht="20.1" customHeight="1"/>
    <row r="103" ht="20.1" customHeight="1"/>
    <row r="104" ht="20.1" customHeight="1"/>
    <row r="105" ht="20.1" customHeight="1"/>
    <row r="106" ht="20.1" customHeight="1"/>
    <row r="107" ht="20.1" customHeight="1"/>
    <row r="108" ht="20.1" customHeight="1"/>
    <row r="109" ht="20.1" customHeight="1"/>
    <row r="110" ht="20.1" customHeight="1"/>
    <row r="111" ht="20.1" customHeight="1"/>
    <row r="112" ht="20.1" customHeight="1"/>
    <row r="113" ht="20.1" customHeight="1"/>
    <row r="114" ht="20.1" customHeight="1"/>
    <row r="115" ht="20.1" customHeight="1"/>
    <row r="116" ht="20.1" customHeight="1"/>
    <row r="117" ht="20.1" customHeight="1"/>
    <row r="118" ht="20.1" customHeight="1"/>
    <row r="119" ht="20.1" customHeight="1"/>
    <row r="120" ht="20.1" customHeight="1"/>
    <row r="121" ht="20.1" customHeight="1"/>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row r="132" ht="20.1" customHeight="1"/>
    <row r="133" ht="20.1" customHeight="1"/>
    <row r="134" ht="20.1" customHeight="1"/>
    <row r="135" ht="20.1" customHeight="1"/>
    <row r="136" ht="20.1" customHeight="1"/>
    <row r="137" ht="20.1" customHeight="1"/>
    <row r="138" ht="20.1" customHeight="1"/>
    <row r="139" ht="20.1" customHeight="1"/>
    <row r="140" ht="20.1" customHeight="1"/>
    <row r="141" ht="20.1" customHeight="1"/>
    <row r="142" ht="20.1" customHeight="1"/>
    <row r="143" ht="20.1" customHeight="1"/>
    <row r="144" ht="20.1" customHeight="1"/>
    <row r="145" ht="20.1" customHeight="1"/>
    <row r="146" ht="20.1" customHeight="1"/>
    <row r="147" ht="20.1" customHeight="1"/>
    <row r="148" ht="20.1" customHeight="1"/>
    <row r="149" ht="20.1" customHeight="1"/>
    <row r="150" ht="20.1" customHeight="1"/>
    <row r="151" ht="20.1" customHeight="1"/>
    <row r="152" ht="20.1" customHeight="1"/>
    <row r="153" ht="20.1" customHeight="1"/>
    <row r="154" ht="20.1" customHeight="1"/>
    <row r="155" ht="20.1" customHeight="1"/>
    <row r="156" ht="20.1" customHeight="1"/>
    <row r="157" ht="20.1" customHeight="1"/>
    <row r="158" ht="20.1" customHeight="1"/>
    <row r="159" ht="20.1" customHeight="1"/>
    <row r="160" ht="20.1" customHeight="1"/>
    <row r="161" ht="20.1" customHeight="1"/>
    <row r="162" ht="20.1" customHeight="1"/>
    <row r="163" ht="20.1" customHeight="1"/>
    <row r="164" ht="20.1" customHeight="1"/>
    <row r="165" ht="20.1" customHeight="1"/>
    <row r="166" ht="20.1" customHeight="1"/>
    <row r="167" ht="20.1" customHeight="1"/>
    <row r="168" ht="20.1" customHeight="1"/>
    <row r="169" ht="20.1" customHeight="1"/>
    <row r="170" ht="20.1" customHeight="1"/>
    <row r="171" ht="20.1" customHeight="1"/>
    <row r="172" ht="20.1" customHeight="1"/>
    <row r="173" ht="20.1" customHeight="1"/>
    <row r="174" ht="20.1" customHeight="1"/>
    <row r="175" ht="20.1" customHeight="1"/>
    <row r="176" ht="20.1" customHeight="1"/>
    <row r="177" ht="20.1" customHeight="1"/>
    <row r="178" ht="20.1" customHeight="1"/>
    <row r="179" ht="20.1" customHeight="1"/>
    <row r="180" ht="20.1" customHeight="1"/>
    <row r="181" ht="20.1" customHeight="1"/>
    <row r="182" ht="20.1" customHeight="1"/>
    <row r="183" ht="20.1" customHeight="1"/>
    <row r="184" ht="20.1" customHeight="1"/>
    <row r="185" ht="20.1" customHeight="1"/>
    <row r="186" ht="20.1" customHeight="1"/>
    <row r="187" ht="20.1" customHeight="1"/>
    <row r="188" ht="20.1" customHeight="1"/>
    <row r="189" ht="20.1" customHeight="1"/>
    <row r="190" ht="20.1" customHeight="1"/>
    <row r="191" ht="20.1" customHeight="1"/>
    <row r="192" ht="20.1" customHeight="1"/>
    <row r="193" ht="20.1" customHeight="1"/>
    <row r="194" ht="20.1" customHeight="1"/>
    <row r="195" ht="20.1" customHeight="1"/>
    <row r="196" ht="20.1" customHeight="1"/>
    <row r="197" ht="20.1" customHeight="1"/>
  </sheetData>
  <sheetProtection algorithmName="SHA-512" hashValue="bc0hFqT1PDceGblIbDsK61j1+9bP682VJulqXzgL/IxSGO/Dt/5jF2J6pJKYEqOk8cMjwxVanrStGVtODQe5dw==" saltValue="5w1JbXyFmzIYJ6t7r4nGDQ==" spinCount="100000" sheet="1" objects="1"/>
  <mergeCells count="12">
    <mergeCell ref="A1:J1"/>
    <mergeCell ref="A2:J2"/>
    <mergeCell ref="F3:G3"/>
    <mergeCell ref="I3:J3"/>
    <mergeCell ref="A3:A4"/>
    <mergeCell ref="B3:B4"/>
    <mergeCell ref="C3:C4"/>
    <mergeCell ref="D3:D4"/>
    <mergeCell ref="E3:E4"/>
    <mergeCell ref="H3:H4"/>
    <mergeCell ref="K3:K4"/>
    <mergeCell ref="L3:L4"/>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45"/>
  <sheetViews>
    <sheetView zoomScale="85" zoomScaleNormal="85" workbookViewId="0">
      <pane ySplit="7" topLeftCell="A11" activePane="bottomLeft" state="frozen"/>
      <selection/>
      <selection pane="bottomLeft" activeCell="K11" sqref="K11"/>
    </sheetView>
  </sheetViews>
  <sheetFormatPr defaultColWidth="7.87962962962963" defaultRowHeight="15.6"/>
  <cols>
    <col min="1" max="1" width="6.62962962962963" style="119" customWidth="1"/>
    <col min="2" max="2" width="4.75" style="119" hidden="1" customWidth="1"/>
    <col min="3" max="3" width="9.62962962962963" style="119" hidden="1" customWidth="1"/>
    <col min="4" max="4" width="21.6296296296296" style="122" customWidth="1"/>
    <col min="5" max="5" width="32.6296296296296" style="119" customWidth="1"/>
    <col min="6" max="6" width="8.62962962962963" style="119" customWidth="1"/>
    <col min="7" max="7" width="12.6296296296296" style="123" customWidth="1"/>
    <col min="8" max="8" width="9.62962962962963" style="119" customWidth="1"/>
    <col min="9" max="9" width="8.62962962962963" style="119" customWidth="1"/>
    <col min="10" max="10" width="8.62962962962963" style="123" customWidth="1"/>
    <col min="11" max="11" width="9.62962962962963" style="124" customWidth="1"/>
    <col min="12" max="12" width="8.62962962962963" style="119" customWidth="1"/>
    <col min="13" max="13" width="6.7962962962963" style="119" customWidth="1"/>
    <col min="14" max="14" width="7.62962962962963" style="125" customWidth="1"/>
    <col min="15" max="15" width="11.6296296296296" style="123" customWidth="1"/>
    <col min="16" max="19" width="13.6296296296296" style="123" customWidth="1"/>
    <col min="20" max="21" width="14.6296296296296" style="123" customWidth="1"/>
    <col min="22" max="22" width="6.62962962962963" style="122" customWidth="1"/>
    <col min="23" max="23" width="12.9351851851852" style="126" customWidth="1"/>
    <col min="24" max="24" width="17.6666666666667" style="119" customWidth="1"/>
    <col min="25" max="25" width="12.8888888888889" style="119"/>
    <col min="26" max="16384" width="7.87962962962963" style="119"/>
  </cols>
  <sheetData>
    <row r="1" s="119" customFormat="1" ht="35" customHeight="1" spans="1:23">
      <c r="A1" s="9" t="s">
        <v>940</v>
      </c>
      <c r="B1" s="9"/>
      <c r="C1" s="10"/>
      <c r="D1" s="10"/>
      <c r="E1" s="11"/>
      <c r="F1" s="10"/>
      <c r="G1" s="10"/>
      <c r="H1" s="10"/>
      <c r="I1" s="10"/>
      <c r="J1" s="10"/>
      <c r="K1" s="10"/>
      <c r="L1" s="10"/>
      <c r="M1" s="10"/>
      <c r="N1" s="44"/>
      <c r="O1" s="10"/>
      <c r="P1" s="10"/>
      <c r="Q1" s="10"/>
      <c r="R1" s="10"/>
      <c r="S1" s="10"/>
      <c r="T1" s="10"/>
      <c r="U1" s="10"/>
      <c r="V1" s="9"/>
      <c r="W1" s="126"/>
    </row>
    <row r="2" s="120" customFormat="1" ht="12" customHeight="1" spans="1:23">
      <c r="A2" s="12" t="s">
        <v>28</v>
      </c>
      <c r="B2" s="13"/>
      <c r="C2" s="13"/>
      <c r="D2" s="13"/>
      <c r="E2" s="13"/>
      <c r="F2" s="13"/>
      <c r="G2" s="13"/>
      <c r="H2" s="13"/>
      <c r="I2" s="13"/>
      <c r="J2" s="13"/>
      <c r="K2" s="13"/>
      <c r="L2" s="13"/>
      <c r="M2" s="13"/>
      <c r="N2" s="13"/>
      <c r="O2" s="13"/>
      <c r="P2" s="13"/>
      <c r="Q2" s="13"/>
      <c r="R2" s="13"/>
      <c r="S2" s="13"/>
      <c r="T2" s="13"/>
      <c r="U2" s="13"/>
      <c r="V2" s="136" t="s">
        <v>149</v>
      </c>
      <c r="W2" s="137"/>
    </row>
    <row r="3" s="120" customFormat="1" ht="12" customHeight="1" spans="1:23">
      <c r="A3" s="14" t="s">
        <v>941</v>
      </c>
      <c r="B3" s="15" t="s">
        <v>942</v>
      </c>
      <c r="C3" s="15" t="s">
        <v>943</v>
      </c>
      <c r="D3" s="15" t="s">
        <v>2</v>
      </c>
      <c r="E3" s="15" t="s">
        <v>95</v>
      </c>
      <c r="F3" s="15" t="s">
        <v>944</v>
      </c>
      <c r="G3" s="16" t="s">
        <v>945</v>
      </c>
      <c r="H3" s="16" t="s">
        <v>97</v>
      </c>
      <c r="I3" s="16"/>
      <c r="J3" s="16"/>
      <c r="K3" s="16"/>
      <c r="L3" s="16"/>
      <c r="M3" s="16"/>
      <c r="N3" s="16"/>
      <c r="O3" s="16"/>
      <c r="P3" s="16"/>
      <c r="Q3" s="16"/>
      <c r="R3" s="16"/>
      <c r="S3" s="16"/>
      <c r="T3" s="46" t="s">
        <v>946</v>
      </c>
      <c r="U3" s="46" t="s">
        <v>947</v>
      </c>
      <c r="V3" s="138" t="s">
        <v>948</v>
      </c>
      <c r="W3" s="137"/>
    </row>
    <row r="4" s="120" customFormat="1" ht="12" customHeight="1" spans="1:23">
      <c r="A4" s="14"/>
      <c r="B4" s="15"/>
      <c r="C4" s="15"/>
      <c r="D4" s="15"/>
      <c r="E4" s="15"/>
      <c r="F4" s="15"/>
      <c r="G4" s="16"/>
      <c r="H4" s="17" t="s">
        <v>1</v>
      </c>
      <c r="I4" s="17" t="s">
        <v>103</v>
      </c>
      <c r="J4" s="17"/>
      <c r="K4" s="16" t="s">
        <v>949</v>
      </c>
      <c r="L4" s="16"/>
      <c r="M4" s="16"/>
      <c r="N4" s="45"/>
      <c r="O4" s="16"/>
      <c r="P4" s="46" t="s">
        <v>106</v>
      </c>
      <c r="Q4" s="46" t="s">
        <v>108</v>
      </c>
      <c r="R4" s="46" t="s">
        <v>110</v>
      </c>
      <c r="S4" s="46" t="s">
        <v>112</v>
      </c>
      <c r="T4" s="46"/>
      <c r="U4" s="46"/>
      <c r="V4" s="138"/>
      <c r="W4" s="137"/>
    </row>
    <row r="5" s="120" customFormat="1" ht="12" customHeight="1" spans="1:23">
      <c r="A5" s="14"/>
      <c r="B5" s="15"/>
      <c r="C5" s="15"/>
      <c r="D5" s="15"/>
      <c r="E5" s="15"/>
      <c r="F5" s="15"/>
      <c r="G5" s="16"/>
      <c r="H5" s="17"/>
      <c r="I5" s="17" t="s">
        <v>113</v>
      </c>
      <c r="J5" s="46" t="s">
        <v>103</v>
      </c>
      <c r="K5" s="16" t="s">
        <v>116</v>
      </c>
      <c r="L5" s="16"/>
      <c r="M5" s="16"/>
      <c r="N5" s="45"/>
      <c r="O5" s="131" t="s">
        <v>118</v>
      </c>
      <c r="P5" s="46"/>
      <c r="Q5" s="46"/>
      <c r="R5" s="46"/>
      <c r="S5" s="46"/>
      <c r="T5" s="46"/>
      <c r="U5" s="46"/>
      <c r="V5" s="138"/>
      <c r="W5" s="137"/>
    </row>
    <row r="6" s="120" customFormat="1" ht="12" customHeight="1" spans="1:23">
      <c r="A6" s="14"/>
      <c r="B6" s="15"/>
      <c r="C6" s="15"/>
      <c r="D6" s="15"/>
      <c r="E6" s="15"/>
      <c r="F6" s="15"/>
      <c r="G6" s="16"/>
      <c r="H6" s="17"/>
      <c r="I6" s="17"/>
      <c r="J6" s="46"/>
      <c r="K6" s="46" t="s">
        <v>121</v>
      </c>
      <c r="L6" s="46" t="s">
        <v>122</v>
      </c>
      <c r="M6" s="46" t="s">
        <v>123</v>
      </c>
      <c r="N6" s="47" t="s">
        <v>124</v>
      </c>
      <c r="O6" s="131"/>
      <c r="P6" s="46"/>
      <c r="Q6" s="46"/>
      <c r="R6" s="46"/>
      <c r="S6" s="46"/>
      <c r="T6" s="46"/>
      <c r="U6" s="46"/>
      <c r="V6" s="138"/>
      <c r="W6" s="139"/>
    </row>
    <row r="7" s="120" customFormat="1" ht="24" spans="1:23">
      <c r="A7" s="14"/>
      <c r="B7" s="15"/>
      <c r="C7" s="15"/>
      <c r="D7" s="15"/>
      <c r="E7" s="15"/>
      <c r="F7" s="15"/>
      <c r="G7" s="16" t="s">
        <v>950</v>
      </c>
      <c r="H7" s="17" t="s">
        <v>75</v>
      </c>
      <c r="I7" s="17" t="s">
        <v>75</v>
      </c>
      <c r="J7" s="46" t="s">
        <v>125</v>
      </c>
      <c r="K7" s="46" t="s">
        <v>75</v>
      </c>
      <c r="L7" s="46" t="s">
        <v>126</v>
      </c>
      <c r="M7" s="46" t="s">
        <v>75</v>
      </c>
      <c r="N7" s="47" t="s">
        <v>127</v>
      </c>
      <c r="O7" s="46" t="s">
        <v>128</v>
      </c>
      <c r="P7" s="46" t="s">
        <v>129</v>
      </c>
      <c r="Q7" s="46" t="s">
        <v>130</v>
      </c>
      <c r="R7" s="46" t="s">
        <v>131</v>
      </c>
      <c r="S7" s="46" t="s">
        <v>132</v>
      </c>
      <c r="T7" s="46" t="s">
        <v>133</v>
      </c>
      <c r="U7" s="46" t="s">
        <v>951</v>
      </c>
      <c r="V7" s="138"/>
      <c r="W7" s="139"/>
    </row>
    <row r="8" s="120" customFormat="1" ht="25" customHeight="1" spans="1:25">
      <c r="A8" s="18" t="s">
        <v>5</v>
      </c>
      <c r="B8" s="19"/>
      <c r="C8" s="20"/>
      <c r="D8" s="21" t="s">
        <v>21</v>
      </c>
      <c r="E8" s="21"/>
      <c r="F8" s="16"/>
      <c r="G8" s="17"/>
      <c r="H8" s="22"/>
      <c r="I8" s="17"/>
      <c r="J8" s="17"/>
      <c r="K8" s="46"/>
      <c r="L8" s="46"/>
      <c r="M8" s="46"/>
      <c r="N8" s="46"/>
      <c r="O8" s="22"/>
      <c r="P8" s="22"/>
      <c r="Q8" s="22"/>
      <c r="R8" s="22"/>
      <c r="S8" s="22"/>
      <c r="T8" s="62"/>
      <c r="U8" s="62">
        <f>SUMIF(F9:F11,"",U9:U11)</f>
        <v>18454944.5180707</v>
      </c>
      <c r="V8" s="140"/>
      <c r="W8" s="139"/>
      <c r="X8" s="141"/>
      <c r="Y8" s="141"/>
    </row>
    <row r="9" s="121" customFormat="1" ht="25" customHeight="1" outlineLevel="1" spans="1:23">
      <c r="A9" s="14" t="s">
        <v>20</v>
      </c>
      <c r="B9" s="23" t="s">
        <v>952</v>
      </c>
      <c r="C9" s="24"/>
      <c r="D9" s="25" t="s">
        <v>953</v>
      </c>
      <c r="E9" s="26"/>
      <c r="F9" s="27"/>
      <c r="G9" s="27"/>
      <c r="H9" s="27"/>
      <c r="I9" s="53"/>
      <c r="J9" s="53"/>
      <c r="K9" s="58"/>
      <c r="L9" s="58"/>
      <c r="M9" s="58"/>
      <c r="N9" s="58"/>
      <c r="O9" s="53"/>
      <c r="P9" s="53"/>
      <c r="Q9" s="53"/>
      <c r="R9" s="58"/>
      <c r="S9" s="58"/>
      <c r="T9" s="58"/>
      <c r="U9" s="27">
        <f>SUM(U10:U11)</f>
        <v>18454944.5180707</v>
      </c>
      <c r="V9" s="138"/>
      <c r="W9" s="142"/>
    </row>
    <row r="10" s="120" customFormat="1" ht="335" customHeight="1" outlineLevel="2" spans="1:23">
      <c r="A10" s="29">
        <f>IF(F10="","",COUNTA($F$5:F10))</f>
        <v>1</v>
      </c>
      <c r="B10" s="36"/>
      <c r="C10" s="31"/>
      <c r="D10" s="32" t="s">
        <v>24</v>
      </c>
      <c r="E10" s="37" t="s">
        <v>954</v>
      </c>
      <c r="F10" s="34" t="s">
        <v>136</v>
      </c>
      <c r="G10" s="35">
        <v>136396.53</v>
      </c>
      <c r="H10" s="35" t="s">
        <v>134</v>
      </c>
      <c r="I10" s="35" t="str">
        <f>'2.1基准清单—大型土石方挖运工程（必填）'!$E$7</f>
        <v>机械工</v>
      </c>
      <c r="J10" s="132">
        <f>'2.1基准清单—大型土石方挖运工程（必填）'!$G$7</f>
        <v>9.77577518678521</v>
      </c>
      <c r="K10" s="56" t="str">
        <f>'2.1基准清单—大型土石方挖运工程（必填）'!$H$7</f>
        <v>——</v>
      </c>
      <c r="L10" s="56">
        <f>'2.1基准清单—大型土石方挖运工程（必填）'!$I$7</f>
        <v>0</v>
      </c>
      <c r="M10" s="56" t="str">
        <f>'2.1基准清单—大型土石方挖运工程（必填）'!$J$7</f>
        <v>——</v>
      </c>
      <c r="N10" s="56">
        <f>'2.1基准清单—大型土石方挖运工程（必填）'!$K$7</f>
        <v>0</v>
      </c>
      <c r="O10" s="133">
        <f>'2.1基准清单—大型土石方挖运工程（必填）'!$M$7*1.061</f>
        <v>10.463365556</v>
      </c>
      <c r="P10" s="56">
        <f>'2.1基准清单—大型土石方挖运工程（必填）'!$O$7</f>
        <v>65.5741753419633</v>
      </c>
      <c r="Q10" s="56">
        <f>SUM(J10,P10)*8%</f>
        <v>6.02799604229988</v>
      </c>
      <c r="R10" s="56">
        <f>(J10+P10)*4%</f>
        <v>3.01399802114994</v>
      </c>
      <c r="S10" s="56">
        <f>'2.1基准清单—大型土石方挖运工程（必填）'!$U$7</f>
        <v>14.3164906004622</v>
      </c>
      <c r="T10" s="54">
        <f>J10+L10*N10+O10+P10+Q10+R10+S10</f>
        <v>109.17180074866</v>
      </c>
      <c r="U10" s="65">
        <f>G10*T10</f>
        <v>14890654.7959687</v>
      </c>
      <c r="V10" s="143"/>
      <c r="W10" s="137"/>
    </row>
    <row r="11" s="120" customFormat="1" ht="282" customHeight="1" outlineLevel="2" spans="1:23">
      <c r="A11" s="29">
        <v>2</v>
      </c>
      <c r="B11" s="36"/>
      <c r="C11" s="31"/>
      <c r="D11" s="36" t="s">
        <v>955</v>
      </c>
      <c r="E11" s="37" t="s">
        <v>956</v>
      </c>
      <c r="F11" s="34" t="s">
        <v>136</v>
      </c>
      <c r="G11" s="35">
        <v>33808.99</v>
      </c>
      <c r="H11" s="35" t="s">
        <v>134</v>
      </c>
      <c r="I11" s="35" t="str">
        <f>'2.1基准清单—大型土石方挖运工程（必填）'!$E$7</f>
        <v>机械工</v>
      </c>
      <c r="J11" s="132">
        <f>VLOOKUP(H11,'2.1基准清单—大型土石方挖运工程（必填）'!A:W,7,FALSE)</f>
        <v>9.77577518678521</v>
      </c>
      <c r="K11" s="56" t="str">
        <f>VLOOKUP(H11,'2.1基准清单—大型土石方挖运工程（必填）'!A:U,8,)</f>
        <v>——</v>
      </c>
      <c r="L11" s="56">
        <f>VLOOKUP(H11,'2.1基准清单—大型土石方挖运工程（必填）'!A:W,9,FALSE)</f>
        <v>0</v>
      </c>
      <c r="M11" s="56" t="str">
        <f>'[3]2.1基准清单—大型土石方挖运工程（必填）'!$J$7</f>
        <v>——</v>
      </c>
      <c r="N11" s="56">
        <f>'[3]2.1基准清单—大型土石方挖运工程（必填）'!$K$7</f>
        <v>0</v>
      </c>
      <c r="O11" s="133">
        <f>VLOOKUP(H11,'2.1基准清单—大型土石方挖运工程（必填）'!A:W,13,FALSE)*0.681</f>
        <v>6.715883076</v>
      </c>
      <c r="P11" s="56">
        <f>'[3]2.1基准清单—大型土石方挖运工程（必填）'!$O$7</f>
        <v>65.5741753419633</v>
      </c>
      <c r="Q11" s="56">
        <f>SUM(J11,P11)*8%</f>
        <v>6.02799604229988</v>
      </c>
      <c r="R11" s="56">
        <f>(J11+P11)*4%</f>
        <v>3.01399802114994</v>
      </c>
      <c r="S11" s="56">
        <f>'[3]2.1基准清单—大型土石方挖运工程（必填）'!$U$7</f>
        <v>14.3164906004622</v>
      </c>
      <c r="T11" s="54">
        <f>J11+L11*N11+O11+P11+Q11+R11+S11</f>
        <v>105.424318268661</v>
      </c>
      <c r="U11" s="65">
        <f>G11*T11</f>
        <v>3564289.72210196</v>
      </c>
      <c r="V11" s="143"/>
      <c r="W11" s="137"/>
    </row>
    <row r="12" s="121" customFormat="1" ht="25" customHeight="1" spans="1:23">
      <c r="A12" s="14" t="s">
        <v>18</v>
      </c>
      <c r="B12" s="23" t="s">
        <v>957</v>
      </c>
      <c r="C12" s="23"/>
      <c r="D12" s="23"/>
      <c r="E12" s="23"/>
      <c r="F12" s="25"/>
      <c r="G12" s="27"/>
      <c r="H12" s="27"/>
      <c r="I12" s="27"/>
      <c r="J12" s="27"/>
      <c r="K12" s="58"/>
      <c r="L12" s="58"/>
      <c r="M12" s="58"/>
      <c r="N12" s="58"/>
      <c r="O12" s="53"/>
      <c r="P12" s="53"/>
      <c r="Q12" s="53"/>
      <c r="R12" s="53"/>
      <c r="S12" s="53"/>
      <c r="T12" s="58"/>
      <c r="U12" s="102">
        <f>U8</f>
        <v>18454944.5180707</v>
      </c>
      <c r="V12" s="144"/>
      <c r="W12" s="142"/>
    </row>
    <row r="13" s="121" customFormat="1" ht="25" customHeight="1" spans="1:23">
      <c r="A13" s="14" t="s">
        <v>958</v>
      </c>
      <c r="B13" s="23" t="s">
        <v>929</v>
      </c>
      <c r="C13" s="23"/>
      <c r="D13" s="23"/>
      <c r="E13" s="23"/>
      <c r="F13" s="25"/>
      <c r="G13" s="27"/>
      <c r="H13" s="27"/>
      <c r="I13" s="27"/>
      <c r="J13" s="27"/>
      <c r="K13" s="58"/>
      <c r="L13" s="58"/>
      <c r="M13" s="58"/>
      <c r="N13" s="58"/>
      <c r="O13" s="53"/>
      <c r="P13" s="53"/>
      <c r="Q13" s="53"/>
      <c r="R13" s="53"/>
      <c r="S13" s="53"/>
      <c r="T13" s="58"/>
      <c r="U13" s="102">
        <f>U12*9%</f>
        <v>1660945.00662636</v>
      </c>
      <c r="V13" s="144"/>
      <c r="W13" s="142"/>
    </row>
    <row r="14" s="121" customFormat="1" ht="25" customHeight="1" spans="1:23">
      <c r="A14" s="106" t="s">
        <v>959</v>
      </c>
      <c r="B14" s="107" t="s">
        <v>960</v>
      </c>
      <c r="C14" s="107"/>
      <c r="D14" s="107"/>
      <c r="E14" s="107"/>
      <c r="F14" s="108"/>
      <c r="G14" s="109"/>
      <c r="H14" s="109"/>
      <c r="I14" s="109"/>
      <c r="J14" s="109"/>
      <c r="K14" s="114"/>
      <c r="L14" s="114"/>
      <c r="M14" s="114"/>
      <c r="N14" s="114"/>
      <c r="O14" s="115"/>
      <c r="P14" s="115"/>
      <c r="Q14" s="115"/>
      <c r="R14" s="115"/>
      <c r="S14" s="115"/>
      <c r="T14" s="114"/>
      <c r="U14" s="118">
        <f>U12+U13</f>
        <v>20115889.524697</v>
      </c>
      <c r="V14" s="145"/>
      <c r="W14" s="142"/>
    </row>
    <row r="15" s="119" customFormat="1" spans="1:23">
      <c r="A15" s="127"/>
      <c r="B15" s="127"/>
      <c r="C15" s="128"/>
      <c r="D15" s="129"/>
      <c r="E15" s="130"/>
      <c r="F15" s="129"/>
      <c r="G15" s="128"/>
      <c r="H15" s="128"/>
      <c r="I15" s="128"/>
      <c r="J15" s="129"/>
      <c r="K15" s="134"/>
      <c r="L15" s="129"/>
      <c r="M15" s="129"/>
      <c r="N15" s="135"/>
      <c r="O15" s="129"/>
      <c r="P15" s="129"/>
      <c r="Q15" s="129"/>
      <c r="R15" s="129"/>
      <c r="S15" s="129"/>
      <c r="T15" s="129"/>
      <c r="U15" s="129"/>
      <c r="V15" s="146"/>
      <c r="W15" s="126"/>
    </row>
    <row r="16" s="119" customFormat="1" spans="1:23">
      <c r="A16" s="127"/>
      <c r="B16" s="127"/>
      <c r="C16" s="128"/>
      <c r="D16" s="129"/>
      <c r="E16" s="130"/>
      <c r="F16" s="129"/>
      <c r="G16" s="128"/>
      <c r="H16" s="128"/>
      <c r="I16" s="128"/>
      <c r="J16" s="129"/>
      <c r="K16" s="134"/>
      <c r="L16" s="129"/>
      <c r="M16" s="129"/>
      <c r="N16" s="135"/>
      <c r="O16" s="129"/>
      <c r="P16" s="129"/>
      <c r="Q16" s="129"/>
      <c r="R16" s="129"/>
      <c r="S16" s="129"/>
      <c r="T16" s="129"/>
      <c r="U16" s="129"/>
      <c r="V16" s="146"/>
      <c r="W16" s="126"/>
    </row>
    <row r="17" s="119" customFormat="1" spans="1:23">
      <c r="A17" s="127"/>
      <c r="B17" s="127"/>
      <c r="C17" s="128"/>
      <c r="D17" s="129"/>
      <c r="E17" s="130"/>
      <c r="F17" s="129"/>
      <c r="G17" s="128"/>
      <c r="H17" s="128"/>
      <c r="I17" s="128"/>
      <c r="J17" s="129"/>
      <c r="K17" s="134"/>
      <c r="L17" s="129"/>
      <c r="M17" s="129"/>
      <c r="N17" s="135"/>
      <c r="O17" s="129"/>
      <c r="P17" s="129"/>
      <c r="Q17" s="129"/>
      <c r="R17" s="129"/>
      <c r="S17" s="129"/>
      <c r="T17" s="129"/>
      <c r="U17" s="129"/>
      <c r="V17" s="146"/>
      <c r="W17" s="126"/>
    </row>
    <row r="18" s="119" customFormat="1" spans="1:23">
      <c r="A18" s="127"/>
      <c r="B18" s="127"/>
      <c r="C18" s="128"/>
      <c r="D18" s="129"/>
      <c r="E18" s="130"/>
      <c r="F18" s="129"/>
      <c r="G18" s="128"/>
      <c r="H18" s="128"/>
      <c r="I18" s="128"/>
      <c r="J18" s="129"/>
      <c r="K18" s="134"/>
      <c r="L18" s="129"/>
      <c r="M18" s="129"/>
      <c r="N18" s="135"/>
      <c r="O18" s="129"/>
      <c r="P18" s="129"/>
      <c r="Q18" s="129"/>
      <c r="R18" s="129"/>
      <c r="S18" s="129"/>
      <c r="T18" s="129"/>
      <c r="U18" s="129"/>
      <c r="V18" s="146"/>
      <c r="W18" s="126"/>
    </row>
    <row r="19" s="119" customFormat="1" spans="1:23">
      <c r="A19" s="127"/>
      <c r="B19" s="127"/>
      <c r="C19" s="128"/>
      <c r="D19" s="129"/>
      <c r="E19" s="130"/>
      <c r="F19" s="129"/>
      <c r="G19" s="128"/>
      <c r="H19" s="128"/>
      <c r="I19" s="128"/>
      <c r="J19" s="129"/>
      <c r="K19" s="134"/>
      <c r="L19" s="129"/>
      <c r="M19" s="129"/>
      <c r="N19" s="135"/>
      <c r="O19" s="129"/>
      <c r="P19" s="129"/>
      <c r="Q19" s="129"/>
      <c r="R19" s="129"/>
      <c r="S19" s="129"/>
      <c r="T19" s="129"/>
      <c r="U19" s="129"/>
      <c r="V19" s="146"/>
      <c r="W19" s="126"/>
    </row>
    <row r="20" s="119" customFormat="1" spans="1:23">
      <c r="A20" s="127"/>
      <c r="B20" s="127"/>
      <c r="C20" s="128"/>
      <c r="D20" s="129"/>
      <c r="E20" s="130"/>
      <c r="F20" s="129"/>
      <c r="G20" s="128"/>
      <c r="H20" s="128"/>
      <c r="I20" s="128"/>
      <c r="J20" s="129"/>
      <c r="K20" s="134"/>
      <c r="L20" s="129"/>
      <c r="M20" s="129"/>
      <c r="N20" s="135"/>
      <c r="O20" s="129"/>
      <c r="P20" s="129"/>
      <c r="Q20" s="129"/>
      <c r="R20" s="129"/>
      <c r="S20" s="129"/>
      <c r="T20" s="129"/>
      <c r="U20" s="129"/>
      <c r="V20" s="146"/>
      <c r="W20" s="126"/>
    </row>
    <row r="21" s="119" customFormat="1" spans="1:23">
      <c r="A21" s="127"/>
      <c r="B21" s="127"/>
      <c r="C21" s="128"/>
      <c r="D21" s="129"/>
      <c r="E21" s="130"/>
      <c r="F21" s="129"/>
      <c r="G21" s="128"/>
      <c r="H21" s="128"/>
      <c r="I21" s="128"/>
      <c r="J21" s="129"/>
      <c r="K21" s="134"/>
      <c r="L21" s="129"/>
      <c r="M21" s="129"/>
      <c r="N21" s="135"/>
      <c r="O21" s="129"/>
      <c r="P21" s="129"/>
      <c r="Q21" s="129"/>
      <c r="R21" s="129"/>
      <c r="S21" s="129"/>
      <c r="T21" s="129"/>
      <c r="U21" s="129"/>
      <c r="V21" s="146"/>
      <c r="W21" s="126"/>
    </row>
    <row r="22" s="119" customFormat="1" spans="1:23">
      <c r="A22" s="127"/>
      <c r="B22" s="127"/>
      <c r="C22" s="128"/>
      <c r="D22" s="129"/>
      <c r="E22" s="130"/>
      <c r="F22" s="129"/>
      <c r="G22" s="128"/>
      <c r="H22" s="128"/>
      <c r="I22" s="128"/>
      <c r="J22" s="129"/>
      <c r="K22" s="134"/>
      <c r="L22" s="129"/>
      <c r="M22" s="129"/>
      <c r="N22" s="135"/>
      <c r="O22" s="129"/>
      <c r="P22" s="129"/>
      <c r="Q22" s="129"/>
      <c r="R22" s="129"/>
      <c r="S22" s="129"/>
      <c r="T22" s="129"/>
      <c r="U22" s="129"/>
      <c r="V22" s="146"/>
      <c r="W22" s="126"/>
    </row>
    <row r="23" s="119" customFormat="1" spans="1:23">
      <c r="A23" s="127"/>
      <c r="B23" s="127"/>
      <c r="C23" s="128"/>
      <c r="D23" s="129"/>
      <c r="E23" s="130"/>
      <c r="F23" s="129"/>
      <c r="G23" s="128"/>
      <c r="H23" s="128"/>
      <c r="I23" s="128"/>
      <c r="J23" s="129"/>
      <c r="K23" s="134"/>
      <c r="L23" s="129"/>
      <c r="M23" s="129"/>
      <c r="N23" s="135"/>
      <c r="O23" s="129"/>
      <c r="P23" s="129"/>
      <c r="Q23" s="129"/>
      <c r="R23" s="129"/>
      <c r="S23" s="129"/>
      <c r="T23" s="129"/>
      <c r="U23" s="129"/>
      <c r="V23" s="146"/>
      <c r="W23" s="126"/>
    </row>
    <row r="24" s="119" customFormat="1" spans="1:23">
      <c r="A24" s="127"/>
      <c r="B24" s="127"/>
      <c r="C24" s="128"/>
      <c r="D24" s="129"/>
      <c r="E24" s="130"/>
      <c r="F24" s="129"/>
      <c r="G24" s="128"/>
      <c r="H24" s="128"/>
      <c r="I24" s="128"/>
      <c r="J24" s="129"/>
      <c r="K24" s="134"/>
      <c r="L24" s="129"/>
      <c r="M24" s="129"/>
      <c r="N24" s="135"/>
      <c r="O24" s="129"/>
      <c r="P24" s="129"/>
      <c r="Q24" s="129"/>
      <c r="R24" s="129"/>
      <c r="S24" s="129"/>
      <c r="T24" s="129"/>
      <c r="U24" s="129"/>
      <c r="V24" s="146"/>
      <c r="W24" s="126"/>
    </row>
    <row r="25" s="119" customFormat="1" spans="1:23">
      <c r="A25" s="127"/>
      <c r="B25" s="127"/>
      <c r="C25" s="128"/>
      <c r="D25" s="129"/>
      <c r="E25" s="130"/>
      <c r="F25" s="129"/>
      <c r="G25" s="128"/>
      <c r="H25" s="128"/>
      <c r="I25" s="128"/>
      <c r="J25" s="129"/>
      <c r="K25" s="134"/>
      <c r="L25" s="129"/>
      <c r="M25" s="129"/>
      <c r="N25" s="135"/>
      <c r="O25" s="129"/>
      <c r="P25" s="129"/>
      <c r="Q25" s="129"/>
      <c r="R25" s="129"/>
      <c r="S25" s="129"/>
      <c r="T25" s="129"/>
      <c r="U25" s="129"/>
      <c r="V25" s="146"/>
      <c r="W25" s="126"/>
    </row>
    <row r="26" s="119" customFormat="1" spans="1:23">
      <c r="A26" s="127"/>
      <c r="B26" s="127"/>
      <c r="C26" s="128"/>
      <c r="D26" s="129"/>
      <c r="E26" s="130"/>
      <c r="F26" s="129"/>
      <c r="G26" s="128"/>
      <c r="H26" s="128"/>
      <c r="I26" s="128"/>
      <c r="J26" s="129"/>
      <c r="K26" s="134"/>
      <c r="L26" s="129"/>
      <c r="M26" s="129"/>
      <c r="N26" s="135"/>
      <c r="O26" s="129"/>
      <c r="P26" s="129"/>
      <c r="Q26" s="129"/>
      <c r="R26" s="129"/>
      <c r="S26" s="129"/>
      <c r="T26" s="129"/>
      <c r="U26" s="129"/>
      <c r="V26" s="146"/>
      <c r="W26" s="126"/>
    </row>
    <row r="27" s="119" customFormat="1" spans="1:23">
      <c r="A27" s="127"/>
      <c r="B27" s="127"/>
      <c r="C27" s="128"/>
      <c r="D27" s="129"/>
      <c r="E27" s="130"/>
      <c r="F27" s="129"/>
      <c r="G27" s="128"/>
      <c r="H27" s="128"/>
      <c r="I27" s="128"/>
      <c r="J27" s="129"/>
      <c r="K27" s="134"/>
      <c r="L27" s="129"/>
      <c r="M27" s="129"/>
      <c r="N27" s="135"/>
      <c r="O27" s="129"/>
      <c r="P27" s="129"/>
      <c r="Q27" s="129"/>
      <c r="R27" s="129"/>
      <c r="S27" s="129"/>
      <c r="T27" s="129"/>
      <c r="U27" s="129"/>
      <c r="V27" s="146"/>
      <c r="W27" s="126"/>
    </row>
    <row r="28" s="119" customFormat="1" spans="1:23">
      <c r="A28" s="127"/>
      <c r="B28" s="127"/>
      <c r="C28" s="128"/>
      <c r="D28" s="129"/>
      <c r="E28" s="130"/>
      <c r="F28" s="129"/>
      <c r="G28" s="128"/>
      <c r="H28" s="128"/>
      <c r="I28" s="128"/>
      <c r="J28" s="129"/>
      <c r="K28" s="134"/>
      <c r="L28" s="129"/>
      <c r="M28" s="129"/>
      <c r="N28" s="135"/>
      <c r="O28" s="129"/>
      <c r="P28" s="129"/>
      <c r="Q28" s="129"/>
      <c r="R28" s="129"/>
      <c r="S28" s="129"/>
      <c r="T28" s="129"/>
      <c r="U28" s="129"/>
      <c r="V28" s="146"/>
      <c r="W28" s="126"/>
    </row>
    <row r="29" s="119" customFormat="1" spans="1:23">
      <c r="A29" s="127"/>
      <c r="B29" s="127"/>
      <c r="C29" s="128"/>
      <c r="D29" s="129"/>
      <c r="E29" s="130"/>
      <c r="F29" s="129"/>
      <c r="G29" s="128"/>
      <c r="H29" s="128"/>
      <c r="I29" s="128"/>
      <c r="J29" s="129"/>
      <c r="K29" s="134"/>
      <c r="L29" s="129"/>
      <c r="M29" s="129"/>
      <c r="N29" s="135"/>
      <c r="O29" s="129"/>
      <c r="P29" s="129"/>
      <c r="Q29" s="129"/>
      <c r="R29" s="129"/>
      <c r="S29" s="129"/>
      <c r="T29" s="129"/>
      <c r="U29" s="129"/>
      <c r="V29" s="146"/>
      <c r="W29" s="126"/>
    </row>
    <row r="30" s="119" customFormat="1" spans="1:23">
      <c r="A30" s="127"/>
      <c r="B30" s="127"/>
      <c r="C30" s="128"/>
      <c r="D30" s="129"/>
      <c r="E30" s="130"/>
      <c r="F30" s="129"/>
      <c r="G30" s="128"/>
      <c r="H30" s="128"/>
      <c r="I30" s="128"/>
      <c r="J30" s="129"/>
      <c r="K30" s="134"/>
      <c r="L30" s="129"/>
      <c r="M30" s="129"/>
      <c r="N30" s="135"/>
      <c r="O30" s="129"/>
      <c r="P30" s="129"/>
      <c r="Q30" s="129"/>
      <c r="R30" s="129"/>
      <c r="S30" s="129"/>
      <c r="T30" s="129"/>
      <c r="U30" s="129"/>
      <c r="V30" s="146"/>
      <c r="W30" s="126"/>
    </row>
    <row r="31" s="119" customFormat="1" spans="1:23">
      <c r="A31" s="127"/>
      <c r="B31" s="127"/>
      <c r="C31" s="128"/>
      <c r="D31" s="129"/>
      <c r="E31" s="130"/>
      <c r="F31" s="129"/>
      <c r="G31" s="128"/>
      <c r="H31" s="128"/>
      <c r="I31" s="128"/>
      <c r="J31" s="129"/>
      <c r="K31" s="134"/>
      <c r="L31" s="129"/>
      <c r="M31" s="129"/>
      <c r="N31" s="135"/>
      <c r="O31" s="129"/>
      <c r="P31" s="129"/>
      <c r="Q31" s="129"/>
      <c r="R31" s="129"/>
      <c r="S31" s="129"/>
      <c r="T31" s="129"/>
      <c r="U31" s="129"/>
      <c r="V31" s="146"/>
      <c r="W31" s="126"/>
    </row>
    <row r="32" s="119" customFormat="1" spans="1:23">
      <c r="A32" s="127"/>
      <c r="B32" s="127"/>
      <c r="C32" s="128"/>
      <c r="D32" s="129"/>
      <c r="E32" s="130"/>
      <c r="F32" s="129"/>
      <c r="G32" s="128"/>
      <c r="H32" s="128"/>
      <c r="I32" s="128"/>
      <c r="J32" s="129"/>
      <c r="K32" s="134"/>
      <c r="L32" s="129"/>
      <c r="M32" s="129"/>
      <c r="N32" s="135"/>
      <c r="O32" s="129"/>
      <c r="P32" s="129"/>
      <c r="Q32" s="129"/>
      <c r="R32" s="129"/>
      <c r="S32" s="129"/>
      <c r="T32" s="129"/>
      <c r="U32" s="129"/>
      <c r="V32" s="146"/>
      <c r="W32" s="126"/>
    </row>
    <row r="33" s="119" customFormat="1" spans="1:23">
      <c r="A33" s="127"/>
      <c r="B33" s="127"/>
      <c r="C33" s="128"/>
      <c r="D33" s="129"/>
      <c r="E33" s="130"/>
      <c r="F33" s="129"/>
      <c r="G33" s="128"/>
      <c r="H33" s="128"/>
      <c r="I33" s="128"/>
      <c r="J33" s="129"/>
      <c r="K33" s="134"/>
      <c r="L33" s="129"/>
      <c r="M33" s="129"/>
      <c r="N33" s="135"/>
      <c r="O33" s="129"/>
      <c r="P33" s="129"/>
      <c r="Q33" s="129"/>
      <c r="R33" s="129"/>
      <c r="S33" s="129"/>
      <c r="T33" s="129"/>
      <c r="U33" s="129"/>
      <c r="V33" s="146"/>
      <c r="W33" s="126"/>
    </row>
    <row r="34" s="119" customFormat="1" spans="1:23">
      <c r="A34" s="127"/>
      <c r="B34" s="127"/>
      <c r="C34" s="128"/>
      <c r="D34" s="129"/>
      <c r="E34" s="130"/>
      <c r="F34" s="129"/>
      <c r="G34" s="128"/>
      <c r="H34" s="128"/>
      <c r="I34" s="128"/>
      <c r="J34" s="129"/>
      <c r="K34" s="134"/>
      <c r="L34" s="129"/>
      <c r="M34" s="129"/>
      <c r="N34" s="135"/>
      <c r="O34" s="129"/>
      <c r="P34" s="129"/>
      <c r="Q34" s="129"/>
      <c r="R34" s="129"/>
      <c r="S34" s="129"/>
      <c r="T34" s="129"/>
      <c r="U34" s="129"/>
      <c r="V34" s="146"/>
      <c r="W34" s="126"/>
    </row>
    <row r="35" s="119" customFormat="1" spans="1:23">
      <c r="A35" s="127"/>
      <c r="B35" s="127"/>
      <c r="C35" s="128"/>
      <c r="D35" s="129"/>
      <c r="E35" s="130"/>
      <c r="F35" s="129"/>
      <c r="G35" s="128"/>
      <c r="H35" s="128"/>
      <c r="I35" s="128"/>
      <c r="J35" s="129"/>
      <c r="K35" s="134"/>
      <c r="L35" s="129"/>
      <c r="M35" s="129"/>
      <c r="N35" s="135"/>
      <c r="O35" s="129"/>
      <c r="P35" s="129"/>
      <c r="Q35" s="129"/>
      <c r="R35" s="129"/>
      <c r="S35" s="129"/>
      <c r="T35" s="129"/>
      <c r="U35" s="129"/>
      <c r="V35" s="146"/>
      <c r="W35" s="126"/>
    </row>
    <row r="36" s="119" customFormat="1" spans="1:23">
      <c r="A36" s="127"/>
      <c r="B36" s="127"/>
      <c r="C36" s="128"/>
      <c r="D36" s="129"/>
      <c r="E36" s="130"/>
      <c r="F36" s="129"/>
      <c r="G36" s="128"/>
      <c r="H36" s="128"/>
      <c r="I36" s="128"/>
      <c r="J36" s="129"/>
      <c r="K36" s="134"/>
      <c r="L36" s="129"/>
      <c r="M36" s="129"/>
      <c r="N36" s="135"/>
      <c r="O36" s="129"/>
      <c r="P36" s="129"/>
      <c r="Q36" s="129"/>
      <c r="R36" s="129"/>
      <c r="S36" s="129"/>
      <c r="T36" s="129"/>
      <c r="U36" s="129"/>
      <c r="V36" s="146"/>
      <c r="W36" s="126"/>
    </row>
    <row r="37" s="119" customFormat="1" spans="1:23">
      <c r="A37" s="127"/>
      <c r="B37" s="127"/>
      <c r="C37" s="128"/>
      <c r="D37" s="129"/>
      <c r="E37" s="130"/>
      <c r="F37" s="129"/>
      <c r="G37" s="128"/>
      <c r="H37" s="128"/>
      <c r="I37" s="128"/>
      <c r="J37" s="129"/>
      <c r="K37" s="134"/>
      <c r="L37" s="129"/>
      <c r="M37" s="129"/>
      <c r="N37" s="135"/>
      <c r="O37" s="129"/>
      <c r="P37" s="129"/>
      <c r="Q37" s="129"/>
      <c r="R37" s="129"/>
      <c r="S37" s="129"/>
      <c r="T37" s="129"/>
      <c r="U37" s="129"/>
      <c r="V37" s="146"/>
      <c r="W37" s="126"/>
    </row>
    <row r="38" s="119" customFormat="1" spans="1:23">
      <c r="A38" s="127"/>
      <c r="B38" s="127"/>
      <c r="C38" s="128"/>
      <c r="D38" s="129"/>
      <c r="E38" s="130"/>
      <c r="F38" s="129"/>
      <c r="G38" s="128"/>
      <c r="H38" s="128"/>
      <c r="I38" s="128"/>
      <c r="J38" s="129"/>
      <c r="K38" s="134"/>
      <c r="L38" s="129"/>
      <c r="M38" s="129"/>
      <c r="N38" s="135"/>
      <c r="O38" s="129"/>
      <c r="P38" s="129"/>
      <c r="Q38" s="129"/>
      <c r="R38" s="129"/>
      <c r="S38" s="129"/>
      <c r="T38" s="129"/>
      <c r="U38" s="129"/>
      <c r="V38" s="146"/>
      <c r="W38" s="126"/>
    </row>
    <row r="39" s="119" customFormat="1" spans="1:23">
      <c r="A39" s="127"/>
      <c r="B39" s="127"/>
      <c r="C39" s="128"/>
      <c r="D39" s="129"/>
      <c r="E39" s="130"/>
      <c r="F39" s="129"/>
      <c r="G39" s="128"/>
      <c r="H39" s="128"/>
      <c r="I39" s="128"/>
      <c r="J39" s="129"/>
      <c r="K39" s="134"/>
      <c r="L39" s="129"/>
      <c r="M39" s="129"/>
      <c r="N39" s="135"/>
      <c r="O39" s="129"/>
      <c r="P39" s="129"/>
      <c r="Q39" s="129"/>
      <c r="R39" s="129"/>
      <c r="S39" s="129"/>
      <c r="T39" s="129"/>
      <c r="U39" s="129"/>
      <c r="V39" s="146"/>
      <c r="W39" s="126"/>
    </row>
    <row r="40" s="119" customFormat="1" spans="1:23">
      <c r="A40" s="127"/>
      <c r="B40" s="127"/>
      <c r="C40" s="128"/>
      <c r="D40" s="129"/>
      <c r="E40" s="130"/>
      <c r="F40" s="129"/>
      <c r="G40" s="128"/>
      <c r="H40" s="128"/>
      <c r="I40" s="128"/>
      <c r="J40" s="129"/>
      <c r="K40" s="134"/>
      <c r="L40" s="129"/>
      <c r="M40" s="129"/>
      <c r="N40" s="135"/>
      <c r="O40" s="129"/>
      <c r="P40" s="129"/>
      <c r="Q40" s="129"/>
      <c r="R40" s="129"/>
      <c r="S40" s="129"/>
      <c r="T40" s="129"/>
      <c r="U40" s="129"/>
      <c r="V40" s="146"/>
      <c r="W40" s="126"/>
    </row>
    <row r="41" s="119" customFormat="1" spans="1:23">
      <c r="A41" s="127"/>
      <c r="B41" s="127"/>
      <c r="C41" s="128"/>
      <c r="D41" s="129"/>
      <c r="E41" s="130"/>
      <c r="F41" s="129"/>
      <c r="G41" s="128"/>
      <c r="H41" s="128"/>
      <c r="I41" s="128"/>
      <c r="J41" s="129"/>
      <c r="K41" s="134"/>
      <c r="L41" s="129"/>
      <c r="M41" s="129"/>
      <c r="N41" s="135"/>
      <c r="O41" s="129"/>
      <c r="P41" s="129"/>
      <c r="Q41" s="129"/>
      <c r="R41" s="129"/>
      <c r="S41" s="129"/>
      <c r="T41" s="129"/>
      <c r="U41" s="129"/>
      <c r="V41" s="146"/>
      <c r="W41" s="126"/>
    </row>
    <row r="42" s="119" customFormat="1" spans="1:23">
      <c r="A42" s="127"/>
      <c r="B42" s="127"/>
      <c r="C42" s="128"/>
      <c r="D42" s="129"/>
      <c r="E42" s="130"/>
      <c r="F42" s="129"/>
      <c r="G42" s="128"/>
      <c r="H42" s="128"/>
      <c r="I42" s="128"/>
      <c r="J42" s="129"/>
      <c r="K42" s="134"/>
      <c r="L42" s="129"/>
      <c r="M42" s="129"/>
      <c r="N42" s="135"/>
      <c r="O42" s="129"/>
      <c r="P42" s="129"/>
      <c r="Q42" s="129"/>
      <c r="R42" s="129"/>
      <c r="S42" s="129"/>
      <c r="T42" s="129"/>
      <c r="U42" s="129"/>
      <c r="V42" s="146"/>
      <c r="W42" s="126"/>
    </row>
    <row r="43" s="119" customFormat="1" spans="1:23">
      <c r="A43" s="127"/>
      <c r="B43" s="127"/>
      <c r="C43" s="128"/>
      <c r="D43" s="129"/>
      <c r="E43" s="130"/>
      <c r="F43" s="129"/>
      <c r="G43" s="128"/>
      <c r="H43" s="128"/>
      <c r="I43" s="128"/>
      <c r="J43" s="129"/>
      <c r="K43" s="134"/>
      <c r="L43" s="129"/>
      <c r="M43" s="129"/>
      <c r="N43" s="135"/>
      <c r="O43" s="129"/>
      <c r="P43" s="129"/>
      <c r="Q43" s="129"/>
      <c r="R43" s="129"/>
      <c r="S43" s="129"/>
      <c r="T43" s="129"/>
      <c r="U43" s="129"/>
      <c r="V43" s="146"/>
      <c r="W43" s="126"/>
    </row>
    <row r="44" s="119" customFormat="1" spans="1:23">
      <c r="A44" s="127"/>
      <c r="B44" s="127"/>
      <c r="C44" s="128"/>
      <c r="D44" s="129"/>
      <c r="E44" s="130"/>
      <c r="F44" s="129"/>
      <c r="G44" s="128"/>
      <c r="H44" s="128"/>
      <c r="I44" s="128"/>
      <c r="J44" s="129"/>
      <c r="K44" s="134"/>
      <c r="L44" s="129"/>
      <c r="M44" s="129"/>
      <c r="N44" s="135"/>
      <c r="O44" s="129"/>
      <c r="P44" s="129"/>
      <c r="Q44" s="129"/>
      <c r="R44" s="129"/>
      <c r="S44" s="129"/>
      <c r="T44" s="129"/>
      <c r="U44" s="129"/>
      <c r="V44" s="146"/>
      <c r="W44" s="126"/>
    </row>
    <row r="45" s="119" customFormat="1" spans="1:23">
      <c r="A45" s="127"/>
      <c r="B45" s="127"/>
      <c r="C45" s="128"/>
      <c r="D45" s="129"/>
      <c r="E45" s="130"/>
      <c r="F45" s="129"/>
      <c r="G45" s="128"/>
      <c r="H45" s="128"/>
      <c r="I45" s="128"/>
      <c r="J45" s="129"/>
      <c r="K45" s="134"/>
      <c r="L45" s="129"/>
      <c r="M45" s="129"/>
      <c r="N45" s="135"/>
      <c r="O45" s="129"/>
      <c r="P45" s="129"/>
      <c r="Q45" s="129"/>
      <c r="R45" s="129"/>
      <c r="S45" s="129"/>
      <c r="T45" s="129"/>
      <c r="U45" s="129"/>
      <c r="V45" s="146"/>
      <c r="W45" s="126"/>
    </row>
  </sheetData>
  <sheetProtection algorithmName="SHA-512" hashValue="sy5wLHQnUvqZVIWgvYZftWESkPIfxEUjLMmeruy0b9efnkAlIYKs7KegR7hATu6pa/+ZlNws77RgKE58W9DkDg==" saltValue="tz9UpJEn9Cri5CYc2/FxbA==" spinCount="100000" sheet="1" objects="1"/>
  <mergeCells count="37">
    <mergeCell ref="A1:V1"/>
    <mergeCell ref="A2:U2"/>
    <mergeCell ref="H3:S3"/>
    <mergeCell ref="I4:J4"/>
    <mergeCell ref="K4:O4"/>
    <mergeCell ref="K5:N5"/>
    <mergeCell ref="I8:J8"/>
    <mergeCell ref="K8:N8"/>
    <mergeCell ref="I9:J9"/>
    <mergeCell ref="K9:N9"/>
    <mergeCell ref="B12:E12"/>
    <mergeCell ref="I12:J12"/>
    <mergeCell ref="K12:N12"/>
    <mergeCell ref="B13:E13"/>
    <mergeCell ref="I13:J13"/>
    <mergeCell ref="K13:N13"/>
    <mergeCell ref="B14:E14"/>
    <mergeCell ref="I14:J14"/>
    <mergeCell ref="K14:N14"/>
    <mergeCell ref="A3:A7"/>
    <mergeCell ref="B3:B7"/>
    <mergeCell ref="C3:C7"/>
    <mergeCell ref="D3:D7"/>
    <mergeCell ref="E3:E7"/>
    <mergeCell ref="F3:F7"/>
    <mergeCell ref="G3:G6"/>
    <mergeCell ref="H4:H6"/>
    <mergeCell ref="I5:I6"/>
    <mergeCell ref="J5:J6"/>
    <mergeCell ref="O5:O6"/>
    <mergeCell ref="P4:P6"/>
    <mergeCell ref="Q4:Q6"/>
    <mergeCell ref="R4:R6"/>
    <mergeCell ref="S4:S6"/>
    <mergeCell ref="T3:T6"/>
    <mergeCell ref="U3:U6"/>
    <mergeCell ref="V3:V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W228"/>
  <sheetViews>
    <sheetView zoomScale="85" zoomScaleNormal="85" workbookViewId="0">
      <pane ySplit="7" topLeftCell="A171" activePane="bottomLeft" state="frozen"/>
      <selection/>
      <selection pane="bottomLeft" activeCell="I172" sqref="I172:R172"/>
    </sheetView>
  </sheetViews>
  <sheetFormatPr defaultColWidth="7.87962962962963" defaultRowHeight="15.6"/>
  <cols>
    <col min="1" max="1" width="7.57407407407407" style="1" customWidth="1"/>
    <col min="2" max="2" width="4.75" style="1" hidden="1" customWidth="1"/>
    <col min="3" max="3" width="9.62962962962963" style="1" hidden="1" customWidth="1"/>
    <col min="4" max="4" width="21.6296296296296" style="4" customWidth="1"/>
    <col min="5" max="5" width="32.6296296296296" style="1" customWidth="1"/>
    <col min="6" max="6" width="10.712962962963" style="1" customWidth="1"/>
    <col min="7" max="7" width="12.6296296296296" style="5" customWidth="1"/>
    <col min="8" max="8" width="9.62962962962963" style="1" customWidth="1"/>
    <col min="9" max="9" width="12.1481481481481" style="1" customWidth="1"/>
    <col min="10" max="10" width="8.62962962962963" style="5" customWidth="1"/>
    <col min="11" max="11" width="9.62962962962963" style="6" customWidth="1"/>
    <col min="12" max="12" width="8.62962962962963" style="1" customWidth="1"/>
    <col min="13" max="13" width="4.62962962962963" style="1" customWidth="1"/>
    <col min="14" max="14" width="7.62962962962963" style="7" customWidth="1"/>
    <col min="15" max="15" width="11.6296296296296" style="5" customWidth="1"/>
    <col min="16" max="18" width="13.6296296296296" style="5" customWidth="1"/>
    <col min="19" max="20" width="14.6296296296296" style="5" customWidth="1"/>
    <col min="21" max="21" width="16.3333333333333" style="4" customWidth="1"/>
    <col min="22" max="22" width="13.75" style="1"/>
    <col min="23" max="23" width="20.787037037037" style="8" customWidth="1"/>
    <col min="24" max="16384" width="7.87962962962963" style="1"/>
  </cols>
  <sheetData>
    <row r="1" s="1" customFormat="1" ht="35" customHeight="1" spans="1:23">
      <c r="A1" s="9" t="s">
        <v>961</v>
      </c>
      <c r="B1" s="9"/>
      <c r="C1" s="10"/>
      <c r="D1" s="10"/>
      <c r="E1" s="11"/>
      <c r="F1" s="10"/>
      <c r="G1" s="10"/>
      <c r="H1" s="10"/>
      <c r="I1" s="10"/>
      <c r="J1" s="10"/>
      <c r="K1" s="10"/>
      <c r="L1" s="10"/>
      <c r="M1" s="10"/>
      <c r="N1" s="44"/>
      <c r="O1" s="10"/>
      <c r="P1" s="10"/>
      <c r="Q1" s="10"/>
      <c r="R1" s="10"/>
      <c r="S1" s="10"/>
      <c r="T1" s="10"/>
      <c r="U1" s="4"/>
      <c r="W1" s="8"/>
    </row>
    <row r="2" s="2" customFormat="1" ht="12" customHeight="1" spans="1:23">
      <c r="A2" s="12" t="s">
        <v>28</v>
      </c>
      <c r="B2" s="13"/>
      <c r="C2" s="13"/>
      <c r="D2" s="13"/>
      <c r="E2" s="13"/>
      <c r="F2" s="13"/>
      <c r="G2" s="13"/>
      <c r="H2" s="13"/>
      <c r="I2" s="13"/>
      <c r="J2" s="13"/>
      <c r="K2" s="13"/>
      <c r="L2" s="13"/>
      <c r="M2" s="13"/>
      <c r="N2" s="13"/>
      <c r="O2" s="13"/>
      <c r="P2" s="13"/>
      <c r="Q2" s="13"/>
      <c r="R2" s="13"/>
      <c r="S2" s="13"/>
      <c r="T2" s="13"/>
      <c r="U2" s="59"/>
      <c r="W2" s="60"/>
    </row>
    <row r="3" s="2" customFormat="1" ht="12" customHeight="1" spans="1:23">
      <c r="A3" s="14" t="s">
        <v>1</v>
      </c>
      <c r="B3" s="15" t="s">
        <v>942</v>
      </c>
      <c r="C3" s="15" t="s">
        <v>943</v>
      </c>
      <c r="D3" s="15" t="s">
        <v>2</v>
      </c>
      <c r="E3" s="15" t="s">
        <v>95</v>
      </c>
      <c r="F3" s="15" t="s">
        <v>944</v>
      </c>
      <c r="G3" s="16" t="s">
        <v>945</v>
      </c>
      <c r="H3" s="16" t="s">
        <v>97</v>
      </c>
      <c r="I3" s="16"/>
      <c r="J3" s="16"/>
      <c r="K3" s="16"/>
      <c r="L3" s="16"/>
      <c r="M3" s="16"/>
      <c r="N3" s="45"/>
      <c r="O3" s="16"/>
      <c r="P3" s="16"/>
      <c r="Q3" s="16"/>
      <c r="R3" s="16"/>
      <c r="S3" s="46" t="s">
        <v>962</v>
      </c>
      <c r="T3" s="46" t="s">
        <v>963</v>
      </c>
      <c r="U3" s="59"/>
      <c r="W3" s="60"/>
    </row>
    <row r="4" s="2" customFormat="1" ht="12" customHeight="1" spans="1:23">
      <c r="A4" s="14"/>
      <c r="B4" s="15"/>
      <c r="C4" s="15"/>
      <c r="D4" s="15"/>
      <c r="E4" s="15"/>
      <c r="F4" s="15"/>
      <c r="G4" s="16"/>
      <c r="H4" s="17" t="s">
        <v>1</v>
      </c>
      <c r="I4" s="17" t="s">
        <v>103</v>
      </c>
      <c r="J4" s="17"/>
      <c r="K4" s="16" t="s">
        <v>949</v>
      </c>
      <c r="L4" s="16"/>
      <c r="M4" s="16"/>
      <c r="N4" s="45"/>
      <c r="O4" s="16"/>
      <c r="P4" s="46" t="s">
        <v>106</v>
      </c>
      <c r="Q4" s="46" t="s">
        <v>108</v>
      </c>
      <c r="R4" s="46" t="s">
        <v>110</v>
      </c>
      <c r="S4" s="46"/>
      <c r="T4" s="46"/>
      <c r="U4" s="59"/>
      <c r="W4" s="60"/>
    </row>
    <row r="5" s="2" customFormat="1" ht="12" customHeight="1" spans="1:23">
      <c r="A5" s="14"/>
      <c r="B5" s="15"/>
      <c r="C5" s="15"/>
      <c r="D5" s="15"/>
      <c r="E5" s="15"/>
      <c r="F5" s="15"/>
      <c r="G5" s="16"/>
      <c r="H5" s="17"/>
      <c r="I5" s="17" t="s">
        <v>113</v>
      </c>
      <c r="J5" s="46" t="s">
        <v>103</v>
      </c>
      <c r="K5" s="16" t="s">
        <v>116</v>
      </c>
      <c r="L5" s="16"/>
      <c r="M5" s="16"/>
      <c r="N5" s="45"/>
      <c r="O5" s="46" t="s">
        <v>964</v>
      </c>
      <c r="P5" s="46"/>
      <c r="Q5" s="46"/>
      <c r="R5" s="46"/>
      <c r="S5" s="46"/>
      <c r="T5" s="46"/>
      <c r="U5" s="59"/>
      <c r="W5" s="60"/>
    </row>
    <row r="6" s="2" customFormat="1" ht="12" customHeight="1" spans="1:23">
      <c r="A6" s="14"/>
      <c r="B6" s="15"/>
      <c r="C6" s="15"/>
      <c r="D6" s="15"/>
      <c r="E6" s="15"/>
      <c r="F6" s="15"/>
      <c r="G6" s="16"/>
      <c r="H6" s="17"/>
      <c r="I6" s="17"/>
      <c r="J6" s="46"/>
      <c r="K6" s="46" t="s">
        <v>121</v>
      </c>
      <c r="L6" s="46" t="s">
        <v>122</v>
      </c>
      <c r="M6" s="46" t="s">
        <v>123</v>
      </c>
      <c r="N6" s="47" t="s">
        <v>124</v>
      </c>
      <c r="O6" s="46"/>
      <c r="P6" s="46"/>
      <c r="Q6" s="46"/>
      <c r="R6" s="46"/>
      <c r="S6" s="46"/>
      <c r="T6" s="46"/>
      <c r="U6" s="61"/>
      <c r="W6" s="60"/>
    </row>
    <row r="7" s="2" customFormat="1" ht="24" spans="1:23">
      <c r="A7" s="14"/>
      <c r="B7" s="15"/>
      <c r="C7" s="15"/>
      <c r="D7" s="15"/>
      <c r="E7" s="15"/>
      <c r="F7" s="15"/>
      <c r="G7" s="16" t="s">
        <v>950</v>
      </c>
      <c r="H7" s="17" t="s">
        <v>75</v>
      </c>
      <c r="I7" s="17" t="s">
        <v>75</v>
      </c>
      <c r="J7" s="46" t="s">
        <v>125</v>
      </c>
      <c r="K7" s="46" t="s">
        <v>75</v>
      </c>
      <c r="L7" s="46" t="s">
        <v>126</v>
      </c>
      <c r="M7" s="46" t="s">
        <v>75</v>
      </c>
      <c r="N7" s="47" t="s">
        <v>127</v>
      </c>
      <c r="O7" s="46" t="s">
        <v>128</v>
      </c>
      <c r="P7" s="46" t="s">
        <v>129</v>
      </c>
      <c r="Q7" s="46" t="s">
        <v>144</v>
      </c>
      <c r="R7" s="46" t="s">
        <v>145</v>
      </c>
      <c r="S7" s="46" t="s">
        <v>133</v>
      </c>
      <c r="T7" s="46" t="s">
        <v>951</v>
      </c>
      <c r="U7" s="61"/>
      <c r="W7" s="60"/>
    </row>
    <row r="8" s="2" customFormat="1" ht="25" customHeight="1" spans="1:23">
      <c r="A8" s="18" t="s">
        <v>5</v>
      </c>
      <c r="B8" s="19"/>
      <c r="C8" s="20"/>
      <c r="D8" s="21" t="s">
        <v>21</v>
      </c>
      <c r="E8" s="21"/>
      <c r="F8" s="16"/>
      <c r="G8" s="17"/>
      <c r="H8" s="22"/>
      <c r="I8" s="17">
        <f>+I38+I151+I9</f>
        <v>3103008.41546806</v>
      </c>
      <c r="J8" s="17"/>
      <c r="K8" s="46">
        <f t="shared" ref="K8:R8" si="0">+K38+K151+K9</f>
        <v>11417174.410405</v>
      </c>
      <c r="L8" s="46"/>
      <c r="M8" s="46"/>
      <c r="N8" s="46"/>
      <c r="O8" s="22">
        <f t="shared" si="0"/>
        <v>579085.569711536</v>
      </c>
      <c r="P8" s="22">
        <f t="shared" si="0"/>
        <v>3934769.51803838</v>
      </c>
      <c r="Q8" s="22">
        <f t="shared" si="0"/>
        <v>1056139.75847607</v>
      </c>
      <c r="R8" s="22">
        <f t="shared" si="0"/>
        <v>704093.17231738</v>
      </c>
      <c r="S8" s="62"/>
      <c r="T8" s="22">
        <f>+T38+T151+T9</f>
        <v>20804441.0623959</v>
      </c>
      <c r="U8" s="61"/>
      <c r="V8" s="61"/>
      <c r="W8" s="60"/>
    </row>
    <row r="9" s="3" customFormat="1" ht="25" customHeight="1" spans="1:23">
      <c r="A9" s="14" t="s">
        <v>20</v>
      </c>
      <c r="B9" s="23" t="s">
        <v>952</v>
      </c>
      <c r="C9" s="24"/>
      <c r="D9" s="25" t="s">
        <v>30</v>
      </c>
      <c r="E9" s="26"/>
      <c r="F9" s="27"/>
      <c r="G9" s="27"/>
      <c r="H9" s="27"/>
      <c r="I9" s="48" cm="1">
        <f t="array" ref="I9">SUMPRODUCT(G11:G37,J11:J37)</f>
        <v>92742.6800067411</v>
      </c>
      <c r="J9" s="49"/>
      <c r="K9" s="50" cm="1">
        <f t="array" ref="K9">SUMPRODUCT(G11:G37,L11:L37,N11:N37)</f>
        <v>8633.25</v>
      </c>
      <c r="L9" s="51"/>
      <c r="M9" s="51"/>
      <c r="N9" s="52"/>
      <c r="O9" s="53">
        <f t="array" ref="O9">SUMPRODUCT(G11:G37,O11:O37)</f>
        <v>0</v>
      </c>
      <c r="P9" s="53">
        <f t="array" ref="P9">SUMPRODUCT(G11:G37,P11:P37)</f>
        <v>219723.796457832</v>
      </c>
      <c r="Q9" s="53">
        <f t="array" ref="Q9">SUMPRODUCT(Q11:Q37,G11:G37)</f>
        <v>46869.9714696859</v>
      </c>
      <c r="R9" s="58">
        <f t="array" ref="R9">SUMPRODUCT(R11:R37,G11:G37)</f>
        <v>31246.6476464573</v>
      </c>
      <c r="S9" s="58"/>
      <c r="T9" s="27">
        <f>SUM(T11:T37)</f>
        <v>399216.345580716</v>
      </c>
      <c r="U9" s="63"/>
      <c r="V9" s="61"/>
      <c r="W9" s="64"/>
    </row>
    <row r="10" s="3" customFormat="1" ht="25" customHeight="1" outlineLevel="1" spans="1:23">
      <c r="A10" s="14" t="s">
        <v>29</v>
      </c>
      <c r="B10" s="23"/>
      <c r="C10" s="24"/>
      <c r="D10" s="28" t="s">
        <v>31</v>
      </c>
      <c r="E10" s="26"/>
      <c r="F10" s="27"/>
      <c r="G10" s="27"/>
      <c r="H10" s="27"/>
      <c r="I10" s="48"/>
      <c r="J10" s="49"/>
      <c r="K10" s="50"/>
      <c r="L10" s="51"/>
      <c r="M10" s="51"/>
      <c r="N10" s="52"/>
      <c r="O10" s="53"/>
      <c r="P10" s="53"/>
      <c r="Q10" s="53"/>
      <c r="R10" s="58"/>
      <c r="S10" s="58"/>
      <c r="T10" s="27"/>
      <c r="U10" s="63"/>
      <c r="V10" s="61"/>
      <c r="W10" s="64"/>
    </row>
    <row r="11" s="2" customFormat="1" ht="75" customHeight="1" outlineLevel="2" spans="1:23">
      <c r="A11" s="29">
        <f>IF(F11="","",COUNTA($F$5:F11))</f>
        <v>1</v>
      </c>
      <c r="B11" s="30"/>
      <c r="C11" s="31"/>
      <c r="D11" s="32" t="s">
        <v>147</v>
      </c>
      <c r="E11" s="33" t="s">
        <v>965</v>
      </c>
      <c r="F11" s="34" t="s">
        <v>149</v>
      </c>
      <c r="G11" s="35">
        <v>23706.3</v>
      </c>
      <c r="H11" s="35" t="s">
        <v>146</v>
      </c>
      <c r="I11" s="35" t="str">
        <f>VLOOKUP(H11,'2.2基准清单—支护及桩基工程（必填）'!A:U,5,FALSE)</f>
        <v>机械工</v>
      </c>
      <c r="J11" s="35">
        <f>VLOOKUP(H11,'2.2基准清单—支护及桩基工程（必填）'!A:U,7,FALSE)</f>
        <v>0.557494736842103</v>
      </c>
      <c r="K11" s="54" t="s">
        <v>525</v>
      </c>
      <c r="L11" s="55">
        <f>IFERROR(VLOOKUP(K11,'2.2基准清单—支护及桩基工程（必填）'!A:U,2,FALSE),0)</f>
        <v>0</v>
      </c>
      <c r="M11" s="56" t="str">
        <f>VLOOKUP(H11,'2.2基准清单—支护及桩基工程（必填）'!A:U,10,FALSE)</f>
        <v>——</v>
      </c>
      <c r="N11" s="57">
        <f>VLOOKUP(H11,'2.2基准清单—支护及桩基工程（必填）'!A:U,11,FALSE)</f>
        <v>0</v>
      </c>
      <c r="O11" s="56">
        <f>VLOOKUP(H11,'2.2基准清单—支护及桩基工程（必填）'!A:U,13,FALSE)</f>
        <v>0</v>
      </c>
      <c r="P11" s="56">
        <f>VLOOKUP(H11,'2.2基准清单—支护及桩基工程（必填）'!A:U,15,FALSE)</f>
        <v>1.6878</v>
      </c>
      <c r="Q11" s="56">
        <f>SUM(J11,P11)*15%</f>
        <v>0.336794210526315</v>
      </c>
      <c r="R11" s="56">
        <f>(J11+P11)*10%</f>
        <v>0.22452947368421</v>
      </c>
      <c r="S11" s="54">
        <f>J11+L11*N11+O11+P11+Q11+R11</f>
        <v>2.80661842105263</v>
      </c>
      <c r="T11" s="65">
        <f>G11*S11</f>
        <v>66534.5382749999</v>
      </c>
      <c r="U11" s="59"/>
      <c r="V11" s="61"/>
      <c r="W11" s="60"/>
    </row>
    <row r="12" s="2" customFormat="1" ht="88" customHeight="1" outlineLevel="2" spans="1:23">
      <c r="A12" s="29">
        <f>IF(F12="","",COUNTA($F$5:F12))</f>
        <v>2</v>
      </c>
      <c r="B12" s="36"/>
      <c r="C12" s="31"/>
      <c r="D12" s="32" t="s">
        <v>151</v>
      </c>
      <c r="E12" s="37" t="s">
        <v>966</v>
      </c>
      <c r="F12" s="34" t="s">
        <v>136</v>
      </c>
      <c r="G12" s="35">
        <v>765.38</v>
      </c>
      <c r="H12" s="35" t="s">
        <v>150</v>
      </c>
      <c r="I12" s="35" t="str">
        <f>VLOOKUP(H12,'2.2基准清单—支护及桩基工程（必填）'!A:U,5,FALSE)</f>
        <v>机械工</v>
      </c>
      <c r="J12" s="35">
        <f>VLOOKUP(H12,'2.2基准清单—支护及桩基工程（必填）'!A:U,7,FALSE)</f>
        <v>2.13042631578947</v>
      </c>
      <c r="K12" s="54" t="s">
        <v>525</v>
      </c>
      <c r="L12" s="55">
        <f>IFERROR(VLOOKUP(K12,'2.2基准清单—支护及桩基工程（必填）'!A:U,2,FALSE),0)</f>
        <v>0</v>
      </c>
      <c r="M12" s="56" t="str">
        <f>VLOOKUP(H12,'2.2基准清单—支护及桩基工程（必填）'!A:U,10,FALSE)</f>
        <v>——</v>
      </c>
      <c r="N12" s="57">
        <f>VLOOKUP(H12,'2.2基准清单—支护及桩基工程（必填）'!A:U,11,FALSE)</f>
        <v>0</v>
      </c>
      <c r="O12" s="56">
        <f>VLOOKUP(H12,'2.2基准清单—支护及桩基工程（必填）'!A:U,13,FALSE)</f>
        <v>0</v>
      </c>
      <c r="P12" s="56">
        <f>VLOOKUP(H12,'2.2基准清单—支护及桩基工程（必填）'!A:U,15,FALSE)</f>
        <v>2.67138</v>
      </c>
      <c r="Q12" s="56">
        <f>SUM(J12,P12)*15%</f>
        <v>0.72027094736842</v>
      </c>
      <c r="R12" s="56">
        <f>(J12+P12)*10%</f>
        <v>0.480180631578947</v>
      </c>
      <c r="S12" s="54">
        <f>J12+L12*N12+O12+P12+Q12+R12</f>
        <v>6.00225789473684</v>
      </c>
      <c r="T12" s="65">
        <f>G12*S12</f>
        <v>4594.00814747368</v>
      </c>
      <c r="U12" s="59"/>
      <c r="V12" s="61"/>
      <c r="W12" s="60"/>
    </row>
    <row r="13" s="2" customFormat="1" ht="93" customHeight="1" outlineLevel="2" spans="1:23">
      <c r="A13" s="29">
        <f>IF(F13="","",COUNTA($F$5:F13))</f>
        <v>3</v>
      </c>
      <c r="B13" s="36"/>
      <c r="C13" s="31"/>
      <c r="D13" s="32" t="s">
        <v>154</v>
      </c>
      <c r="E13" s="37" t="s">
        <v>967</v>
      </c>
      <c r="F13" s="34" t="s">
        <v>136</v>
      </c>
      <c r="G13" s="35">
        <v>34.78</v>
      </c>
      <c r="H13" s="35" t="s">
        <v>153</v>
      </c>
      <c r="I13" s="35" t="str">
        <f>VLOOKUP(H13,'2.2基准清单—支护及桩基工程（必填）'!A:U,5,FALSE)</f>
        <v>机械工</v>
      </c>
      <c r="J13" s="35">
        <f>VLOOKUP(H13,'2.2基准清单—支护及桩基工程（必填）'!A:U,7,FALSE)</f>
        <v>6.3813236842105</v>
      </c>
      <c r="K13" s="54" t="s">
        <v>525</v>
      </c>
      <c r="L13" s="55">
        <f>IFERROR(VLOOKUP(K13,'2.2基准清单—支护及桩基工程（必填）'!A:U,2,FALSE),0)</f>
        <v>0</v>
      </c>
      <c r="M13" s="56" t="str">
        <f>VLOOKUP(H13,'2.2基准清单—支护及桩基工程（必填）'!A:U,10,FALSE)</f>
        <v>——</v>
      </c>
      <c r="N13" s="57">
        <f>VLOOKUP(H13,'2.2基准清单—支护及桩基工程（必填）'!A:U,11,FALSE)</f>
        <v>0</v>
      </c>
      <c r="O13" s="56">
        <f>VLOOKUP(H13,'2.2基准清单—支护及桩基工程（必填）'!A:U,13,FALSE)</f>
        <v>0</v>
      </c>
      <c r="P13" s="56">
        <f>VLOOKUP(H13,'2.2基准清单—支护及桩基工程（必填）'!A:U,15,FALSE)</f>
        <v>2.60542</v>
      </c>
      <c r="Q13" s="56">
        <f>SUM(J13,P13)*15%</f>
        <v>1.34801155263158</v>
      </c>
      <c r="R13" s="56">
        <f>(J13+P13)*10%</f>
        <v>0.89867436842105</v>
      </c>
      <c r="S13" s="54">
        <f>J13+L13*N13+O13+P13+Q13+R13</f>
        <v>11.2334296052631</v>
      </c>
      <c r="T13" s="65">
        <f>G13*S13</f>
        <v>390.698681671052</v>
      </c>
      <c r="U13" s="59"/>
      <c r="V13" s="61"/>
      <c r="W13" s="60"/>
    </row>
    <row r="14" s="2" customFormat="1" ht="99" customHeight="1" outlineLevel="2" spans="1:23">
      <c r="A14" s="29">
        <f>IF(F14="","",COUNTA($F$5:F14))</f>
        <v>4</v>
      </c>
      <c r="B14" s="36"/>
      <c r="C14" s="31"/>
      <c r="D14" s="32" t="s">
        <v>163</v>
      </c>
      <c r="E14" s="37" t="s">
        <v>968</v>
      </c>
      <c r="F14" s="34" t="s">
        <v>136</v>
      </c>
      <c r="G14" s="35">
        <v>15.12</v>
      </c>
      <c r="H14" s="35" t="s">
        <v>162</v>
      </c>
      <c r="I14" s="35" t="str">
        <f>VLOOKUP(H14,'2.2基准清单—支护及桩基工程（必填）'!A:U,5,FALSE)</f>
        <v>普工</v>
      </c>
      <c r="J14" s="35">
        <f>VLOOKUP(H14,'2.2基准清单—支护及桩基工程（必填）'!A:U,7,FALSE)</f>
        <v>49.643690625</v>
      </c>
      <c r="K14" s="54" t="s">
        <v>525</v>
      </c>
      <c r="L14" s="55">
        <f>IFERROR(VLOOKUP(K14,'2.2基准清单—支护及桩基工程（必填）'!A:U,2,FALSE),0)</f>
        <v>0</v>
      </c>
      <c r="M14" s="56" t="str">
        <f>VLOOKUP(H14,'2.2基准清单—支护及桩基工程（必填）'!A:U,10,FALSE)</f>
        <v>——</v>
      </c>
      <c r="N14" s="57">
        <f>VLOOKUP(H14,'2.2基准清单—支护及桩基工程（必填）'!A:U,11,FALSE)</f>
        <v>0</v>
      </c>
      <c r="O14" s="56">
        <f>VLOOKUP(H14,'2.2基准清单—支护及桩基工程（必填）'!A:U,13,FALSE)</f>
        <v>0</v>
      </c>
      <c r="P14" s="56">
        <f>VLOOKUP(H14,'2.2基准清单—支护及桩基工程（必填）'!A:U,15,FALSE)</f>
        <v>4.0352</v>
      </c>
      <c r="Q14" s="56">
        <f t="shared" ref="Q14:Q20" si="1">SUM(J14,P14)*15%</f>
        <v>8.05183359375</v>
      </c>
      <c r="R14" s="56">
        <f t="shared" ref="R14:R20" si="2">(J14+P14)*10%</f>
        <v>5.3678890625</v>
      </c>
      <c r="S14" s="54">
        <f t="shared" ref="S14:S20" si="3">J14+L14*N14+O14+P14+Q14+R14</f>
        <v>67.09861328125</v>
      </c>
      <c r="T14" s="65">
        <f t="shared" ref="T14:T20" si="4">G14*S14</f>
        <v>1014.5310328125</v>
      </c>
      <c r="U14" s="59"/>
      <c r="V14" s="61"/>
      <c r="W14" s="60"/>
    </row>
    <row r="15" s="2" customFormat="1" ht="33" customHeight="1" outlineLevel="1" spans="1:23">
      <c r="A15" s="14" t="s">
        <v>43</v>
      </c>
      <c r="B15" s="23"/>
      <c r="C15" s="24"/>
      <c r="D15" s="28" t="s">
        <v>34</v>
      </c>
      <c r="E15" s="37"/>
      <c r="F15" s="34"/>
      <c r="G15" s="35"/>
      <c r="H15" s="35"/>
      <c r="I15" s="48"/>
      <c r="J15" s="49"/>
      <c r="K15" s="50"/>
      <c r="L15" s="51"/>
      <c r="M15" s="51"/>
      <c r="N15" s="52"/>
      <c r="O15" s="56"/>
      <c r="P15" s="56"/>
      <c r="Q15" s="56"/>
      <c r="R15" s="56"/>
      <c r="S15" s="54"/>
      <c r="T15" s="65"/>
      <c r="U15" s="63"/>
      <c r="V15" s="61"/>
      <c r="W15" s="60"/>
    </row>
    <row r="16" s="2" customFormat="1" ht="66" hidden="1" customHeight="1" outlineLevel="2" spans="1:23">
      <c r="A16" s="29">
        <f>IF(F16="","",COUNTA($F$5:F16))</f>
        <v>5</v>
      </c>
      <c r="B16" s="36"/>
      <c r="C16" s="31"/>
      <c r="D16" s="32" t="s">
        <v>167</v>
      </c>
      <c r="E16" s="33" t="s">
        <v>969</v>
      </c>
      <c r="F16" s="34" t="s">
        <v>136</v>
      </c>
      <c r="G16" s="35"/>
      <c r="H16" s="35" t="s">
        <v>166</v>
      </c>
      <c r="I16" s="35" t="str">
        <f>VLOOKUP(H16,'2.2基准清单—支护及桩基工程（必填）'!A:U,5,FALSE)</f>
        <v>机械工</v>
      </c>
      <c r="J16" s="35">
        <f>VLOOKUP(H16,'2.2基准清单—支护及桩基工程（必填）'!A:U,7,FALSE)</f>
        <v>1.57293157894737</v>
      </c>
      <c r="K16" s="54" t="s">
        <v>525</v>
      </c>
      <c r="L16" s="55">
        <f>IFERROR(VLOOKUP(K16,'2.2基准清单—支护及桩基工程（必填）'!A:U,2,FALSE),0)</f>
        <v>0</v>
      </c>
      <c r="M16" s="56" t="str">
        <f>VLOOKUP(H16,'2.2基准清单—支护及桩基工程（必填）'!A:U,10,FALSE)</f>
        <v>——</v>
      </c>
      <c r="N16" s="57">
        <f>VLOOKUP(H16,'2.2基准清单—支护及桩基工程（必填）'!A:U,11,FALSE)</f>
        <v>0</v>
      </c>
      <c r="O16" s="56">
        <f>VLOOKUP(H16,'2.2基准清单—支护及桩基工程（必填）'!A:U,13,FALSE)</f>
        <v>0</v>
      </c>
      <c r="P16" s="56">
        <f>VLOOKUP(H16,'2.2基准清单—支护及桩基工程（必填）'!A:U,15,FALSE)</f>
        <v>32.1749</v>
      </c>
      <c r="Q16" s="56">
        <f t="shared" si="1"/>
        <v>5.06217473684211</v>
      </c>
      <c r="R16" s="56">
        <f t="shared" si="2"/>
        <v>3.37478315789474</v>
      </c>
      <c r="S16" s="54">
        <f t="shared" si="3"/>
        <v>42.1847894736842</v>
      </c>
      <c r="T16" s="65">
        <f t="shared" si="4"/>
        <v>0</v>
      </c>
      <c r="U16" s="59"/>
      <c r="V16" s="61"/>
      <c r="W16" s="60"/>
    </row>
    <row r="17" s="2" customFormat="1" ht="76" hidden="1" customHeight="1" outlineLevel="2" spans="1:23">
      <c r="A17" s="29">
        <f>IF(F17="","",COUNTA($F$5:F17))</f>
        <v>6</v>
      </c>
      <c r="B17" s="36"/>
      <c r="C17" s="31"/>
      <c r="D17" s="32" t="s">
        <v>170</v>
      </c>
      <c r="E17" s="33" t="s">
        <v>970</v>
      </c>
      <c r="F17" s="34" t="s">
        <v>136</v>
      </c>
      <c r="G17" s="35"/>
      <c r="H17" s="35" t="s">
        <v>169</v>
      </c>
      <c r="I17" s="35" t="str">
        <f>VLOOKUP(H17,'2.2基准清单—支护及桩基工程（必填）'!A:U,5,FALSE)</f>
        <v>机械工</v>
      </c>
      <c r="J17" s="35">
        <f>VLOOKUP(H17,'2.2基准清单—支护及桩基工程（必填）'!A:U,7,FALSE)</f>
        <v>36.6154578947368</v>
      </c>
      <c r="K17" s="54" t="s">
        <v>525</v>
      </c>
      <c r="L17" s="55">
        <f>IFERROR(VLOOKUP(K17,'2.2基准清单—支护及桩基工程（必填）'!A:U,2,FALSE),0)</f>
        <v>0</v>
      </c>
      <c r="M17" s="56" t="str">
        <f>VLOOKUP(H17,'2.2基准清单—支护及桩基工程（必填）'!A:U,10,FALSE)</f>
        <v>——</v>
      </c>
      <c r="N17" s="57">
        <f>VLOOKUP(H17,'2.2基准清单—支护及桩基工程（必填）'!A:U,11,FALSE)</f>
        <v>0</v>
      </c>
      <c r="O17" s="56">
        <f>VLOOKUP(H17,'2.2基准清单—支护及桩基工程（必填）'!A:U,13,FALSE)</f>
        <v>19.4873</v>
      </c>
      <c r="P17" s="56">
        <f>VLOOKUP(H17,'2.2基准清单—支护及桩基工程（必填）'!A:U,15,FALSE)</f>
        <v>20.2827</v>
      </c>
      <c r="Q17" s="56">
        <f t="shared" si="1"/>
        <v>8.53472368421052</v>
      </c>
      <c r="R17" s="56">
        <f t="shared" si="2"/>
        <v>5.68981578947368</v>
      </c>
      <c r="S17" s="54">
        <f t="shared" si="3"/>
        <v>90.609997368421</v>
      </c>
      <c r="T17" s="65">
        <f t="shared" si="4"/>
        <v>0</v>
      </c>
      <c r="U17" s="59"/>
      <c r="V17" s="61"/>
      <c r="W17" s="60"/>
    </row>
    <row r="18" s="2" customFormat="1" ht="60" hidden="1" customHeight="1" outlineLevel="2" spans="1:23">
      <c r="A18" s="29">
        <f>IF(F18="","",COUNTA($F$5:F18))</f>
        <v>7</v>
      </c>
      <c r="B18" s="36"/>
      <c r="C18" s="31"/>
      <c r="D18" s="32" t="s">
        <v>173</v>
      </c>
      <c r="E18" s="33" t="s">
        <v>971</v>
      </c>
      <c r="F18" s="34" t="s">
        <v>136</v>
      </c>
      <c r="G18" s="35"/>
      <c r="H18" s="35" t="s">
        <v>172</v>
      </c>
      <c r="I18" s="35" t="str">
        <f>VLOOKUP(H18,'2.2基准清单—支护及桩基工程（必填）'!A:U,5,FALSE)</f>
        <v>机械工</v>
      </c>
      <c r="J18" s="35">
        <f>VLOOKUP(H18,'2.2基准清单—支护及桩基工程（必填）'!A:U,7,FALSE)</f>
        <v>118.746378947368</v>
      </c>
      <c r="K18" s="54" t="s">
        <v>525</v>
      </c>
      <c r="L18" s="55">
        <f>IFERROR(VLOOKUP(K18,'2.2基准清单—支护及桩基工程（必填）'!A:U,2,FALSE),0)</f>
        <v>0</v>
      </c>
      <c r="M18" s="56" t="str">
        <f>VLOOKUP(H18,'2.2基准清单—支护及桩基工程（必填）'!A:U,10,FALSE)</f>
        <v>——</v>
      </c>
      <c r="N18" s="57">
        <f>VLOOKUP(H18,'2.2基准清单—支护及桩基工程（必填）'!A:U,11,FALSE)</f>
        <v>0</v>
      </c>
      <c r="O18" s="56">
        <f>VLOOKUP(H18,'2.2基准清单—支护及桩基工程（必填）'!A:U,13,FALSE)</f>
        <v>60.9451</v>
      </c>
      <c r="P18" s="56">
        <f>VLOOKUP(H18,'2.2基准清单—支护及桩基工程（必填）'!A:U,15,FALSE)</f>
        <v>106.3993</v>
      </c>
      <c r="Q18" s="56">
        <f t="shared" si="1"/>
        <v>33.7718518421052</v>
      </c>
      <c r="R18" s="56">
        <f t="shared" si="2"/>
        <v>22.5145678947368</v>
      </c>
      <c r="S18" s="54">
        <f t="shared" si="3"/>
        <v>342.37719868421</v>
      </c>
      <c r="T18" s="65">
        <f t="shared" si="4"/>
        <v>0</v>
      </c>
      <c r="U18" s="59"/>
      <c r="V18" s="61"/>
      <c r="W18" s="60"/>
    </row>
    <row r="19" s="2" customFormat="1" ht="60" customHeight="1" outlineLevel="2" spans="1:23">
      <c r="A19" s="29">
        <v>5</v>
      </c>
      <c r="B19" s="36"/>
      <c r="C19" s="31"/>
      <c r="D19" s="32" t="s">
        <v>176</v>
      </c>
      <c r="E19" s="33" t="s">
        <v>177</v>
      </c>
      <c r="F19" s="34" t="s">
        <v>136</v>
      </c>
      <c r="G19" s="35">
        <v>2652.46</v>
      </c>
      <c r="H19" s="35" t="s">
        <v>175</v>
      </c>
      <c r="I19" s="35" t="str">
        <f>VLOOKUP(H19,'2.2基准清单—支护及桩基工程（必填）'!A:U,5,FALSE)</f>
        <v>机械工</v>
      </c>
      <c r="J19" s="35">
        <f>VLOOKUP(H19,'2.2基准清单—支护及桩基工程（必填）'!A:U,7,FALSE)</f>
        <v>22.6333333333333</v>
      </c>
      <c r="K19" s="54" t="s">
        <v>525</v>
      </c>
      <c r="L19" s="55">
        <f>IFERROR(VLOOKUP(K19,'2.2基准清单—支护及桩基工程（必填）'!A:U,2,FALSE),0)</f>
        <v>0</v>
      </c>
      <c r="M19" s="56" t="str">
        <f>VLOOKUP(H19,'2.2基准清单—支护及桩基工程（必填）'!A:U,10,FALSE)</f>
        <v>——</v>
      </c>
      <c r="N19" s="57">
        <f>VLOOKUP(H19,'2.2基准清单—支护及桩基工程（必填）'!A:U,11,FALSE)</f>
        <v>0</v>
      </c>
      <c r="O19" s="56">
        <f>VLOOKUP(H19,'2.2基准清单—支护及桩基工程（必填）'!A:U,13,FALSE)</f>
        <v>0</v>
      </c>
      <c r="P19" s="56">
        <f>VLOOKUP(H19,'2.2基准清单—支护及桩基工程（必填）'!A:U,15,FALSE)</f>
        <v>51.7301</v>
      </c>
      <c r="Q19" s="56">
        <f t="shared" si="1"/>
        <v>11.154515</v>
      </c>
      <c r="R19" s="56">
        <f t="shared" si="2"/>
        <v>7.43634333333333</v>
      </c>
      <c r="S19" s="54">
        <f t="shared" si="3"/>
        <v>92.9542916666666</v>
      </c>
      <c r="T19" s="65">
        <f t="shared" si="4"/>
        <v>246557.540474167</v>
      </c>
      <c r="U19" s="59"/>
      <c r="V19" s="61"/>
      <c r="W19" s="60"/>
    </row>
    <row r="20" s="2" customFormat="1" ht="60" hidden="1" customHeight="1" outlineLevel="2" spans="1:23">
      <c r="A20" s="29">
        <f>IF(F20="","",COUNTA($F$5:F20))</f>
        <v>9</v>
      </c>
      <c r="B20" s="36"/>
      <c r="C20" s="31"/>
      <c r="D20" s="32" t="s">
        <v>179</v>
      </c>
      <c r="E20" s="33" t="s">
        <v>180</v>
      </c>
      <c r="F20" s="34" t="s">
        <v>136</v>
      </c>
      <c r="G20" s="35"/>
      <c r="H20" s="35" t="s">
        <v>178</v>
      </c>
      <c r="I20" s="35" t="str">
        <f>VLOOKUP(H20,'2.2基准清单—支护及桩基工程（必填）'!A:U,5,FALSE)</f>
        <v>机械工</v>
      </c>
      <c r="J20" s="35">
        <f>VLOOKUP(H20,'2.2基准清单—支护及桩基工程（必填）'!A:U,7,FALSE)</f>
        <v>35.9546666666667</v>
      </c>
      <c r="K20" s="54" t="s">
        <v>525</v>
      </c>
      <c r="L20" s="55">
        <f>IFERROR(VLOOKUP(K20,'[2]2.2基准清单—支护及桩基工程（必填）'!A:U,2,FALSE),0)</f>
        <v>0</v>
      </c>
      <c r="M20" s="56" t="str">
        <f>VLOOKUP(H20,'[2]2.2基准清单—支护及桩基工程（必填）'!A:U,10,FALSE)</f>
        <v>——</v>
      </c>
      <c r="N20" s="57">
        <f>VLOOKUP(H20,'[2]2.2基准清单—支护及桩基工程（必填）'!A:U,11,FALSE)</f>
        <v>0</v>
      </c>
      <c r="O20" s="56">
        <f>VLOOKUP(H20,'[2]2.2基准清单—支护及桩基工程（必填）'!A:U,13,FALSE)</f>
        <v>0</v>
      </c>
      <c r="P20" s="56">
        <f>VLOOKUP(H20,'2.2基准清单—支护及桩基工程（必填）'!A:U,15,FALSE)</f>
        <v>82.9641</v>
      </c>
      <c r="Q20" s="56">
        <f t="shared" si="1"/>
        <v>17.837815</v>
      </c>
      <c r="R20" s="56">
        <f t="shared" si="2"/>
        <v>11.8918766666667</v>
      </c>
      <c r="S20" s="54">
        <f t="shared" si="3"/>
        <v>148.648458333333</v>
      </c>
      <c r="T20" s="65">
        <f t="shared" si="4"/>
        <v>0</v>
      </c>
      <c r="U20" s="59"/>
      <c r="V20" s="61"/>
      <c r="W20" s="60"/>
    </row>
    <row r="21" s="2" customFormat="1" ht="31" customHeight="1" outlineLevel="1" spans="1:23">
      <c r="A21" s="14" t="s">
        <v>181</v>
      </c>
      <c r="B21" s="23"/>
      <c r="C21" s="24"/>
      <c r="D21" s="28" t="s">
        <v>37</v>
      </c>
      <c r="E21" s="33"/>
      <c r="F21" s="34"/>
      <c r="G21" s="35"/>
      <c r="H21" s="35"/>
      <c r="I21" s="48"/>
      <c r="J21" s="49"/>
      <c r="K21" s="50"/>
      <c r="L21" s="51"/>
      <c r="M21" s="51"/>
      <c r="N21" s="52"/>
      <c r="O21" s="56"/>
      <c r="P21" s="56"/>
      <c r="Q21" s="56"/>
      <c r="R21" s="56"/>
      <c r="S21" s="54"/>
      <c r="T21" s="65"/>
      <c r="U21" s="63"/>
      <c r="V21" s="61"/>
      <c r="W21" s="60"/>
    </row>
    <row r="22" s="2" customFormat="1" ht="72" outlineLevel="2" spans="1:23">
      <c r="A22" s="29">
        <v>6</v>
      </c>
      <c r="B22" s="36"/>
      <c r="C22" s="31"/>
      <c r="D22" s="32" t="s">
        <v>183</v>
      </c>
      <c r="E22" s="33" t="s">
        <v>972</v>
      </c>
      <c r="F22" s="34" t="s">
        <v>136</v>
      </c>
      <c r="G22" s="35">
        <v>5103.43</v>
      </c>
      <c r="H22" s="35" t="s">
        <v>182</v>
      </c>
      <c r="I22" s="35" t="str">
        <f>VLOOKUP(H22,'2.2基准清单—支护及桩基工程（必填）'!A:U,5,FALSE)</f>
        <v>机械工</v>
      </c>
      <c r="J22" s="35">
        <f>VLOOKUP(H22,'2.2基准清单—支护及桩基工程（必填）'!A:U,7,FALSE)</f>
        <v>0.876063157894737</v>
      </c>
      <c r="K22" s="54" t="s">
        <v>525</v>
      </c>
      <c r="L22" s="55">
        <f>IFERROR(VLOOKUP(K22,'2.2基准清单—支护及桩基工程（必填）'!A:U,2,FALSE),0)</f>
        <v>0</v>
      </c>
      <c r="M22" s="56" t="str">
        <f>VLOOKUP(H22,'2.2基准清单—支护及桩基工程（必填）'!A:U,10,FALSE)</f>
        <v>——</v>
      </c>
      <c r="N22" s="57">
        <f>VLOOKUP(H22,'2.2基准清单—支护及桩基工程（必填）'!A:U,11,FALSE)</f>
        <v>0</v>
      </c>
      <c r="O22" s="56">
        <f>VLOOKUP(H22,'2.2基准清单—支护及桩基工程（必填）'!A:U,13,FALSE)</f>
        <v>0</v>
      </c>
      <c r="P22" s="56">
        <f>VLOOKUP(H22,'2.2基准清单—支护及桩基工程（必填）'!A:U,15,FALSE)</f>
        <v>2.33739368421054</v>
      </c>
      <c r="Q22" s="56">
        <f t="shared" ref="Q22:Q36" si="5">SUM(J22,P22)*15%</f>
        <v>0.482018526315792</v>
      </c>
      <c r="R22" s="56">
        <f t="shared" ref="R22:R36" si="6">(J22+P22)*10%</f>
        <v>0.321345684210528</v>
      </c>
      <c r="S22" s="54">
        <f t="shared" ref="S22:S36" si="7">J22+L22*N22+O22+P22+Q22+R22</f>
        <v>4.0168210526316</v>
      </c>
      <c r="T22" s="65">
        <f t="shared" ref="T22:T36" si="8">G22*S22</f>
        <v>20499.5650646317</v>
      </c>
      <c r="U22" s="59"/>
      <c r="V22" s="61"/>
      <c r="W22" s="60"/>
    </row>
    <row r="23" s="2" customFormat="1" ht="72" outlineLevel="2" spans="1:23">
      <c r="A23" s="29">
        <v>7</v>
      </c>
      <c r="B23" s="36"/>
      <c r="C23" s="31"/>
      <c r="D23" s="32" t="s">
        <v>186</v>
      </c>
      <c r="E23" s="33" t="s">
        <v>973</v>
      </c>
      <c r="F23" s="34" t="s">
        <v>136</v>
      </c>
      <c r="G23" s="35">
        <v>5103.43</v>
      </c>
      <c r="H23" s="35" t="s">
        <v>185</v>
      </c>
      <c r="I23" s="35" t="str">
        <f>VLOOKUP(H23,'2.2基准清单—支护及桩基工程（必填）'!A:U,5,FALSE)</f>
        <v>机械工</v>
      </c>
      <c r="J23" s="35">
        <f>VLOOKUP(H23,'2.2基准清单—支护及桩基工程（必填）'!A:U,7,FALSE)</f>
        <v>0.139373684210527</v>
      </c>
      <c r="K23" s="54" t="s">
        <v>525</v>
      </c>
      <c r="L23" s="55">
        <f>IFERROR(VLOOKUP(K23,'2.2基准清单—支护及桩基工程（必填）'!A:U,2,FALSE),0)</f>
        <v>0</v>
      </c>
      <c r="M23" s="56" t="str">
        <f>VLOOKUP(H23,'2.2基准清单—支护及桩基工程（必填）'!A:U,10,FALSE)</f>
        <v>——</v>
      </c>
      <c r="N23" s="57">
        <f>VLOOKUP(H23,'2.2基准清单—支护及桩基工程（必填）'!A:U,11,FALSE)</f>
        <v>0</v>
      </c>
      <c r="O23" s="56">
        <f>VLOOKUP(H23,'2.2基准清单—支护及桩基工程（必填）'!A:U,13,FALSE)</f>
        <v>0</v>
      </c>
      <c r="P23" s="56">
        <f>VLOOKUP(H23,'2.2基准清单—支护及桩基工程（必填）'!A:U,15,FALSE)</f>
        <v>1.1252</v>
      </c>
      <c r="Q23" s="56">
        <f t="shared" si="5"/>
        <v>0.189686052631579</v>
      </c>
      <c r="R23" s="56">
        <f t="shared" si="6"/>
        <v>0.126457368421053</v>
      </c>
      <c r="S23" s="54">
        <f t="shared" si="7"/>
        <v>1.58071710526316</v>
      </c>
      <c r="T23" s="65">
        <f t="shared" si="8"/>
        <v>8067.07909651316</v>
      </c>
      <c r="U23" s="59"/>
      <c r="V23" s="61"/>
      <c r="W23" s="60"/>
    </row>
    <row r="24" s="2" customFormat="1" ht="69" customHeight="1" outlineLevel="2" spans="1:23">
      <c r="A24" s="29">
        <v>8</v>
      </c>
      <c r="B24" s="36"/>
      <c r="C24" s="31"/>
      <c r="D24" s="32" t="s">
        <v>189</v>
      </c>
      <c r="E24" s="33" t="s">
        <v>974</v>
      </c>
      <c r="F24" s="34" t="s">
        <v>136</v>
      </c>
      <c r="G24" s="35">
        <v>765.38</v>
      </c>
      <c r="H24" s="35" t="s">
        <v>188</v>
      </c>
      <c r="I24" s="35" t="str">
        <f>VLOOKUP(H24,'2.2基准清单—支护及桩基工程（必填）'!A:U,5,FALSE)</f>
        <v>机械工</v>
      </c>
      <c r="J24" s="35">
        <f>VLOOKUP(H24,'2.2基准清单—支护及桩基工程（必填）'!A:U,7,FALSE)</f>
        <v>1.83176842105263</v>
      </c>
      <c r="K24" s="54" t="s">
        <v>525</v>
      </c>
      <c r="L24" s="55">
        <f>IFERROR(VLOOKUP(K24,'2.2基准清单—支护及桩基工程（必填）'!A:U,2,FALSE),0)</f>
        <v>0</v>
      </c>
      <c r="M24" s="56" t="str">
        <f>VLOOKUP(H24,'2.2基准清单—支护及桩基工程（必填）'!A:U,10,FALSE)</f>
        <v>——</v>
      </c>
      <c r="N24" s="57">
        <f>VLOOKUP(H24,'2.2基准清单—支护及桩基工程（必填）'!A:U,11,FALSE)</f>
        <v>0</v>
      </c>
      <c r="O24" s="56">
        <f>VLOOKUP(H24,'2.2基准清单—支护及桩基工程（必填）'!A:U,13,FALSE)</f>
        <v>0</v>
      </c>
      <c r="P24" s="56">
        <f>VLOOKUP(H24,'2.2基准清单—支护及桩基工程（必填）'!A:U,15,FALSE)</f>
        <v>10.0585936842105</v>
      </c>
      <c r="Q24" s="56">
        <f t="shared" si="5"/>
        <v>1.78355431578947</v>
      </c>
      <c r="R24" s="56">
        <f t="shared" si="6"/>
        <v>1.18903621052631</v>
      </c>
      <c r="S24" s="54">
        <f t="shared" si="7"/>
        <v>14.8629526315789</v>
      </c>
      <c r="T24" s="65">
        <f t="shared" si="8"/>
        <v>11375.8066851579</v>
      </c>
      <c r="U24" s="59"/>
      <c r="V24" s="61"/>
      <c r="W24" s="60"/>
    </row>
    <row r="25" s="2" customFormat="1" ht="72" outlineLevel="2" spans="1:23">
      <c r="A25" s="29">
        <v>9</v>
      </c>
      <c r="B25" s="36"/>
      <c r="C25" s="31"/>
      <c r="D25" s="32" t="s">
        <v>192</v>
      </c>
      <c r="E25" s="33" t="s">
        <v>975</v>
      </c>
      <c r="F25" s="34" t="s">
        <v>136</v>
      </c>
      <c r="G25" s="35">
        <v>765.38</v>
      </c>
      <c r="H25" s="35" t="s">
        <v>191</v>
      </c>
      <c r="I25" s="35" t="str">
        <f>VLOOKUP(H25,'2.2基准清单—支护及桩基工程（必填）'!A:U,5,FALSE)</f>
        <v>机械工</v>
      </c>
      <c r="J25" s="35">
        <f>VLOOKUP(H25,'2.2基准清单—支护及桩基工程（必填）'!A:U,7,FALSE)</f>
        <v>0.238926315789473</v>
      </c>
      <c r="K25" s="54" t="s">
        <v>525</v>
      </c>
      <c r="L25" s="55">
        <f>IFERROR(VLOOKUP(K25,'2.2基准清单—支护及桩基工程（必填）'!A:U,2,FALSE),0)</f>
        <v>0</v>
      </c>
      <c r="M25" s="56" t="str">
        <f>VLOOKUP(H25,'2.2基准清单—支护及桩基工程（必填）'!A:U,10,FALSE)</f>
        <v>——</v>
      </c>
      <c r="N25" s="57">
        <f>VLOOKUP(H25,'2.2基准清单—支护及桩基工程（必填）'!A:U,11,FALSE)</f>
        <v>0</v>
      </c>
      <c r="O25" s="56">
        <f>VLOOKUP(H25,'2.2基准清单—支护及桩基工程（必填）'!A:U,13,FALSE)</f>
        <v>0</v>
      </c>
      <c r="P25" s="56">
        <f>VLOOKUP(H25,'2.2基准清单—支护及桩基工程（必填）'!A:U,15,FALSE)</f>
        <v>1.9206</v>
      </c>
      <c r="Q25" s="56">
        <f t="shared" si="5"/>
        <v>0.323928947368421</v>
      </c>
      <c r="R25" s="56">
        <f t="shared" si="6"/>
        <v>0.215952631578947</v>
      </c>
      <c r="S25" s="54">
        <f t="shared" si="7"/>
        <v>2.69940789473684</v>
      </c>
      <c r="T25" s="65">
        <f t="shared" si="8"/>
        <v>2066.07281447368</v>
      </c>
      <c r="U25" s="59"/>
      <c r="V25" s="61"/>
      <c r="W25" s="60"/>
    </row>
    <row r="26" s="2" customFormat="1" ht="72" hidden="1" outlineLevel="2" spans="1:23">
      <c r="A26" s="29">
        <f>IF(F26="","",COUNTA($F$5:F26))</f>
        <v>14</v>
      </c>
      <c r="B26" s="36"/>
      <c r="C26" s="31"/>
      <c r="D26" s="32" t="s">
        <v>195</v>
      </c>
      <c r="E26" s="33" t="s">
        <v>976</v>
      </c>
      <c r="F26" s="34" t="s">
        <v>136</v>
      </c>
      <c r="G26" s="35"/>
      <c r="H26" s="35" t="s">
        <v>194</v>
      </c>
      <c r="I26" s="35" t="str">
        <f>VLOOKUP(H26,'2.2基准清单—支护及桩基工程（必填）'!A:U,5,FALSE)</f>
        <v>机械工</v>
      </c>
      <c r="J26" s="35">
        <f>VLOOKUP(H26,'2.2基准清单—支护及桩基工程（必填）'!A:U,7,FALSE)</f>
        <v>1.58288684210527</v>
      </c>
      <c r="K26" s="54" t="s">
        <v>525</v>
      </c>
      <c r="L26" s="55">
        <f>IFERROR(VLOOKUP(K26,'2.2基准清单—支护及桩基工程（必填）'!A:U,2,FALSE),0)</f>
        <v>0</v>
      </c>
      <c r="M26" s="56" t="str">
        <f>VLOOKUP(H26,'2.2基准清单—支护及桩基工程（必填）'!A:U,10,FALSE)</f>
        <v>——</v>
      </c>
      <c r="N26" s="57">
        <f>VLOOKUP(H26,'2.2基准清单—支护及桩基工程（必填）'!A:U,11,FALSE)</f>
        <v>0</v>
      </c>
      <c r="O26" s="56">
        <f>VLOOKUP(H26,'2.2基准清单—支护及桩基工程（必填）'!A:U,13,FALSE)</f>
        <v>0</v>
      </c>
      <c r="P26" s="56">
        <f>VLOOKUP(H26,'2.2基准清单—支护及桩基工程（必填）'!A:U,15,FALSE)</f>
        <v>8.05069368421053</v>
      </c>
      <c r="Q26" s="56">
        <f t="shared" si="5"/>
        <v>1.44503707894737</v>
      </c>
      <c r="R26" s="56">
        <f t="shared" si="6"/>
        <v>0.96335805263158</v>
      </c>
      <c r="S26" s="54">
        <f t="shared" si="7"/>
        <v>12.0419756578948</v>
      </c>
      <c r="T26" s="65">
        <f t="shared" si="8"/>
        <v>0</v>
      </c>
      <c r="U26" s="59"/>
      <c r="V26" s="61"/>
      <c r="W26" s="60"/>
    </row>
    <row r="27" s="2" customFormat="1" ht="72" outlineLevel="2" spans="1:23">
      <c r="A27" s="29">
        <v>10</v>
      </c>
      <c r="B27" s="36"/>
      <c r="C27" s="31"/>
      <c r="D27" s="32" t="s">
        <v>198</v>
      </c>
      <c r="E27" s="33" t="s">
        <v>977</v>
      </c>
      <c r="F27" s="34" t="s">
        <v>136</v>
      </c>
      <c r="G27" s="35">
        <v>34.15</v>
      </c>
      <c r="H27" s="35" t="s">
        <v>197</v>
      </c>
      <c r="I27" s="35" t="str">
        <f>VLOOKUP(H27,'2.2基准清单—支护及桩基工程（必填）'!A:U,5,FALSE)</f>
        <v>机械工</v>
      </c>
      <c r="J27" s="35">
        <f>VLOOKUP(H27,'2.2基准清单—支护及桩基工程（必填）'!A:U,7,FALSE)</f>
        <v>0.16923947368421</v>
      </c>
      <c r="K27" s="54" t="s">
        <v>525</v>
      </c>
      <c r="L27" s="55">
        <f>IFERROR(VLOOKUP(K27,'2.2基准清单—支护及桩基工程（必填）'!A:U,2,FALSE),0)</f>
        <v>0</v>
      </c>
      <c r="M27" s="56" t="str">
        <f>VLOOKUP(H27,'2.2基准清单—支护及桩基工程（必填）'!A:U,10,FALSE)</f>
        <v>——</v>
      </c>
      <c r="N27" s="57">
        <f>VLOOKUP(H27,'2.2基准清单—支护及桩基工程（必填）'!A:U,11,FALSE)</f>
        <v>0</v>
      </c>
      <c r="O27" s="56">
        <f>VLOOKUP(H27,'2.2基准清单—支护及桩基工程（必填）'!A:U,13,FALSE)</f>
        <v>0</v>
      </c>
      <c r="P27" s="56">
        <f>VLOOKUP(H27,'2.2基准清单—支护及桩基工程（必填）'!A:U,15,FALSE)</f>
        <v>1.3968</v>
      </c>
      <c r="Q27" s="56">
        <f t="shared" si="5"/>
        <v>0.234905921052631</v>
      </c>
      <c r="R27" s="56">
        <f t="shared" si="6"/>
        <v>0.156603947368421</v>
      </c>
      <c r="S27" s="54">
        <f t="shared" si="7"/>
        <v>1.95754934210526</v>
      </c>
      <c r="T27" s="65">
        <f t="shared" si="8"/>
        <v>66.8503100328947</v>
      </c>
      <c r="U27" s="59"/>
      <c r="V27" s="61"/>
      <c r="W27" s="60"/>
    </row>
    <row r="28" s="2" customFormat="1" ht="72" hidden="1" outlineLevel="2" spans="1:23">
      <c r="A28" s="29">
        <f>IF(F28="","",COUNTA($F$5:F28))</f>
        <v>16</v>
      </c>
      <c r="B28" s="36"/>
      <c r="C28" s="31"/>
      <c r="D28" s="32" t="s">
        <v>201</v>
      </c>
      <c r="E28" s="33" t="s">
        <v>202</v>
      </c>
      <c r="F28" s="34" t="s">
        <v>136</v>
      </c>
      <c r="G28" s="35"/>
      <c r="H28" s="35" t="s">
        <v>200</v>
      </c>
      <c r="I28" s="35" t="str">
        <f>VLOOKUP(H28,'2.2基准清单—支护及桩基工程（必填）'!A:U,5,FALSE)</f>
        <v>机械工</v>
      </c>
      <c r="J28" s="35">
        <f>VLOOKUP(H28,'2.2基准清单—支护及桩基工程（必填）'!A:U,7,FALSE)</f>
        <v>19.1141052631579</v>
      </c>
      <c r="K28" s="54" t="s">
        <v>525</v>
      </c>
      <c r="L28" s="55">
        <f>IFERROR(VLOOKUP(K28,'2.2基准清单—支护及桩基工程（必填）'!A:U,2,FALSE),0)</f>
        <v>0</v>
      </c>
      <c r="M28" s="56" t="str">
        <f>VLOOKUP(H28,'2.2基准清单—支护及桩基工程（必填）'!A:U,10,FALSE)</f>
        <v>——</v>
      </c>
      <c r="N28" s="57">
        <f>VLOOKUP(H28,'2.2基准清单—支护及桩基工程（必填）'!A:U,11,FALSE)</f>
        <v>0</v>
      </c>
      <c r="O28" s="56">
        <f>VLOOKUP(H28,'2.2基准清单—支护及桩基工程（必填）'!A:U,13,FALSE)</f>
        <v>0</v>
      </c>
      <c r="P28" s="56">
        <f>VLOOKUP(H28,'2.2基准清单—支护及桩基工程（必填）'!A:U,15,FALSE)</f>
        <v>24.3955</v>
      </c>
      <c r="Q28" s="56">
        <f t="shared" si="5"/>
        <v>6.52644078947368</v>
      </c>
      <c r="R28" s="56">
        <f t="shared" si="6"/>
        <v>4.35096052631579</v>
      </c>
      <c r="S28" s="54">
        <f t="shared" si="7"/>
        <v>54.3870065789474</v>
      </c>
      <c r="T28" s="65">
        <f t="shared" si="8"/>
        <v>0</v>
      </c>
      <c r="U28" s="59"/>
      <c r="V28" s="61"/>
      <c r="W28" s="60"/>
    </row>
    <row r="29" s="2" customFormat="1" ht="72" hidden="1" outlineLevel="2" spans="1:23">
      <c r="A29" s="29">
        <f>IF(F29="","",COUNTA($F$5:F29))</f>
        <v>17</v>
      </c>
      <c r="B29" s="36"/>
      <c r="C29" s="31"/>
      <c r="D29" s="32" t="s">
        <v>205</v>
      </c>
      <c r="E29" s="33" t="s">
        <v>206</v>
      </c>
      <c r="F29" s="34" t="s">
        <v>136</v>
      </c>
      <c r="G29" s="35"/>
      <c r="H29" s="35" t="s">
        <v>204</v>
      </c>
      <c r="I29" s="35" t="str">
        <f>VLOOKUP(H29,'2.2基准清单—支护及桩基工程（必填）'!A:U,5,FALSE)</f>
        <v>机械工</v>
      </c>
      <c r="J29" s="35">
        <f>VLOOKUP(H29,'2.2基准清单—支护及桩基工程（必填）'!A:U,7,FALSE)</f>
        <v>0</v>
      </c>
      <c r="K29" s="54" t="s">
        <v>525</v>
      </c>
      <c r="L29" s="55">
        <f>IFERROR(VLOOKUP(K29,'2.2基准清单—支护及桩基工程（必填）'!A:U,2,FALSE),0)</f>
        <v>0</v>
      </c>
      <c r="M29" s="56" t="str">
        <f>VLOOKUP(H29,'2.2基准清单—支护及桩基工程（必填）'!A:U,10,FALSE)</f>
        <v>——</v>
      </c>
      <c r="N29" s="57">
        <f>VLOOKUP(H29,'2.2基准清单—支护及桩基工程（必填）'!A:U,11,FALSE)</f>
        <v>0</v>
      </c>
      <c r="O29" s="56">
        <f>VLOOKUP(H29,'2.2基准清单—支护及桩基工程（必填）'!A:U,13,FALSE)</f>
        <v>0</v>
      </c>
      <c r="P29" s="56">
        <f>VLOOKUP(H29,'2.2基准清单—支护及桩基工程（必填）'!A:U,15,FALSE)</f>
        <v>2.2795</v>
      </c>
      <c r="Q29" s="56">
        <f t="shared" si="5"/>
        <v>0.341925</v>
      </c>
      <c r="R29" s="56">
        <f t="shared" si="6"/>
        <v>0.22795</v>
      </c>
      <c r="S29" s="54">
        <f t="shared" si="7"/>
        <v>2.849375</v>
      </c>
      <c r="T29" s="65">
        <f t="shared" si="8"/>
        <v>0</v>
      </c>
      <c r="U29" s="59"/>
      <c r="V29" s="61"/>
      <c r="W29" s="60"/>
    </row>
    <row r="30" s="2" customFormat="1" ht="60" hidden="1" outlineLevel="2" spans="1:23">
      <c r="A30" s="29">
        <f>IF(F30="","",COUNTA($F$5:F30))</f>
        <v>18</v>
      </c>
      <c r="B30" s="36"/>
      <c r="C30" s="31"/>
      <c r="D30" s="32" t="s">
        <v>208</v>
      </c>
      <c r="E30" s="37" t="s">
        <v>978</v>
      </c>
      <c r="F30" s="34" t="s">
        <v>136</v>
      </c>
      <c r="G30" s="35"/>
      <c r="H30" s="35" t="s">
        <v>207</v>
      </c>
      <c r="I30" s="35" t="str">
        <f>VLOOKUP(H30,'2.2基准清单—支护及桩基工程（必填）'!A:U,5,FALSE)</f>
        <v>机械工</v>
      </c>
      <c r="J30" s="35">
        <f>VLOOKUP(H30,'2.2基准清单—支护及桩基工程（必填）'!A:U,7,FALSE)</f>
        <v>0.527628947368421</v>
      </c>
      <c r="K30" s="54" t="s">
        <v>525</v>
      </c>
      <c r="L30" s="55">
        <f>IFERROR(VLOOKUP(K30,'2.2基准清单—支护及桩基工程（必填）'!A:U,2,FALSE),0)</f>
        <v>0</v>
      </c>
      <c r="M30" s="56" t="str">
        <f>VLOOKUP(H30,'2.2基准清单—支护及桩基工程（必填）'!A:U,10,FALSE)</f>
        <v>——</v>
      </c>
      <c r="N30" s="57">
        <f>VLOOKUP(H30,'2.2基准清单—支护及桩基工程（必填）'!A:U,11,FALSE)</f>
        <v>0</v>
      </c>
      <c r="O30" s="56">
        <f>VLOOKUP(H30,'2.2基准清单—支护及桩基工程（必填）'!A:U,13,FALSE)</f>
        <v>0</v>
      </c>
      <c r="P30" s="56">
        <f>VLOOKUP(H30,'2.2基准清单—支护及桩基工程（必填）'!A:U,15,FALSE)</f>
        <v>1.7266</v>
      </c>
      <c r="Q30" s="56">
        <f t="shared" si="5"/>
        <v>0.338134342105263</v>
      </c>
      <c r="R30" s="56">
        <f t="shared" si="6"/>
        <v>0.225422894736842</v>
      </c>
      <c r="S30" s="54">
        <f t="shared" si="7"/>
        <v>2.81778618421053</v>
      </c>
      <c r="T30" s="65">
        <f t="shared" si="8"/>
        <v>0</v>
      </c>
      <c r="U30" s="59"/>
      <c r="V30" s="61"/>
      <c r="W30" s="60"/>
    </row>
    <row r="31" s="2" customFormat="1" ht="54" hidden="1" customHeight="1" outlineLevel="2" spans="1:23">
      <c r="A31" s="29">
        <f>IF(F31="","",COUNTA($F$5:F31))</f>
        <v>19</v>
      </c>
      <c r="B31" s="36"/>
      <c r="C31" s="31"/>
      <c r="D31" s="32" t="s">
        <v>211</v>
      </c>
      <c r="E31" s="33" t="s">
        <v>979</v>
      </c>
      <c r="F31" s="34" t="s">
        <v>136</v>
      </c>
      <c r="G31" s="35"/>
      <c r="H31" s="35" t="s">
        <v>210</v>
      </c>
      <c r="I31" s="35" t="str">
        <f>VLOOKUP(H31,'2.2基准清单—支护及桩基工程（必填）'!A:U,5,FALSE)</f>
        <v>机械工</v>
      </c>
      <c r="J31" s="35">
        <f>VLOOKUP(H31,'2.2基准清单—支护及桩基工程（必填）'!A:U,7,FALSE)</f>
        <v>0.388255263157895</v>
      </c>
      <c r="K31" s="54" t="s">
        <v>525</v>
      </c>
      <c r="L31" s="55">
        <f>IFERROR(VLOOKUP(K31,'2.2基准清单—支护及桩基工程（必填）'!A:U,2,FALSE),0)</f>
        <v>0</v>
      </c>
      <c r="M31" s="56" t="str">
        <f>VLOOKUP(H31,'2.2基准清单—支护及桩基工程（必填）'!A:U,10,FALSE)</f>
        <v>——</v>
      </c>
      <c r="N31" s="57">
        <f>VLOOKUP(H31,'2.2基准清单—支护及桩基工程（必填）'!A:U,11,FALSE)</f>
        <v>0</v>
      </c>
      <c r="O31" s="56">
        <f>VLOOKUP(H31,'2.2基准清单—支护及桩基工程（必填）'!A:U,13,FALSE)</f>
        <v>0</v>
      </c>
      <c r="P31" s="56">
        <f>VLOOKUP(H31,'2.2基准清单—支护及桩基工程（必填）'!A:U,15,FALSE)</f>
        <v>1.3095</v>
      </c>
      <c r="Q31" s="56">
        <f t="shared" si="5"/>
        <v>0.254663289473684</v>
      </c>
      <c r="R31" s="56">
        <f t="shared" si="6"/>
        <v>0.16977552631579</v>
      </c>
      <c r="S31" s="54">
        <f t="shared" si="7"/>
        <v>2.12219407894737</v>
      </c>
      <c r="T31" s="65">
        <f t="shared" si="8"/>
        <v>0</v>
      </c>
      <c r="U31" s="59"/>
      <c r="V31" s="61"/>
      <c r="W31" s="60"/>
    </row>
    <row r="32" s="2" customFormat="1" ht="63" hidden="1" customHeight="1" outlineLevel="2" spans="1:23">
      <c r="A32" s="29">
        <f>IF(F32="","",COUNTA($F$5:F32))</f>
        <v>20</v>
      </c>
      <c r="B32" s="36"/>
      <c r="C32" s="31"/>
      <c r="D32" s="32" t="s">
        <v>214</v>
      </c>
      <c r="E32" s="37" t="s">
        <v>980</v>
      </c>
      <c r="F32" s="34" t="s">
        <v>136</v>
      </c>
      <c r="G32" s="35"/>
      <c r="H32" s="35" t="s">
        <v>213</v>
      </c>
      <c r="I32" s="35" t="str">
        <f>VLOOKUP(H32,'2.2基准清单—支护及桩基工程（必填）'!A:U,5,FALSE)</f>
        <v>机械工</v>
      </c>
      <c r="J32" s="35">
        <f>VLOOKUP(H32,'2.2基准清单—支护及桩基工程（必填）'!A:U,7,FALSE)</f>
        <v>0</v>
      </c>
      <c r="K32" s="54" t="s">
        <v>525</v>
      </c>
      <c r="L32" s="55">
        <f>IFERROR(VLOOKUP(K32,'2.2基准清单—支护及桩基工程（必填）'!A:U,2,FALSE),0)</f>
        <v>0</v>
      </c>
      <c r="M32" s="56" t="str">
        <f>VLOOKUP(H32,'2.2基准清单—支护及桩基工程（必填）'!A:U,10,FALSE)</f>
        <v>——</v>
      </c>
      <c r="N32" s="57">
        <f>VLOOKUP(H32,'2.2基准清单—支护及桩基工程（必填）'!A:U,11,FALSE)</f>
        <v>0</v>
      </c>
      <c r="O32" s="56">
        <f>VLOOKUP(H32,'2.2基准清单—支护及桩基工程（必填）'!A:U,13,FALSE)</f>
        <v>0</v>
      </c>
      <c r="P32" s="56">
        <f>VLOOKUP(H32,'2.2基准清单—支护及桩基工程（必填）'!A:U,15,FALSE)</f>
        <v>0.4365</v>
      </c>
      <c r="Q32" s="56">
        <f t="shared" si="5"/>
        <v>0.065475</v>
      </c>
      <c r="R32" s="56">
        <f t="shared" si="6"/>
        <v>0.04365</v>
      </c>
      <c r="S32" s="54">
        <f t="shared" si="7"/>
        <v>0.545625</v>
      </c>
      <c r="T32" s="65">
        <f t="shared" si="8"/>
        <v>0</v>
      </c>
      <c r="U32" s="59"/>
      <c r="V32" s="61"/>
      <c r="W32" s="60"/>
    </row>
    <row r="33" s="2" customFormat="1" ht="72" hidden="1" outlineLevel="2" spans="1:23">
      <c r="A33" s="29">
        <f>IF(F33="","",COUNTA($F$5:F33))</f>
        <v>21</v>
      </c>
      <c r="B33" s="36"/>
      <c r="C33" s="31"/>
      <c r="D33" s="32" t="s">
        <v>216</v>
      </c>
      <c r="E33" s="37" t="s">
        <v>981</v>
      </c>
      <c r="F33" s="34" t="s">
        <v>136</v>
      </c>
      <c r="G33" s="35"/>
      <c r="H33" s="35" t="s">
        <v>215</v>
      </c>
      <c r="I33" s="35" t="str">
        <f>VLOOKUP(H33,'2.2基准清单—支护及桩基工程（必填）'!A:U,5,FALSE)</f>
        <v>普工</v>
      </c>
      <c r="J33" s="35">
        <f>VLOOKUP(H33,'2.2基准清单—支护及桩基工程（必填）'!A:U,7,FALSE)</f>
        <v>16.002878125</v>
      </c>
      <c r="K33" s="54" t="s">
        <v>525</v>
      </c>
      <c r="L33" s="55">
        <f>IFERROR(VLOOKUP(K33,'2.2基准清单—支护及桩基工程（必填）'!A:U,2,FALSE),0)</f>
        <v>0</v>
      </c>
      <c r="M33" s="56" t="str">
        <f>VLOOKUP(H33,'2.2基准清单—支护及桩基工程（必填）'!A:U,10,FALSE)</f>
        <v>——</v>
      </c>
      <c r="N33" s="57">
        <f>VLOOKUP(H33,'2.2基准清单—支护及桩基工程（必填）'!A:U,11,FALSE)</f>
        <v>0</v>
      </c>
      <c r="O33" s="56">
        <f>VLOOKUP(H33,'2.2基准清单—支护及桩基工程（必填）'!A:U,13,FALSE)</f>
        <v>0</v>
      </c>
      <c r="P33" s="56">
        <f>VLOOKUP(H33,'2.2基准清单—支护及桩基工程（必填）'!A:U,15,FALSE)</f>
        <v>0</v>
      </c>
      <c r="Q33" s="56">
        <f t="shared" si="5"/>
        <v>2.40043171875</v>
      </c>
      <c r="R33" s="56">
        <f t="shared" si="6"/>
        <v>1.6002878125</v>
      </c>
      <c r="S33" s="54">
        <f t="shared" si="7"/>
        <v>20.00359765625</v>
      </c>
      <c r="T33" s="65">
        <f t="shared" si="8"/>
        <v>0</v>
      </c>
      <c r="U33" s="59"/>
      <c r="V33" s="61"/>
      <c r="W33" s="60"/>
    </row>
    <row r="34" s="2" customFormat="1" ht="72" hidden="1" outlineLevel="2" spans="1:23">
      <c r="A34" s="29">
        <f>IF(F34="","",COUNTA($F$5:F34))</f>
        <v>22</v>
      </c>
      <c r="B34" s="36"/>
      <c r="C34" s="31"/>
      <c r="D34" s="32" t="s">
        <v>219</v>
      </c>
      <c r="E34" s="37" t="s">
        <v>982</v>
      </c>
      <c r="F34" s="34" t="s">
        <v>136</v>
      </c>
      <c r="G34" s="35"/>
      <c r="H34" s="35" t="s">
        <v>218</v>
      </c>
      <c r="I34" s="35" t="str">
        <f>VLOOKUP(H34,'2.2基准清单—支护及桩基工程（必填）'!A:U,5,FALSE)</f>
        <v>普工</v>
      </c>
      <c r="J34" s="35">
        <f>VLOOKUP(H34,'2.2基准清单—支护及桩基工程（必填）'!A:U,7,FALSE)</f>
        <v>2.55595</v>
      </c>
      <c r="K34" s="54" t="s">
        <v>525</v>
      </c>
      <c r="L34" s="55">
        <f>IFERROR(VLOOKUP(K34,'2.2基准清单—支护及桩基工程（必填）'!A:U,2,FALSE),0)</f>
        <v>0</v>
      </c>
      <c r="M34" s="56" t="str">
        <f>VLOOKUP(H34,'2.2基准清单—支护及桩基工程（必填）'!A:U,10,FALSE)</f>
        <v>——</v>
      </c>
      <c r="N34" s="57">
        <f>VLOOKUP(H34,'2.2基准清单—支护及桩基工程（必填）'!A:U,11,FALSE)</f>
        <v>0</v>
      </c>
      <c r="O34" s="56">
        <f>VLOOKUP(H34,'2.2基准清单—支护及桩基工程（必填）'!A:U,13,FALSE)</f>
        <v>0</v>
      </c>
      <c r="P34" s="56">
        <f>VLOOKUP(H34,'2.2基准清单—支护及桩基工程（必填）'!A:U,15,FALSE)</f>
        <v>0</v>
      </c>
      <c r="Q34" s="56">
        <f t="shared" si="5"/>
        <v>0.3833925</v>
      </c>
      <c r="R34" s="56">
        <f t="shared" si="6"/>
        <v>0.255595</v>
      </c>
      <c r="S34" s="54">
        <f t="shared" si="7"/>
        <v>3.1949375</v>
      </c>
      <c r="T34" s="65">
        <f t="shared" si="8"/>
        <v>0</v>
      </c>
      <c r="U34" s="59"/>
      <c r="V34" s="61"/>
      <c r="W34" s="60"/>
    </row>
    <row r="35" s="2" customFormat="1" ht="26" customHeight="1" outlineLevel="1" spans="1:23">
      <c r="A35" s="14" t="s">
        <v>221</v>
      </c>
      <c r="B35" s="23"/>
      <c r="C35" s="24"/>
      <c r="D35" s="28" t="s">
        <v>40</v>
      </c>
      <c r="E35" s="37"/>
      <c r="F35" s="34"/>
      <c r="G35" s="35"/>
      <c r="H35" s="35"/>
      <c r="I35" s="48"/>
      <c r="J35" s="49"/>
      <c r="K35" s="50"/>
      <c r="L35" s="51"/>
      <c r="M35" s="51"/>
      <c r="N35" s="52"/>
      <c r="O35" s="56"/>
      <c r="P35" s="56"/>
      <c r="Q35" s="56"/>
      <c r="R35" s="56"/>
      <c r="S35" s="54"/>
      <c r="T35" s="65"/>
      <c r="U35" s="63"/>
      <c r="V35" s="61"/>
      <c r="W35" s="60"/>
    </row>
    <row r="36" s="2" customFormat="1" ht="60" outlineLevel="2" spans="1:23">
      <c r="A36" s="29">
        <v>11</v>
      </c>
      <c r="B36" s="36"/>
      <c r="C36" s="31"/>
      <c r="D36" s="38" t="s">
        <v>983</v>
      </c>
      <c r="E36" s="33" t="s">
        <v>224</v>
      </c>
      <c r="F36" s="34" t="s">
        <v>136</v>
      </c>
      <c r="G36" s="39">
        <v>1610.25</v>
      </c>
      <c r="H36" s="35" t="s">
        <v>222</v>
      </c>
      <c r="I36" s="35" t="str">
        <f>VLOOKUP(H36,'2.2基准清单—支护及桩基工程（必填）'!A:U,5,FALSE)</f>
        <v>机械工</v>
      </c>
      <c r="J36" s="35">
        <f>VLOOKUP(H36,'2.2基准清单—支护及桩基工程（必填）'!A:U,7,FALSE)</f>
        <v>5.26633421052632</v>
      </c>
      <c r="K36" s="54" t="s">
        <v>525</v>
      </c>
      <c r="L36" s="55">
        <f>IFERROR(VLOOKUP(K36,'2.2基准清单—支护及桩基工程（必填）'!A:U,2,FALSE),0)</f>
        <v>0</v>
      </c>
      <c r="M36" s="56" t="str">
        <f>VLOOKUP(H36,'2.2基准清单—支护及桩基工程（必填）'!A:U,10,FALSE)</f>
        <v>——</v>
      </c>
      <c r="N36" s="57">
        <f>VLOOKUP(H36,'2.2基准清单—支护及桩基工程（必填）'!A:U,11,FALSE)</f>
        <v>0</v>
      </c>
      <c r="O36" s="56">
        <f>VLOOKUP(H36,'2.2基准清单—支护及桩基工程（必填）'!A:U,13,FALSE)</f>
        <v>0</v>
      </c>
      <c r="P36" s="56">
        <f>VLOOKUP(H36,'2.2基准清单—支护及桩基工程（必填）'!A:U,15,FALSE)</f>
        <v>6.984</v>
      </c>
      <c r="Q36" s="56">
        <f>SUM(J36,P36)*15%</f>
        <v>1.83755013157895</v>
      </c>
      <c r="R36" s="56">
        <f>(J36+P36)*10%</f>
        <v>1.22503342105263</v>
      </c>
      <c r="S36" s="54">
        <f>J36+L36*N36+O36+P36+Q36+R36</f>
        <v>15.3129177631579</v>
      </c>
      <c r="T36" s="65">
        <f>G36*S36</f>
        <v>24657.625828125</v>
      </c>
      <c r="U36" s="59"/>
      <c r="V36" s="61"/>
      <c r="W36" s="60"/>
    </row>
    <row r="37" s="2" customFormat="1" ht="72" outlineLevel="2" spans="1:23">
      <c r="A37" s="29">
        <v>12</v>
      </c>
      <c r="B37" s="36"/>
      <c r="C37" s="31"/>
      <c r="D37" s="32" t="s">
        <v>226</v>
      </c>
      <c r="E37" s="33" t="s">
        <v>984</v>
      </c>
      <c r="F37" s="34" t="s">
        <v>136</v>
      </c>
      <c r="G37" s="39">
        <v>345.33</v>
      </c>
      <c r="H37" s="35" t="s">
        <v>225</v>
      </c>
      <c r="I37" s="35" t="str">
        <f>VLOOKUP(H37,'2.2基准清单—支护及桩基工程（必填）'!A:U,5,FALSE)</f>
        <v>机械工</v>
      </c>
      <c r="J37" s="35">
        <f>VLOOKUP(H37,'2.2基准清单—支护及桩基工程（必填）'!A:U,7,FALSE)</f>
        <v>4.7387052631579</v>
      </c>
      <c r="K37" s="54" t="s">
        <v>228</v>
      </c>
      <c r="L37" s="55">
        <v>25</v>
      </c>
      <c r="M37" s="56" t="str">
        <f>VLOOKUP(H37,'2.2基准清单—支护及桩基工程（必填）'!A:U,10,FALSE)</f>
        <v>m3</v>
      </c>
      <c r="N37" s="57">
        <f>VLOOKUP(H37,'2.2基准清单—支护及桩基工程（必填）'!A:U,11,FALSE)</f>
        <v>1</v>
      </c>
      <c r="O37" s="56">
        <f>VLOOKUP(H37,'2.2基准清单—支护及桩基工程（必填）'!A:U,13,FALSE)</f>
        <v>0</v>
      </c>
      <c r="P37" s="56">
        <f>VLOOKUP(H37,'2.2基准清单—支护及桩基工程（必填）'!A:U,15,FALSE)</f>
        <v>6.2856</v>
      </c>
      <c r="Q37" s="56">
        <f>SUM(J37,P37)*15%</f>
        <v>1.65364578947368</v>
      </c>
      <c r="R37" s="56">
        <f>(J37+P37)*10%</f>
        <v>1.10243052631579</v>
      </c>
      <c r="S37" s="54">
        <f>J37+L37*N37+O37+P37+Q37+R37</f>
        <v>38.7803815789474</v>
      </c>
      <c r="T37" s="65">
        <f>G37*S37</f>
        <v>13392.0291706579</v>
      </c>
      <c r="U37" s="59"/>
      <c r="V37" s="61"/>
      <c r="W37" s="60"/>
    </row>
    <row r="38" s="3" customFormat="1" ht="25" customHeight="1" spans="1:23">
      <c r="A38" s="14" t="s">
        <v>69</v>
      </c>
      <c r="B38" s="23" t="s">
        <v>985</v>
      </c>
      <c r="C38" s="24"/>
      <c r="D38" s="28" t="s">
        <v>44</v>
      </c>
      <c r="E38" s="26"/>
      <c r="F38" s="27"/>
      <c r="G38" s="27"/>
      <c r="H38" s="27" t="s">
        <v>986</v>
      </c>
      <c r="I38" s="53">
        <f>+I39+I49+I58+I69+I87+I101+I118+I139</f>
        <v>3010265.73546132</v>
      </c>
      <c r="J38" s="53"/>
      <c r="K38" s="58">
        <f t="shared" ref="K38:R38" si="9">+K39+K49+K58+K69+K87+K101+K118+K139</f>
        <v>11408541.160405</v>
      </c>
      <c r="L38" s="58"/>
      <c r="M38" s="58"/>
      <c r="N38" s="58"/>
      <c r="O38" s="53">
        <f t="shared" si="9"/>
        <v>579085.569711536</v>
      </c>
      <c r="P38" s="53">
        <f t="shared" si="9"/>
        <v>3715045.72158054</v>
      </c>
      <c r="Q38" s="53">
        <f t="shared" si="9"/>
        <v>1009269.78700638</v>
      </c>
      <c r="R38" s="53">
        <f t="shared" si="9"/>
        <v>672846.524670923</v>
      </c>
      <c r="S38" s="58"/>
      <c r="T38" s="53">
        <f>+T39+T49+T58+T69+T87+T101+T118+T139</f>
        <v>20405224.7168152</v>
      </c>
      <c r="U38" s="63"/>
      <c r="V38" s="61"/>
      <c r="W38" s="64"/>
    </row>
    <row r="39" s="3" customFormat="1" ht="25" customHeight="1" outlineLevel="1" spans="1:23">
      <c r="A39" s="14" t="s">
        <v>29</v>
      </c>
      <c r="B39" s="23"/>
      <c r="C39" s="24"/>
      <c r="D39" s="28" t="s">
        <v>45</v>
      </c>
      <c r="E39" s="26"/>
      <c r="F39" s="27"/>
      <c r="G39" s="27"/>
      <c r="H39" s="27" t="s">
        <v>986</v>
      </c>
      <c r="I39" s="53" cm="1">
        <f t="array" ref="I39">SUMPRODUCT(G40:G48,J40:J48)</f>
        <v>90000.239925</v>
      </c>
      <c r="J39" s="53"/>
      <c r="K39" s="58" cm="1">
        <f t="array" ref="K39">SUMPRODUCT(L40:L48,N40:N48,G40:G48)</f>
        <v>47640.9455584486</v>
      </c>
      <c r="L39" s="58"/>
      <c r="M39" s="58"/>
      <c r="N39" s="58"/>
      <c r="O39" s="53" cm="1">
        <f t="array" ref="O39">SUMPRODUCT(O40:O48,G40:G48)</f>
        <v>16197.877225</v>
      </c>
      <c r="P39" s="53" cm="1">
        <f t="array" ref="P39">SUMPRODUCT(P40:P48,G40:G48)</f>
        <v>114923.531475</v>
      </c>
      <c r="Q39" s="53" cm="1">
        <f t="array" ref="Q39">SUMPRODUCT(Q40:Q48,G40:G48)</f>
        <v>30738.56571</v>
      </c>
      <c r="R39" s="53" cm="1">
        <f t="array" ref="R39">SUMPRODUCT(R40:R48,G40:G48)</f>
        <v>20492.37714</v>
      </c>
      <c r="S39" s="58"/>
      <c r="T39" s="27">
        <f>SUM(T40:T48)</f>
        <v>319993.537033449</v>
      </c>
      <c r="U39" s="63"/>
      <c r="V39" s="61"/>
      <c r="W39" s="64"/>
    </row>
    <row r="40" s="2" customFormat="1" ht="72" outlineLevel="2" spans="1:23">
      <c r="A40" s="29">
        <v>13</v>
      </c>
      <c r="B40" s="36"/>
      <c r="C40" s="31"/>
      <c r="D40" s="32" t="s">
        <v>230</v>
      </c>
      <c r="E40" s="33" t="s">
        <v>987</v>
      </c>
      <c r="F40" s="34" t="s">
        <v>232</v>
      </c>
      <c r="G40" s="35">
        <v>173.7</v>
      </c>
      <c r="H40" s="35" t="s">
        <v>229</v>
      </c>
      <c r="I40" s="35" t="str">
        <f>VLOOKUP(H40,'2.2基准清单—支护及桩基工程（必填）'!A:U,5,FALSE)</f>
        <v>起重工</v>
      </c>
      <c r="J40" s="35">
        <f>VLOOKUP(H40,'2.2基准清单—支护及桩基工程（必填）'!A:U,7,FALSE)</f>
        <v>133.7145</v>
      </c>
      <c r="K40" s="54" t="s">
        <v>988</v>
      </c>
      <c r="L40" s="55">
        <f>IFERROR(VLOOKUP(K40,'2.7基准清单—主要材料（必填）'!$N:$O,2,FALSE),0)</f>
        <v>3917.5293</v>
      </c>
      <c r="M40" s="56" t="str">
        <f>VLOOKUP(H40,'2.2基准清单—支护及桩基工程（必填）'!A:U,10,FALSE)</f>
        <v>t</v>
      </c>
      <c r="N40" s="57">
        <f>VLOOKUP(H40,'2.2基准清单—支护及桩基工程（必填）'!A:U,11,FALSE)</f>
        <v>0.0213</v>
      </c>
      <c r="O40" s="56">
        <f>VLOOKUP(H40,'2.2基准清单—支护及桩基工程（必填）'!A:U,13,FALSE)</f>
        <v>11.9989</v>
      </c>
      <c r="P40" s="56">
        <f>VLOOKUP(H40,'2.2基准清单—支护及桩基工程（必填）'!A:U,15,FALSE)</f>
        <v>360.4035</v>
      </c>
      <c r="Q40" s="56">
        <f t="shared" ref="Q40:Q47" si="10">SUM(J40,P40)*15%</f>
        <v>74.1177</v>
      </c>
      <c r="R40" s="56">
        <f t="shared" ref="R40:R47" si="11">(J40+P40)*10%</f>
        <v>49.4118</v>
      </c>
      <c r="S40" s="54">
        <f t="shared" ref="S40:S47" si="12">J40+L40*N40+O40+P40+Q40+R40</f>
        <v>713.08977409</v>
      </c>
      <c r="T40" s="65">
        <f t="shared" ref="T40:T47" si="13">G40*S40</f>
        <v>123863.693759433</v>
      </c>
      <c r="U40" s="59"/>
      <c r="V40" s="61"/>
      <c r="W40" s="60"/>
    </row>
    <row r="41" s="2" customFormat="1" ht="84" outlineLevel="2" spans="1:23">
      <c r="A41" s="29">
        <v>14</v>
      </c>
      <c r="B41" s="36"/>
      <c r="C41" s="31"/>
      <c r="D41" s="32" t="s">
        <v>236</v>
      </c>
      <c r="E41" s="33" t="s">
        <v>989</v>
      </c>
      <c r="F41" s="34" t="s">
        <v>232</v>
      </c>
      <c r="G41" s="35">
        <v>62.5</v>
      </c>
      <c r="H41" s="40" t="s">
        <v>235</v>
      </c>
      <c r="I41" s="35" t="str">
        <f>VLOOKUP(H41,'2.2基准清单—支护及桩基工程（必填）'!A:U,5,FALSE)</f>
        <v>起重工</v>
      </c>
      <c r="J41" s="35">
        <f>VLOOKUP(H41,'2.2基准清单—支护及桩基工程（必填）'!A:U,7,FALSE)</f>
        <v>373.664785714286</v>
      </c>
      <c r="K41" s="54" t="s">
        <v>990</v>
      </c>
      <c r="L41" s="55">
        <f>IFERROR(VLOOKUP(K41,'2.7基准清单—主要材料（必填）'!$N:$O,2,FALSE),0)</f>
        <v>5801.2499</v>
      </c>
      <c r="M41" s="56" t="str">
        <f>VLOOKUP(H41,'2.2基准清单—支护及桩基工程（必填）'!A:U,10,FALSE)</f>
        <v>t</v>
      </c>
      <c r="N41" s="57">
        <f>VLOOKUP(H41,'2.2基准清单—支护及桩基工程（必填）'!A:U,11,FALSE)</f>
        <v>0.0266</v>
      </c>
      <c r="O41" s="56">
        <f>VLOOKUP(H41,'2.2基准清单—支护及桩基工程（必填）'!A:U,13,FALSE)</f>
        <v>78.4924</v>
      </c>
      <c r="P41" s="56">
        <f>VLOOKUP(H41,'2.2基准清单—支护及桩基工程（必填）'!A:U,15,FALSE)</f>
        <v>318.5577</v>
      </c>
      <c r="Q41" s="56">
        <f t="shared" si="10"/>
        <v>103.833372857143</v>
      </c>
      <c r="R41" s="56">
        <f t="shared" si="11"/>
        <v>69.2222485714286</v>
      </c>
      <c r="S41" s="54">
        <f t="shared" si="12"/>
        <v>1098.08375448286</v>
      </c>
      <c r="T41" s="65">
        <f t="shared" si="13"/>
        <v>68630.2346551786</v>
      </c>
      <c r="U41" s="59"/>
      <c r="V41" s="61"/>
      <c r="W41" s="60"/>
    </row>
    <row r="42" s="2" customFormat="1" ht="96" outlineLevel="2" spans="1:23">
      <c r="A42" s="29">
        <v>15</v>
      </c>
      <c r="B42" s="36"/>
      <c r="C42" s="31"/>
      <c r="D42" s="41" t="s">
        <v>241</v>
      </c>
      <c r="E42" s="33" t="s">
        <v>242</v>
      </c>
      <c r="F42" s="34" t="s">
        <v>232</v>
      </c>
      <c r="G42" s="35">
        <v>19.15</v>
      </c>
      <c r="H42" s="40" t="s">
        <v>240</v>
      </c>
      <c r="I42" s="35" t="str">
        <f>VLOOKUP(H42,'2.2基准清单—支护及桩基工程（必填）'!A:U,5,FALSE)</f>
        <v>起重工</v>
      </c>
      <c r="J42" s="35">
        <f>VLOOKUP(H42,'2.2基准清单—支护及桩基工程（必填）'!A:U,7,FALSE)</f>
        <v>336.302464285714</v>
      </c>
      <c r="K42" s="54" t="s">
        <v>990</v>
      </c>
      <c r="L42" s="55">
        <f>IFERROR(VLOOKUP(K42,'2.7基准清单—主要材料（必填）'!$N:$O,2,FALSE),0)</f>
        <v>5801.2499</v>
      </c>
      <c r="M42" s="56" t="str">
        <f>VLOOKUP(H42,'2.2基准清单—支护及桩基工程（必填）'!A:U,10,FALSE)</f>
        <v>t</v>
      </c>
      <c r="N42" s="57">
        <f>VLOOKUP(H42,'2.2基准清单—支护及桩基工程（必填）'!A:U,11,FALSE)</f>
        <v>0.0266</v>
      </c>
      <c r="O42" s="56">
        <f>VLOOKUP(H42,'2.2基准清单—支护及桩基工程（必填）'!A:U,13,FALSE)</f>
        <v>70.6451</v>
      </c>
      <c r="P42" s="56">
        <f>VLOOKUP(H42,'2.2基准清单—支护及桩基工程（必填）'!A:U,15,FALSE)</f>
        <v>286.7029</v>
      </c>
      <c r="Q42" s="56">
        <f t="shared" si="10"/>
        <v>93.4508046428571</v>
      </c>
      <c r="R42" s="56">
        <f t="shared" si="11"/>
        <v>62.3005364285714</v>
      </c>
      <c r="S42" s="54">
        <f t="shared" si="12"/>
        <v>1003.71505269714</v>
      </c>
      <c r="T42" s="65">
        <f t="shared" si="13"/>
        <v>19221.1432591503</v>
      </c>
      <c r="U42" s="59"/>
      <c r="V42" s="61"/>
      <c r="W42" s="60"/>
    </row>
    <row r="43" s="2" customFormat="1" ht="96" outlineLevel="2" spans="1:23">
      <c r="A43" s="29">
        <v>16</v>
      </c>
      <c r="B43" s="36"/>
      <c r="C43" s="31"/>
      <c r="D43" s="38" t="s">
        <v>991</v>
      </c>
      <c r="E43" s="33" t="s">
        <v>245</v>
      </c>
      <c r="F43" s="34" t="s">
        <v>232</v>
      </c>
      <c r="G43" s="35">
        <v>26.95</v>
      </c>
      <c r="H43" s="40" t="s">
        <v>243</v>
      </c>
      <c r="I43" s="35" t="str">
        <f>VLOOKUP(H43,'2.2基准清单—支护及桩基工程（必填）'!A:U,5,FALSE)</f>
        <v>起重工</v>
      </c>
      <c r="J43" s="35">
        <f>VLOOKUP(H43,'2.2基准清单—支护及桩基工程（必填）'!A:U,7,FALSE)</f>
        <v>317.616107142857</v>
      </c>
      <c r="K43" s="54" t="s">
        <v>990</v>
      </c>
      <c r="L43" s="55">
        <f>IFERROR(VLOOKUP(K43,'2.7基准清单—主要材料（必填）'!$N:$O,2,FALSE),0)</f>
        <v>5801.2499</v>
      </c>
      <c r="M43" s="56" t="str">
        <f>VLOOKUP(H43,'2.2基准清单—支护及桩基工程（必填）'!A:U,10,FALSE)</f>
        <v>t</v>
      </c>
      <c r="N43" s="57">
        <f>VLOOKUP(H43,'2.2基准清单—支护及桩基工程（必填）'!A:U,11,FALSE)</f>
        <v>0.0266</v>
      </c>
      <c r="O43" s="56">
        <f>VLOOKUP(H43,'2.2基准清单—支护及桩基工程（必填）'!A:U,13,FALSE)</f>
        <v>66.7166</v>
      </c>
      <c r="P43" s="56">
        <f>VLOOKUP(H43,'2.2基准清单—支护及桩基工程（必填）'!A:U,15,FALSE)</f>
        <v>261.221</v>
      </c>
      <c r="Q43" s="56">
        <f t="shared" si="10"/>
        <v>86.8255660714286</v>
      </c>
      <c r="R43" s="56">
        <f t="shared" si="11"/>
        <v>57.8837107142857</v>
      </c>
      <c r="S43" s="54">
        <f t="shared" si="12"/>
        <v>944.576231268571</v>
      </c>
      <c r="T43" s="65">
        <f t="shared" si="13"/>
        <v>25456.329432688</v>
      </c>
      <c r="U43" s="59"/>
      <c r="V43" s="61"/>
      <c r="W43" s="60"/>
    </row>
    <row r="44" s="2" customFormat="1" ht="96" outlineLevel="2" spans="1:23">
      <c r="A44" s="29">
        <v>17</v>
      </c>
      <c r="B44" s="36"/>
      <c r="C44" s="31"/>
      <c r="D44" s="38" t="s">
        <v>992</v>
      </c>
      <c r="E44" s="33" t="s">
        <v>248</v>
      </c>
      <c r="F44" s="34" t="s">
        <v>232</v>
      </c>
      <c r="G44" s="35">
        <v>35.1</v>
      </c>
      <c r="H44" s="40" t="s">
        <v>246</v>
      </c>
      <c r="I44" s="35" t="str">
        <f>VLOOKUP(H44,'2.2基准清单—支护及桩基工程（必填）'!A:U,5,FALSE)</f>
        <v>起重工</v>
      </c>
      <c r="J44" s="35">
        <f>VLOOKUP(H44,'2.2基准清单—支护及桩基工程（必填）'!A:U,7,FALSE)</f>
        <v>317.616107142857</v>
      </c>
      <c r="K44" s="54" t="s">
        <v>990</v>
      </c>
      <c r="L44" s="55">
        <f>IFERROR(VLOOKUP(K44,'2.7基准清单—主要材料（必填）'!$N:$O,2,FALSE),0)</f>
        <v>5801.2499</v>
      </c>
      <c r="M44" s="56" t="str">
        <f>VLOOKUP(H44,'2.2基准清单—支护及桩基工程（必填）'!A:U,10,FALSE)</f>
        <v>t</v>
      </c>
      <c r="N44" s="57">
        <f>VLOOKUP(H44,'2.2基准清单—支护及桩基工程（必填）'!A:U,11,FALSE)</f>
        <v>0.0266</v>
      </c>
      <c r="O44" s="56">
        <f>VLOOKUP(H44,'2.2基准清单—支护及桩基工程（必填）'!A:U,13,FALSE)</f>
        <v>62.7978</v>
      </c>
      <c r="P44" s="56">
        <f>VLOOKUP(H44,'2.2基准清单—支护及桩基工程（必填）'!A:U,15,FALSE)</f>
        <v>254.8481</v>
      </c>
      <c r="Q44" s="56">
        <f t="shared" si="10"/>
        <v>85.8696310714286</v>
      </c>
      <c r="R44" s="56">
        <f t="shared" si="11"/>
        <v>57.2464207142857</v>
      </c>
      <c r="S44" s="54">
        <f t="shared" si="12"/>
        <v>932.691306268571</v>
      </c>
      <c r="T44" s="65">
        <f t="shared" si="13"/>
        <v>32737.4648500269</v>
      </c>
      <c r="U44" s="59"/>
      <c r="V44" s="61"/>
      <c r="W44" s="60"/>
    </row>
    <row r="45" s="2" customFormat="1" ht="84" outlineLevel="2" spans="1:23">
      <c r="A45" s="29">
        <v>18</v>
      </c>
      <c r="B45" s="36"/>
      <c r="C45" s="31"/>
      <c r="D45" s="32" t="s">
        <v>250</v>
      </c>
      <c r="E45" s="33" t="s">
        <v>993</v>
      </c>
      <c r="F45" s="34" t="s">
        <v>232</v>
      </c>
      <c r="G45" s="35">
        <v>65.2</v>
      </c>
      <c r="H45" s="40" t="s">
        <v>249</v>
      </c>
      <c r="I45" s="35" t="str">
        <f>VLOOKUP(H45,'2.2基准清单—支护及桩基工程（必填）'!A:U,5,FALSE)</f>
        <v>起重工</v>
      </c>
      <c r="J45" s="35">
        <f>VLOOKUP(H45,'2.2基准清单—支护及桩基工程（必填）'!A:U,7,FALSE)</f>
        <v>264.903535714286</v>
      </c>
      <c r="K45" s="54" t="s">
        <v>994</v>
      </c>
      <c r="L45" s="55">
        <f>IFERROR(VLOOKUP(K45,'2.7基准清单—主要材料（必填）'!$N:$O,2,FALSE),0)</f>
        <v>3164.0042</v>
      </c>
      <c r="M45" s="56" t="str">
        <f>VLOOKUP(H45,'2.2基准清单—支护及桩基工程（必填）'!A:U,10,FALSE)</f>
        <v>t</v>
      </c>
      <c r="N45" s="57">
        <f>VLOOKUP(H45,'2.2基准清单—支护及桩基工程（必填）'!A:U,11,FALSE)</f>
        <v>0.03814</v>
      </c>
      <c r="O45" s="56">
        <f>VLOOKUP(H45,'2.2基准清单—支护及桩基工程（必填）'!A:U,13,FALSE)</f>
        <v>59.0924</v>
      </c>
      <c r="P45" s="56">
        <f>VLOOKUP(H45,'2.2基准清单—支护及桩基工程（必填）'!A:U,15,FALSE)</f>
        <v>167.7324</v>
      </c>
      <c r="Q45" s="56">
        <f t="shared" si="10"/>
        <v>64.8953903571429</v>
      </c>
      <c r="R45" s="56">
        <f t="shared" si="11"/>
        <v>43.2635935714286</v>
      </c>
      <c r="S45" s="54">
        <f t="shared" si="12"/>
        <v>720.562439830858</v>
      </c>
      <c r="T45" s="65">
        <f t="shared" si="13"/>
        <v>46980.6710769719</v>
      </c>
      <c r="U45" s="59"/>
      <c r="V45" s="61"/>
      <c r="W45" s="60"/>
    </row>
    <row r="46" s="2" customFormat="1" ht="60" outlineLevel="2" spans="1:23">
      <c r="A46" s="29">
        <v>19</v>
      </c>
      <c r="B46" s="36"/>
      <c r="C46" s="31"/>
      <c r="D46" s="32" t="s">
        <v>254</v>
      </c>
      <c r="E46" s="33" t="s">
        <v>255</v>
      </c>
      <c r="F46" s="34" t="s">
        <v>256</v>
      </c>
      <c r="G46" s="35">
        <v>200</v>
      </c>
      <c r="H46" s="40" t="s">
        <v>253</v>
      </c>
      <c r="I46" s="35" t="str">
        <f>VLOOKUP(H46,'2.2基准清单—支护及桩基工程（必填）'!A:U,5,FALSE)</f>
        <v>——</v>
      </c>
      <c r="J46" s="35">
        <f>VLOOKUP(H46,'2.2基准清单—支护及桩基工程（必填）'!A:U,7,FALSE)</f>
        <v>0</v>
      </c>
      <c r="K46" s="54" t="s">
        <v>995</v>
      </c>
      <c r="L46" s="55">
        <f>IFERROR(VLOOKUP(K46,'2.7基准清单—主要材料（必填）'!$N:$O,2,FALSE),0)</f>
        <v>6.305</v>
      </c>
      <c r="M46" s="56" t="str">
        <f>VLOOKUP(H46,'2.2基准清单—支护及桩基工程（必填）'!A:U,10,FALSE)</f>
        <v>t·日</v>
      </c>
      <c r="N46" s="57">
        <f>VLOOKUP(H46,'2.2基准清单—支护及桩基工程（必填）'!A:U,11,FALSE)</f>
        <v>1</v>
      </c>
      <c r="O46" s="56">
        <f>VLOOKUP(H46,'2.2基准清单—支护及桩基工程（必填）'!A:U,13,FALSE)</f>
        <v>0</v>
      </c>
      <c r="P46" s="56">
        <f>VLOOKUP(H46,'2.2基准清单—支护及桩基工程（必填）'!A:U,15,FALSE)</f>
        <v>0</v>
      </c>
      <c r="Q46" s="56">
        <f t="shared" si="10"/>
        <v>0</v>
      </c>
      <c r="R46" s="56">
        <f t="shared" si="11"/>
        <v>0</v>
      </c>
      <c r="S46" s="54">
        <f t="shared" si="12"/>
        <v>6.305</v>
      </c>
      <c r="T46" s="65">
        <f t="shared" si="13"/>
        <v>1261</v>
      </c>
      <c r="U46" s="59"/>
      <c r="V46" s="61"/>
      <c r="W46" s="60"/>
    </row>
    <row r="47" s="2" customFormat="1" ht="60" outlineLevel="2" spans="1:23">
      <c r="A47" s="29">
        <v>20</v>
      </c>
      <c r="B47" s="36"/>
      <c r="C47" s="31"/>
      <c r="D47" s="32" t="s">
        <v>258</v>
      </c>
      <c r="E47" s="33" t="s">
        <v>259</v>
      </c>
      <c r="F47" s="34" t="s">
        <v>256</v>
      </c>
      <c r="G47" s="35">
        <v>200</v>
      </c>
      <c r="H47" s="40" t="s">
        <v>257</v>
      </c>
      <c r="I47" s="35" t="str">
        <f>VLOOKUP(H47,'2.2基准清单—支护及桩基工程（必填）'!A:U,5,FALSE)</f>
        <v>——</v>
      </c>
      <c r="J47" s="35">
        <f>VLOOKUP(H47,'2.2基准清单—支护及桩基工程（必填）'!A:U,7,FALSE)</f>
        <v>0</v>
      </c>
      <c r="K47" s="54" t="s">
        <v>883</v>
      </c>
      <c r="L47" s="55">
        <f>IFERROR(VLOOKUP(K47,'2.7基准清单—主要材料（必填）'!$N:$O,2,FALSE),0)</f>
        <v>9.215</v>
      </c>
      <c r="M47" s="56" t="str">
        <f>VLOOKUP(H47,'2.2基准清单—支护及桩基工程（必填）'!A:U,10,FALSE)</f>
        <v>t·日</v>
      </c>
      <c r="N47" s="57">
        <f>VLOOKUP(H47,'2.2基准清单—支护及桩基工程（必填）'!A:U,11,FALSE)</f>
        <v>1</v>
      </c>
      <c r="O47" s="56">
        <f>VLOOKUP(H47,'2.2基准清单—支护及桩基工程（必填）'!A:U,13,FALSE)</f>
        <v>0</v>
      </c>
      <c r="P47" s="56">
        <f>VLOOKUP(H47,'2.2基准清单—支护及桩基工程（必填）'!A:U,15,FALSE)</f>
        <v>0</v>
      </c>
      <c r="Q47" s="56">
        <f t="shared" si="10"/>
        <v>0</v>
      </c>
      <c r="R47" s="56">
        <f t="shared" si="11"/>
        <v>0</v>
      </c>
      <c r="S47" s="54">
        <f t="shared" si="12"/>
        <v>9.215</v>
      </c>
      <c r="T47" s="65">
        <f t="shared" si="13"/>
        <v>1843</v>
      </c>
      <c r="U47" s="59"/>
      <c r="V47" s="61"/>
      <c r="W47" s="60"/>
    </row>
    <row r="48" s="2" customFormat="1" ht="12" outlineLevel="2" spans="1:23">
      <c r="A48" s="29"/>
      <c r="B48" s="36"/>
      <c r="C48" s="31"/>
      <c r="D48" s="32"/>
      <c r="E48" s="33"/>
      <c r="F48" s="34"/>
      <c r="G48" s="35"/>
      <c r="H48" s="35" t="s">
        <v>986</v>
      </c>
      <c r="I48" s="35"/>
      <c r="J48" s="56"/>
      <c r="K48" s="54"/>
      <c r="L48" s="55"/>
      <c r="M48" s="56"/>
      <c r="N48" s="57"/>
      <c r="O48" s="56"/>
      <c r="P48" s="56"/>
      <c r="Q48" s="56"/>
      <c r="R48" s="56"/>
      <c r="S48" s="54"/>
      <c r="T48" s="65"/>
      <c r="U48" s="59"/>
      <c r="V48" s="61"/>
      <c r="W48" s="60"/>
    </row>
    <row r="49" s="3" customFormat="1" ht="25" customHeight="1" outlineLevel="1" spans="1:23">
      <c r="A49" s="14" t="s">
        <v>43</v>
      </c>
      <c r="B49" s="23"/>
      <c r="C49" s="24"/>
      <c r="D49" s="28" t="s">
        <v>48</v>
      </c>
      <c r="E49" s="26"/>
      <c r="F49" s="27"/>
      <c r="G49" s="27"/>
      <c r="H49" s="27" t="s">
        <v>986</v>
      </c>
      <c r="I49" s="53" cm="1">
        <f t="array" ref="I49">SUMPRODUCT(G50:G57,J50:J57)</f>
        <v>152822.239056158</v>
      </c>
      <c r="J49" s="53"/>
      <c r="K49" s="58" cm="1">
        <f t="array" ref="K49">SUMPRODUCT(L50:L57,N50:N57,G50:G57)</f>
        <v>264296.783088</v>
      </c>
      <c r="L49" s="58"/>
      <c r="M49" s="58"/>
      <c r="N49" s="58"/>
      <c r="O49" s="53" cm="1">
        <f t="array" ref="O49">SUMPRODUCT(O50:O57,G50:G57)</f>
        <v>11791.755336</v>
      </c>
      <c r="P49" s="53" cm="1">
        <f t="array" ref="P49">SUMPRODUCT(P50:P57,G50:G57)</f>
        <v>166780.537933</v>
      </c>
      <c r="Q49" s="53" cm="1">
        <f t="array" ref="Q49">SUMPRODUCT(Q50:Q57,G50:G57)</f>
        <v>47940.4165483737</v>
      </c>
      <c r="R49" s="53" cm="1">
        <f t="array" ref="R49">SUMPRODUCT(R50:R57,G50:G57)</f>
        <v>31960.2776989158</v>
      </c>
      <c r="S49" s="58"/>
      <c r="T49" s="27">
        <f>SUM(T50:T57)</f>
        <v>675592.009660447</v>
      </c>
      <c r="U49" s="63"/>
      <c r="V49" s="61"/>
      <c r="W49" s="64"/>
    </row>
    <row r="50" s="2" customFormat="1" ht="84" outlineLevel="2" spans="1:23">
      <c r="A50" s="29">
        <v>21</v>
      </c>
      <c r="B50" s="36"/>
      <c r="C50" s="31"/>
      <c r="D50" s="32" t="s">
        <v>996</v>
      </c>
      <c r="E50" s="33" t="s">
        <v>997</v>
      </c>
      <c r="F50" s="34" t="s">
        <v>264</v>
      </c>
      <c r="G50" s="35">
        <v>211.32</v>
      </c>
      <c r="H50" s="35" t="s">
        <v>261</v>
      </c>
      <c r="I50" s="35" t="str">
        <f>VLOOKUP(H50,'2.2基准清单—支护及桩基工程（必填）'!A:U,5,FALSE)</f>
        <v>机械工</v>
      </c>
      <c r="J50" s="35">
        <f>VLOOKUP(H50,'2.2基准清单—支护及桩基工程（必填）'!A:U,7,FALSE)</f>
        <v>24.5695894736842</v>
      </c>
      <c r="K50" s="54" t="s">
        <v>998</v>
      </c>
      <c r="L50" s="55">
        <f>IFERROR(VLOOKUP(K50,'2.7基准清单—主要材料（必填）'!$N:$O,2,FALSE),0)</f>
        <v>291.8536</v>
      </c>
      <c r="M50" s="56" t="str">
        <f>VLOOKUP(H50,'2.2基准清单—支护及桩基工程（必填）'!A:U,10,FALSE)</f>
        <v>t</v>
      </c>
      <c r="N50" s="57">
        <f>VLOOKUP(H50,'2.2基准清单—支护及桩基工程（必填）'!A:U,11,FALSE)</f>
        <v>0.25</v>
      </c>
      <c r="O50" s="56">
        <f>VLOOKUP(H50,'2.2基准清单—支护及桩基工程（必填）'!A:U,13,FALSE)</f>
        <v>1.0573</v>
      </c>
      <c r="P50" s="56">
        <f>VLOOKUP(H50,'2.2基准清单—支护及桩基工程（必填）'!A:U,15,FALSE)</f>
        <v>28.6344</v>
      </c>
      <c r="Q50" s="56">
        <f t="shared" ref="Q50:Q56" si="14">SUM(J50,P50)*15%</f>
        <v>7.98059842105263</v>
      </c>
      <c r="R50" s="56">
        <f t="shared" ref="R50:R56" si="15">(J50+P50)*10%</f>
        <v>5.32039894736842</v>
      </c>
      <c r="S50" s="54">
        <f t="shared" ref="S50:S56" si="16">J50+L50*N50+O50+P50+Q50+R50</f>
        <v>140.525686842105</v>
      </c>
      <c r="T50" s="65">
        <f t="shared" ref="T50:T56" si="17">G50*S50</f>
        <v>29695.8881434737</v>
      </c>
      <c r="U50" s="59"/>
      <c r="V50" s="61"/>
      <c r="W50" s="60"/>
    </row>
    <row r="51" s="2" customFormat="1" ht="84" outlineLevel="2" spans="1:23">
      <c r="A51" s="29">
        <v>22</v>
      </c>
      <c r="B51" s="36"/>
      <c r="C51" s="31"/>
      <c r="D51" s="32" t="s">
        <v>999</v>
      </c>
      <c r="E51" s="33" t="s">
        <v>1000</v>
      </c>
      <c r="F51" s="34" t="s">
        <v>264</v>
      </c>
      <c r="G51" s="35">
        <v>158</v>
      </c>
      <c r="H51" s="40" t="s">
        <v>266</v>
      </c>
      <c r="I51" s="35" t="str">
        <f>VLOOKUP(H51,'2.2基准清单—支护及桩基工程（必填）'!A:U,5,FALSE)</f>
        <v>机械工</v>
      </c>
      <c r="J51" s="35">
        <f>VLOOKUP(H51,'2.2基准清单—支护及桩基工程（必填）'!A:U,7,FALSE)</f>
        <v>32.255052631579</v>
      </c>
      <c r="K51" s="54" t="s">
        <v>998</v>
      </c>
      <c r="L51" s="55">
        <f>IFERROR(VLOOKUP(K51,'2.7基准清单—主要材料（必填）'!$N:$O,2,FALSE),0)</f>
        <v>291.8536</v>
      </c>
      <c r="M51" s="56" t="str">
        <f>VLOOKUP(H51,'2.2基准清单—支护及桩基工程（必填）'!A:U,10,FALSE)</f>
        <v>t</v>
      </c>
      <c r="N51" s="57">
        <f>VLOOKUP(H51,'2.2基准清单—支护及桩基工程（必填）'!A:U,11,FALSE)</f>
        <v>0.3</v>
      </c>
      <c r="O51" s="56">
        <f>VLOOKUP(H51,'2.2基准清单—支护及桩基工程（必填）'!A:U,13,FALSE)</f>
        <v>1.5908</v>
      </c>
      <c r="P51" s="56">
        <f>VLOOKUP(H51,'2.2基准清单—支护及桩基工程（必填）'!A:U,15,FALSE)</f>
        <v>32.8442</v>
      </c>
      <c r="Q51" s="56">
        <f t="shared" si="14"/>
        <v>9.76488789473685</v>
      </c>
      <c r="R51" s="56">
        <f t="shared" si="15"/>
        <v>6.5099252631579</v>
      </c>
      <c r="S51" s="54">
        <f t="shared" si="16"/>
        <v>170.520945789474</v>
      </c>
      <c r="T51" s="65">
        <f t="shared" si="17"/>
        <v>26942.3094347369</v>
      </c>
      <c r="U51" s="59"/>
      <c r="V51" s="61"/>
      <c r="W51" s="60"/>
    </row>
    <row r="52" s="2" customFormat="1" ht="84" outlineLevel="2" spans="1:23">
      <c r="A52" s="29">
        <v>23</v>
      </c>
      <c r="B52" s="36"/>
      <c r="C52" s="31"/>
      <c r="D52" s="32" t="s">
        <v>1001</v>
      </c>
      <c r="E52" s="33" t="s">
        <v>1002</v>
      </c>
      <c r="F52" s="34" t="s">
        <v>264</v>
      </c>
      <c r="G52" s="35">
        <v>1770</v>
      </c>
      <c r="H52" s="40" t="s">
        <v>269</v>
      </c>
      <c r="I52" s="35" t="str">
        <f>VLOOKUP(H52,'2.2基准清单—支护及桩基工程（必填）'!A:U,5,FALSE)</f>
        <v>机械工</v>
      </c>
      <c r="J52" s="35">
        <f>VLOOKUP(H52,'2.2基准清单—支护及桩基工程（必填）'!A:U,7,FALSE)</f>
        <v>35.5402894736842</v>
      </c>
      <c r="K52" s="54" t="s">
        <v>998</v>
      </c>
      <c r="L52" s="55">
        <f>IFERROR(VLOOKUP(K52,'2.7基准清单—主要材料（必填）'!$N:$O,2,FALSE),0)</f>
        <v>291.8536</v>
      </c>
      <c r="M52" s="56" t="str">
        <f>VLOOKUP(H52,'2.2基准清单—支护及桩基工程（必填）'!A:U,10,FALSE)</f>
        <v>t</v>
      </c>
      <c r="N52" s="57">
        <f>VLOOKUP(H52,'2.2基准清单—支护及桩基工程（必填）'!A:U,11,FALSE)</f>
        <v>0.455</v>
      </c>
      <c r="O52" s="56">
        <f>VLOOKUP(H52,'2.2基准清单—支护及桩基工程（必填）'!A:U,13,FALSE)</f>
        <v>4.2486</v>
      </c>
      <c r="P52" s="56">
        <f>VLOOKUP(H52,'2.2基准清单—支护及桩基工程（必填）'!A:U,15,FALSE)</f>
        <v>43.4075</v>
      </c>
      <c r="Q52" s="56">
        <f t="shared" si="14"/>
        <v>11.8421684210526</v>
      </c>
      <c r="R52" s="56">
        <f t="shared" si="15"/>
        <v>7.89477894736842</v>
      </c>
      <c r="S52" s="54">
        <f t="shared" si="16"/>
        <v>235.726724842105</v>
      </c>
      <c r="T52" s="65">
        <f t="shared" si="17"/>
        <v>417236.302970526</v>
      </c>
      <c r="U52" s="59"/>
      <c r="V52" s="61"/>
      <c r="W52" s="60"/>
    </row>
    <row r="53" s="2" customFormat="1" ht="48" outlineLevel="2" spans="1:23">
      <c r="A53" s="29">
        <v>24</v>
      </c>
      <c r="B53" s="36"/>
      <c r="C53" s="31"/>
      <c r="D53" s="32" t="s">
        <v>273</v>
      </c>
      <c r="E53" s="33" t="s">
        <v>274</v>
      </c>
      <c r="F53" s="34" t="s">
        <v>264</v>
      </c>
      <c r="G53" s="35">
        <v>2025</v>
      </c>
      <c r="H53" s="40" t="s">
        <v>272</v>
      </c>
      <c r="I53" s="35" t="str">
        <f>VLOOKUP(H53,'2.2基准清单—支护及桩基工程（必填）'!A:U,5,FALSE)</f>
        <v>机械工</v>
      </c>
      <c r="J53" s="35">
        <f>VLOOKUP(H53,'2.2基准清单—支护及桩基工程（必填）'!A:U,7,FALSE)</f>
        <v>13.5092921052632</v>
      </c>
      <c r="K53" s="54" t="s">
        <v>75</v>
      </c>
      <c r="L53" s="55">
        <f>IFERROR(VLOOKUP(K53,'2.7基准清单—主要材料（必填）'!$N:$O,2,FALSE),0)</f>
        <v>0</v>
      </c>
      <c r="M53" s="56" t="str">
        <f>VLOOKUP(H53,'2.2基准清单—支护及桩基工程（必填）'!A:U,10,FALSE)</f>
        <v>——</v>
      </c>
      <c r="N53" s="57">
        <f>VLOOKUP(H53,'2.2基准清单—支护及桩基工程（必填）'!A:U,11,FALSE)</f>
        <v>0</v>
      </c>
      <c r="O53" s="56">
        <f>VLOOKUP(H53,'2.2基准清单—支护及桩基工程（必填）'!A:U,13,FALSE)</f>
        <v>0.582</v>
      </c>
      <c r="P53" s="56">
        <f>VLOOKUP(H53,'2.2基准清单—支护及桩基工程（必填）'!A:U,15,FALSE)</f>
        <v>15.7431</v>
      </c>
      <c r="Q53" s="56">
        <f t="shared" si="14"/>
        <v>4.38785881578948</v>
      </c>
      <c r="R53" s="56">
        <f t="shared" si="15"/>
        <v>2.92523921052632</v>
      </c>
      <c r="S53" s="54">
        <f t="shared" si="16"/>
        <v>37.147490131579</v>
      </c>
      <c r="T53" s="65">
        <f t="shared" si="17"/>
        <v>75223.6675164475</v>
      </c>
      <c r="U53" s="59"/>
      <c r="V53" s="61"/>
      <c r="W53" s="60"/>
    </row>
    <row r="54" s="2" customFormat="1" ht="48" outlineLevel="2" spans="1:23">
      <c r="A54" s="29">
        <v>25</v>
      </c>
      <c r="B54" s="36"/>
      <c r="C54" s="31"/>
      <c r="D54" s="32" t="s">
        <v>1003</v>
      </c>
      <c r="E54" s="33" t="s">
        <v>277</v>
      </c>
      <c r="F54" s="34" t="s">
        <v>264</v>
      </c>
      <c r="G54" s="35">
        <v>1750</v>
      </c>
      <c r="H54" s="40" t="s">
        <v>275</v>
      </c>
      <c r="I54" s="35" t="str">
        <f>VLOOKUP(H54,'2.2基准清单—支护及桩基工程（必填）'!A:U,5,FALSE)</f>
        <v>机械工</v>
      </c>
      <c r="J54" s="35">
        <f>VLOOKUP(H54,'2.2基准清单—支护及桩基工程（必填）'!A:U,7,FALSE)</f>
        <v>19.3530315789473</v>
      </c>
      <c r="K54" s="54" t="s">
        <v>75</v>
      </c>
      <c r="L54" s="55">
        <f>IFERROR(VLOOKUP(K54,'2.7基准清单—主要材料（必填）'!$N:$O,2,FALSE),0)</f>
        <v>0</v>
      </c>
      <c r="M54" s="56" t="str">
        <f>VLOOKUP(H54,'2.2基准清单—支护及桩基工程（必填）'!A:U,10,FALSE)</f>
        <v>——</v>
      </c>
      <c r="N54" s="57">
        <f>VLOOKUP(H54,'2.2基准清单—支护及桩基工程（必填）'!A:U,11,FALSE)</f>
        <v>0</v>
      </c>
      <c r="O54" s="56">
        <f>VLOOKUP(H54,'2.2基准清单—支护及桩基工程（必填）'!A:U,13,FALSE)</f>
        <v>0.9506</v>
      </c>
      <c r="P54" s="56">
        <f>VLOOKUP(H54,'2.2基准清单—支护及桩基工程（必填）'!A:U,15,FALSE)</f>
        <v>19.7104</v>
      </c>
      <c r="Q54" s="56">
        <f t="shared" si="14"/>
        <v>5.85951473684209</v>
      </c>
      <c r="R54" s="56">
        <f t="shared" si="15"/>
        <v>3.90634315789473</v>
      </c>
      <c r="S54" s="54">
        <f t="shared" si="16"/>
        <v>49.7798894736841</v>
      </c>
      <c r="T54" s="65">
        <f t="shared" si="17"/>
        <v>87114.8065789472</v>
      </c>
      <c r="U54" s="59"/>
      <c r="V54" s="61"/>
      <c r="W54" s="60"/>
    </row>
    <row r="55" s="2" customFormat="1" ht="48" outlineLevel="2" spans="1:23">
      <c r="A55" s="29">
        <v>26</v>
      </c>
      <c r="B55" s="36"/>
      <c r="C55" s="31"/>
      <c r="D55" s="32" t="s">
        <v>1004</v>
      </c>
      <c r="E55" s="33" t="s">
        <v>280</v>
      </c>
      <c r="F55" s="34" t="s">
        <v>264</v>
      </c>
      <c r="G55" s="35">
        <v>345.4</v>
      </c>
      <c r="H55" s="40" t="s">
        <v>278</v>
      </c>
      <c r="I55" s="35" t="str">
        <f>VLOOKUP(H55,'2.2基准清单—支护及桩基工程（必填）'!A:U,5,FALSE)</f>
        <v>机械工</v>
      </c>
      <c r="J55" s="35">
        <f>VLOOKUP(H55,'2.2基准清单—支护及桩基工程（必填）'!A:U,7,FALSE)</f>
        <v>23.1061657894737</v>
      </c>
      <c r="K55" s="54" t="s">
        <v>75</v>
      </c>
      <c r="L55" s="55">
        <f>IFERROR(VLOOKUP(K55,'2.7基准清单—主要材料（必填）'!$N:$O,2,FALSE),0)</f>
        <v>0</v>
      </c>
      <c r="M55" s="56" t="str">
        <f>VLOOKUP(H55,'2.2基准清单—支护及桩基工程（必填）'!A:U,10,FALSE)</f>
        <v>——</v>
      </c>
      <c r="N55" s="57">
        <f>VLOOKUP(H55,'2.2基准清单—支护及桩基工程（必填）'!A:U,11,FALSE)</f>
        <v>0</v>
      </c>
      <c r="O55" s="56">
        <f>VLOOKUP(H55,'2.2基准清单—支护及桩基工程（必填）'!A:U,13,FALSE)</f>
        <v>2.7645</v>
      </c>
      <c r="P55" s="56">
        <f>VLOOKUP(H55,'2.2基准清单—支护及桩基工程（必填）'!A:U,15,FALSE)</f>
        <v>28.2076</v>
      </c>
      <c r="Q55" s="56">
        <f t="shared" si="14"/>
        <v>7.69706486842105</v>
      </c>
      <c r="R55" s="56">
        <f t="shared" si="15"/>
        <v>5.13137657894737</v>
      </c>
      <c r="S55" s="54">
        <f t="shared" si="16"/>
        <v>66.9067072368421</v>
      </c>
      <c r="T55" s="65">
        <f t="shared" si="17"/>
        <v>23109.5766796053</v>
      </c>
      <c r="U55" s="59"/>
      <c r="V55" s="61"/>
      <c r="W55" s="60"/>
    </row>
    <row r="56" s="2" customFormat="1" ht="36" outlineLevel="2" spans="1:23">
      <c r="A56" s="29">
        <v>27</v>
      </c>
      <c r="B56" s="36"/>
      <c r="C56" s="31"/>
      <c r="D56" s="32" t="s">
        <v>282</v>
      </c>
      <c r="E56" s="33" t="s">
        <v>283</v>
      </c>
      <c r="F56" s="34" t="s">
        <v>136</v>
      </c>
      <c r="G56" s="35">
        <v>83.93</v>
      </c>
      <c r="H56" s="40" t="s">
        <v>281</v>
      </c>
      <c r="I56" s="35" t="str">
        <f>VLOOKUP(H56,'2.2基准清单—支护及桩基工程（必填）'!A:U,5,FALSE)</f>
        <v>机械工</v>
      </c>
      <c r="J56" s="35">
        <f>VLOOKUP(H56,'2.2基准清单—支护及桩基工程（必填）'!A:U,7,FALSE)</f>
        <v>124.181952631579</v>
      </c>
      <c r="K56" s="54" t="s">
        <v>75</v>
      </c>
      <c r="L56" s="55">
        <f>IFERROR(VLOOKUP(K56,'2.7基准清单—主要材料（必填）'!$N:$O,2,FALSE),0)</f>
        <v>0</v>
      </c>
      <c r="M56" s="56" t="str">
        <f>VLOOKUP(H56,'2.2基准清单—支护及桩基工程（必填）'!A:U,10,FALSE)</f>
        <v>——</v>
      </c>
      <c r="N56" s="57">
        <f>VLOOKUP(H56,'2.2基准清单—支护及桩基工程（必填）'!A:U,11,FALSE)</f>
        <v>0</v>
      </c>
      <c r="O56" s="56">
        <f>VLOOKUP(H56,'2.2基准清单—支护及桩基工程（必填）'!A:U,13,FALSE)</f>
        <v>0</v>
      </c>
      <c r="P56" s="56">
        <f>VLOOKUP(H56,'2.2基准清单—支护及桩基工程（必填）'!A:U,15,FALSE)</f>
        <v>30.8945</v>
      </c>
      <c r="Q56" s="56">
        <f t="shared" si="14"/>
        <v>23.2614678947368</v>
      </c>
      <c r="R56" s="56">
        <f t="shared" si="15"/>
        <v>15.5076452631579</v>
      </c>
      <c r="S56" s="54">
        <f t="shared" si="16"/>
        <v>193.845565789474</v>
      </c>
      <c r="T56" s="65">
        <f t="shared" si="17"/>
        <v>16269.4583367105</v>
      </c>
      <c r="U56" s="59"/>
      <c r="V56" s="61"/>
      <c r="W56" s="60"/>
    </row>
    <row r="57" s="2" customFormat="1" ht="12" outlineLevel="2" spans="1:23">
      <c r="A57" s="29"/>
      <c r="B57" s="36"/>
      <c r="C57" s="31"/>
      <c r="D57" s="32"/>
      <c r="E57" s="33"/>
      <c r="F57" s="34"/>
      <c r="G57" s="35"/>
      <c r="H57" s="35" t="s">
        <v>986</v>
      </c>
      <c r="I57" s="35"/>
      <c r="J57" s="56"/>
      <c r="K57" s="54"/>
      <c r="L57" s="55"/>
      <c r="M57" s="56"/>
      <c r="N57" s="57"/>
      <c r="O57" s="56"/>
      <c r="P57" s="56"/>
      <c r="Q57" s="56"/>
      <c r="R57" s="56"/>
      <c r="S57" s="54"/>
      <c r="T57" s="65"/>
      <c r="U57" s="59"/>
      <c r="V57" s="61"/>
      <c r="W57" s="60"/>
    </row>
    <row r="58" s="3" customFormat="1" ht="25" customHeight="1" outlineLevel="1" spans="1:23">
      <c r="A58" s="14" t="s">
        <v>181</v>
      </c>
      <c r="B58" s="23"/>
      <c r="C58" s="24"/>
      <c r="D58" s="28" t="s">
        <v>51</v>
      </c>
      <c r="E58" s="26"/>
      <c r="F58" s="27"/>
      <c r="G58" s="27"/>
      <c r="H58" s="27" t="s">
        <v>986</v>
      </c>
      <c r="I58" s="53" cm="1">
        <f t="array" ref="I58">SUMPRODUCT(G59:G68,J59:J68)</f>
        <v>221525.433140718</v>
      </c>
      <c r="J58" s="53"/>
      <c r="K58" s="58" cm="1">
        <f t="array" ref="K58">SUMPRODUCT(L59:L68,N59:N68,G59:G68)</f>
        <v>96439.33778743</v>
      </c>
      <c r="L58" s="58"/>
      <c r="M58" s="58"/>
      <c r="N58" s="58"/>
      <c r="O58" s="53" cm="1">
        <f t="array" ref="O58">SUMPRODUCT(O59:O68,G59:G68)</f>
        <v>65415.69614</v>
      </c>
      <c r="P58" s="53" cm="1">
        <f t="array" ref="P58">SUMPRODUCT(P59:P68,G59:G68)</f>
        <v>178281.308595</v>
      </c>
      <c r="Q58" s="53" cm="1">
        <f t="array" ref="Q58">SUMPRODUCT(Q59:Q68,G59:G68)</f>
        <v>59971.0112603577</v>
      </c>
      <c r="R58" s="53" cm="1">
        <f t="array" ref="R58">SUMPRODUCT(R59:R68,G59:G68)</f>
        <v>39980.6741735718</v>
      </c>
      <c r="S58" s="58"/>
      <c r="T58" s="27">
        <f>SUM(T59:T68)</f>
        <v>661613.461097078</v>
      </c>
      <c r="U58" s="63"/>
      <c r="V58" s="61"/>
      <c r="W58" s="64"/>
    </row>
    <row r="59" s="2" customFormat="1" ht="96" outlineLevel="2" spans="1:23">
      <c r="A59" s="29">
        <v>28</v>
      </c>
      <c r="B59" s="36"/>
      <c r="C59" s="31"/>
      <c r="D59" s="32" t="s">
        <v>285</v>
      </c>
      <c r="E59" s="33" t="s">
        <v>1005</v>
      </c>
      <c r="F59" s="34" t="s">
        <v>264</v>
      </c>
      <c r="G59" s="35">
        <v>35.65</v>
      </c>
      <c r="H59" s="42" t="s">
        <v>284</v>
      </c>
      <c r="I59" s="35" t="str">
        <f>VLOOKUP(H59,'2.2基准清单—支护及桩基工程（必填）'!A:U,5,FALSE)</f>
        <v>机械工</v>
      </c>
      <c r="J59" s="35">
        <f>VLOOKUP(H59,'2.2基准清单—支护及桩基工程（必填）'!A:U,7,FALSE)</f>
        <v>4.49977894736842</v>
      </c>
      <c r="K59" s="54" t="s">
        <v>1006</v>
      </c>
      <c r="L59" s="55">
        <f>IFERROR(VLOOKUP(K59,'2.7基准清单—主要材料（必填）'!$N:$O,2,FALSE),0)</f>
        <v>348.4822</v>
      </c>
      <c r="M59" s="56" t="str">
        <f>VLOOKUP(H59,'2.2基准清单—支护及桩基工程（必填）'!A:U,10,FALSE)</f>
        <v>t</v>
      </c>
      <c r="N59" s="57">
        <f>VLOOKUP(H59,'2.2基准清单—支护及桩基工程（必填）'!A:U,11,FALSE)</f>
        <v>0.055</v>
      </c>
      <c r="O59" s="56">
        <f>VLOOKUP(H59,'2.2基准清单—支护及桩基工程（必填）'!A:U,13,FALSE)</f>
        <v>1.3774</v>
      </c>
      <c r="P59" s="56">
        <f>VLOOKUP(H59,'2.2基准清单—支护及桩基工程（必填）'!A:U,15,FALSE)</f>
        <v>10.1074</v>
      </c>
      <c r="Q59" s="56">
        <f t="shared" ref="Q59:Q67" si="18">SUM(J59,P59)*15%</f>
        <v>2.19107684210526</v>
      </c>
      <c r="R59" s="56">
        <f t="shared" ref="R59:R67" si="19">(J59+P59)*10%</f>
        <v>1.46071789473684</v>
      </c>
      <c r="S59" s="54">
        <f t="shared" ref="S59:S67" si="20">J59+L59*N59+O59+P59+Q59+R59</f>
        <v>38.8028946842105</v>
      </c>
      <c r="T59" s="65">
        <f t="shared" ref="T59:T67" si="21">G59*S59</f>
        <v>1383.32319549211</v>
      </c>
      <c r="U59" s="59"/>
      <c r="V59" s="61"/>
      <c r="W59" s="60"/>
    </row>
    <row r="60" s="2" customFormat="1" ht="96" outlineLevel="2" spans="1:23">
      <c r="A60" s="29">
        <v>29</v>
      </c>
      <c r="B60" s="36"/>
      <c r="C60" s="31"/>
      <c r="D60" s="32" t="s">
        <v>285</v>
      </c>
      <c r="E60" s="33" t="s">
        <v>1007</v>
      </c>
      <c r="F60" s="34" t="s">
        <v>264</v>
      </c>
      <c r="G60" s="35">
        <v>100.5</v>
      </c>
      <c r="H60" s="43" t="s">
        <v>288</v>
      </c>
      <c r="I60" s="35" t="str">
        <f>VLOOKUP(H60,'2.2基准清单—支护及桩基工程（必填）'!A:U,5,FALSE)</f>
        <v>机械工</v>
      </c>
      <c r="J60" s="35">
        <f>VLOOKUP(H60,'2.2基准清单—支护及桩基工程（必填）'!A:U,7,FALSE)</f>
        <v>5.40570789473685</v>
      </c>
      <c r="K60" s="54" t="s">
        <v>1006</v>
      </c>
      <c r="L60" s="55">
        <f>IFERROR(VLOOKUP(K60,'2.7基准清单—主要材料（必填）'!$N:$O,2,FALSE),0)</f>
        <v>348.4822</v>
      </c>
      <c r="M60" s="56" t="str">
        <f>VLOOKUP(H60,'2.2基准清单—支护及桩基工程（必填）'!A:U,10,FALSE)</f>
        <v>t</v>
      </c>
      <c r="N60" s="57">
        <f>VLOOKUP(H60,'2.2基准清单—支护及桩基工程（必填）'!A:U,11,FALSE)</f>
        <v>0.165</v>
      </c>
      <c r="O60" s="56">
        <f>VLOOKUP(H60,'2.2基准清单—支护及桩基工程（必填）'!A:U,13,FALSE)</f>
        <v>2.6869</v>
      </c>
      <c r="P60" s="56">
        <f>VLOOKUP(H60,'2.2基准清单—支护及桩基工程（必填）'!A:U,15,FALSE)</f>
        <v>11.2326</v>
      </c>
      <c r="Q60" s="56">
        <f t="shared" si="18"/>
        <v>2.49574618421053</v>
      </c>
      <c r="R60" s="56">
        <f t="shared" si="19"/>
        <v>1.66383078947369</v>
      </c>
      <c r="S60" s="54">
        <f t="shared" si="20"/>
        <v>80.9843478684211</v>
      </c>
      <c r="T60" s="65">
        <f t="shared" si="21"/>
        <v>8138.92696077632</v>
      </c>
      <c r="U60" s="59"/>
      <c r="V60" s="61"/>
      <c r="W60" s="60"/>
    </row>
    <row r="61" s="2" customFormat="1" ht="96" outlineLevel="2" spans="1:23">
      <c r="A61" s="29">
        <v>30</v>
      </c>
      <c r="B61" s="36"/>
      <c r="C61" s="31"/>
      <c r="D61" s="32" t="s">
        <v>291</v>
      </c>
      <c r="E61" s="33" t="s">
        <v>1008</v>
      </c>
      <c r="F61" s="34" t="s">
        <v>293</v>
      </c>
      <c r="G61" s="35">
        <v>214.13</v>
      </c>
      <c r="H61" s="43" t="s">
        <v>290</v>
      </c>
      <c r="I61" s="35" t="str">
        <f>VLOOKUP(H61,'2.2基准清单—支护及桩基工程（必填）'!A:U,5,FALSE)</f>
        <v>机械工</v>
      </c>
      <c r="J61" s="35">
        <f>VLOOKUP(H61,'2.2基准清单—支护及桩基工程（必填）'!A:U,7,FALSE)</f>
        <v>5.99306842105263</v>
      </c>
      <c r="K61" s="54" t="s">
        <v>1006</v>
      </c>
      <c r="L61" s="55">
        <f>IFERROR(VLOOKUP(K61,'2.7基准清单—主要材料（必填）'!$N:$O,2,FALSE),0)</f>
        <v>348.4822</v>
      </c>
      <c r="M61" s="56" t="str">
        <f>VLOOKUP(H61,'2.2基准清单—支护及桩基工程（必填）'!A:U,10,FALSE)</f>
        <v>t</v>
      </c>
      <c r="N61" s="57">
        <f>VLOOKUP(H61,'2.2基准清单—支护及桩基工程（必填）'!A:U,11,FALSE)</f>
        <v>0.66</v>
      </c>
      <c r="O61" s="56">
        <f>VLOOKUP(H61,'2.2基准清单—支护及桩基工程（必填）'!A:U,13,FALSE)</f>
        <v>3.6763</v>
      </c>
      <c r="P61" s="56">
        <f>VLOOKUP(H61,'2.2基准清单—支护及桩基工程（必填）'!A:U,15,FALSE)</f>
        <v>50.44</v>
      </c>
      <c r="Q61" s="56">
        <f t="shared" si="18"/>
        <v>8.46496026315789</v>
      </c>
      <c r="R61" s="56">
        <f t="shared" si="19"/>
        <v>5.64330684210526</v>
      </c>
      <c r="S61" s="54">
        <f t="shared" si="20"/>
        <v>304.215887526316</v>
      </c>
      <c r="T61" s="65">
        <f t="shared" si="21"/>
        <v>65141.74799601</v>
      </c>
      <c r="U61" s="59"/>
      <c r="V61" s="61"/>
      <c r="W61" s="60"/>
    </row>
    <row r="62" s="2" customFormat="1" ht="36" outlineLevel="2" spans="1:23">
      <c r="A62" s="29">
        <v>31</v>
      </c>
      <c r="B62" s="36"/>
      <c r="C62" s="31"/>
      <c r="D62" s="32" t="s">
        <v>295</v>
      </c>
      <c r="E62" s="33" t="s">
        <v>296</v>
      </c>
      <c r="F62" s="34" t="s">
        <v>264</v>
      </c>
      <c r="G62" s="35">
        <v>8.86</v>
      </c>
      <c r="H62" s="43" t="s">
        <v>294</v>
      </c>
      <c r="I62" s="35" t="str">
        <f>VLOOKUP(H62,'2.2基准清单—支护及桩基工程（必填）'!A:U,5,FALSE)</f>
        <v>机械工</v>
      </c>
      <c r="J62" s="35">
        <f>VLOOKUP(H62,'2.2基准清单—支护及桩基工程（必填）'!A:U,7,FALSE)</f>
        <v>2.24988947368421</v>
      </c>
      <c r="K62" s="54" t="s">
        <v>75</v>
      </c>
      <c r="L62" s="55">
        <f>IFERROR(VLOOKUP(K62,'2.7基准清单—主要材料（必填）'!$N:$O,2,FALSE),0)</f>
        <v>0</v>
      </c>
      <c r="M62" s="56" t="str">
        <f>VLOOKUP(H62,'2.2基准清单—支护及桩基工程（必填）'!A:U,10,FALSE)</f>
        <v>——</v>
      </c>
      <c r="N62" s="57">
        <f>VLOOKUP(H62,'2.2基准清单—支护及桩基工程（必填）'!A:U,11,FALSE)</f>
        <v>0</v>
      </c>
      <c r="O62" s="56">
        <f>VLOOKUP(H62,'2.2基准清单—支护及桩基工程（必填）'!A:U,13,FALSE)</f>
        <v>0.6887</v>
      </c>
      <c r="P62" s="56">
        <f>VLOOKUP(H62,'2.2基准清单—支护及桩基工程（必填）'!A:U,15,FALSE)</f>
        <v>5.0537</v>
      </c>
      <c r="Q62" s="56">
        <f t="shared" si="18"/>
        <v>1.09553842105263</v>
      </c>
      <c r="R62" s="56">
        <f t="shared" si="19"/>
        <v>0.730358947368421</v>
      </c>
      <c r="S62" s="54">
        <f t="shared" si="20"/>
        <v>9.81818684210526</v>
      </c>
      <c r="T62" s="65">
        <f t="shared" si="21"/>
        <v>86.9891354210526</v>
      </c>
      <c r="U62" s="59"/>
      <c r="V62" s="61"/>
      <c r="W62" s="60"/>
    </row>
    <row r="63" s="2" customFormat="1" ht="36" outlineLevel="2" spans="1:23">
      <c r="A63" s="29">
        <v>32</v>
      </c>
      <c r="B63" s="36"/>
      <c r="C63" s="31"/>
      <c r="D63" s="32" t="s">
        <v>295</v>
      </c>
      <c r="E63" s="33" t="s">
        <v>298</v>
      </c>
      <c r="F63" s="34" t="s">
        <v>264</v>
      </c>
      <c r="G63" s="35">
        <v>22.61</v>
      </c>
      <c r="H63" s="43" t="s">
        <v>297</v>
      </c>
      <c r="I63" s="35" t="str">
        <f>VLOOKUP(H63,'2.2基准清单—支护及桩基工程（必填）'!A:U,5,FALSE)</f>
        <v>机械工</v>
      </c>
      <c r="J63" s="35">
        <f>VLOOKUP(H63,'2.2基准清单—支护及桩基工程（必填）'!A:U,7,FALSE)</f>
        <v>2.69787631578947</v>
      </c>
      <c r="K63" s="54" t="s">
        <v>75</v>
      </c>
      <c r="L63" s="55">
        <f>IFERROR(VLOOKUP(K63,'2.7基准清单—主要材料（必填）'!$N:$O,2,FALSE),0)</f>
        <v>0</v>
      </c>
      <c r="M63" s="56" t="str">
        <f>VLOOKUP(H63,'2.2基准清单—支护及桩基工程（必填）'!A:U,10,FALSE)</f>
        <v>——</v>
      </c>
      <c r="N63" s="57">
        <f>VLOOKUP(H63,'2.2基准清单—支护及桩基工程（必填）'!A:U,11,FALSE)</f>
        <v>0</v>
      </c>
      <c r="O63" s="56">
        <f>VLOOKUP(H63,'2.2基准清单—支护及桩基工程（必填）'!A:U,13,FALSE)</f>
        <v>1.3483</v>
      </c>
      <c r="P63" s="56">
        <f>VLOOKUP(H63,'2.2基准清单—支护及桩基工程（必填）'!A:U,15,FALSE)</f>
        <v>5.6163</v>
      </c>
      <c r="Q63" s="56">
        <f t="shared" si="18"/>
        <v>1.24712644736842</v>
      </c>
      <c r="R63" s="56">
        <f t="shared" si="19"/>
        <v>0.831417631578947</v>
      </c>
      <c r="S63" s="54">
        <f t="shared" si="20"/>
        <v>11.7410203947368</v>
      </c>
      <c r="T63" s="65">
        <f t="shared" si="21"/>
        <v>265.464471125</v>
      </c>
      <c r="U63" s="59"/>
      <c r="V63" s="61"/>
      <c r="W63" s="60"/>
    </row>
    <row r="64" s="2" customFormat="1" ht="36" outlineLevel="2" spans="1:23">
      <c r="A64" s="29">
        <v>33</v>
      </c>
      <c r="B64" s="36"/>
      <c r="C64" s="31"/>
      <c r="D64" s="32" t="s">
        <v>300</v>
      </c>
      <c r="E64" s="33" t="s">
        <v>301</v>
      </c>
      <c r="F64" s="34" t="s">
        <v>264</v>
      </c>
      <c r="G64" s="35">
        <v>182.12</v>
      </c>
      <c r="H64" s="43" t="s">
        <v>299</v>
      </c>
      <c r="I64" s="35" t="str">
        <f>VLOOKUP(H64,'2.2基准清单—支护及桩基工程（必填）'!A:U,5,FALSE)</f>
        <v>机械工</v>
      </c>
      <c r="J64" s="35">
        <f>VLOOKUP(H64,'2.2基准清单—支护及桩基工程（必填）'!A:U,7,FALSE)</f>
        <v>3.29519210526315</v>
      </c>
      <c r="K64" s="54" t="s">
        <v>75</v>
      </c>
      <c r="L64" s="55">
        <f>IFERROR(VLOOKUP(K64,'2.7基准清单—主要材料（必填）'!$N:$O,2,FALSE),0)</f>
        <v>0</v>
      </c>
      <c r="M64" s="56" t="str">
        <f>VLOOKUP(H64,'2.2基准清单—支护及桩基工程（必填）'!A:U,10,FALSE)</f>
        <v>——</v>
      </c>
      <c r="N64" s="57">
        <f>VLOOKUP(H64,'2.2基准清单—支护及桩基工程（必填）'!A:U,11,FALSE)</f>
        <v>0</v>
      </c>
      <c r="O64" s="56">
        <f>VLOOKUP(H64,'2.2基准清单—支护及桩基工程（必填）'!A:U,13,FALSE)</f>
        <v>2.0273</v>
      </c>
      <c r="P64" s="56">
        <f>VLOOKUP(H64,'2.2基准清单—支护及桩基工程（必填）'!A:U,15,FALSE)</f>
        <v>27.742</v>
      </c>
      <c r="Q64" s="56">
        <f t="shared" si="18"/>
        <v>4.65557881578947</v>
      </c>
      <c r="R64" s="56">
        <f t="shared" si="19"/>
        <v>3.10371921052632</v>
      </c>
      <c r="S64" s="54">
        <f t="shared" si="20"/>
        <v>40.8237901315789</v>
      </c>
      <c r="T64" s="65">
        <f t="shared" si="21"/>
        <v>7434.82865876316</v>
      </c>
      <c r="U64" s="59"/>
      <c r="V64" s="61"/>
      <c r="W64" s="60"/>
    </row>
    <row r="65" s="2" customFormat="1" ht="40" customHeight="1" outlineLevel="2" spans="1:23">
      <c r="A65" s="29">
        <v>34</v>
      </c>
      <c r="B65" s="36"/>
      <c r="C65" s="31"/>
      <c r="D65" s="32" t="s">
        <v>303</v>
      </c>
      <c r="E65" s="33" t="s">
        <v>1009</v>
      </c>
      <c r="F65" s="34" t="s">
        <v>232</v>
      </c>
      <c r="G65" s="66">
        <v>315.2</v>
      </c>
      <c r="H65" s="43" t="s">
        <v>302</v>
      </c>
      <c r="I65" s="35" t="str">
        <f>VLOOKUP(H65,'2.2基准清单—支护及桩基工程（必填）'!A:U,5,FALSE)</f>
        <v>起重工</v>
      </c>
      <c r="J65" s="35">
        <f>VLOOKUP(H65,'2.2基准清单—支护及桩基工程（必填）'!A:U,7,FALSE)</f>
        <v>160.330607142857</v>
      </c>
      <c r="K65" s="54" t="s">
        <v>988</v>
      </c>
      <c r="L65" s="55">
        <f>IFERROR(VLOOKUP(K65,'2.7基准清单—主要材料（必填）'!$N:$O,2,FALSE),0)</f>
        <v>3917.5293</v>
      </c>
      <c r="M65" s="56" t="str">
        <f>VLOOKUP(H65,'2.2基准清单—支护及桩基工程（必填）'!A:U,10,FALSE)</f>
        <v>t</v>
      </c>
      <c r="N65" s="57">
        <f>VLOOKUP(H65,'2.2基准清单—支护及桩基工程（必填）'!A:U,11,FALSE)</f>
        <v>0.032</v>
      </c>
      <c r="O65" s="56">
        <f>VLOOKUP(H65,'2.2基准清单—支护及桩基工程（必填）'!A:U,13,FALSE)</f>
        <v>202.7397</v>
      </c>
      <c r="P65" s="56">
        <f>VLOOKUP(H65,'2.2基准清单—支护及桩基工程（必填）'!A:U,15,FALSE)</f>
        <v>377.1942</v>
      </c>
      <c r="Q65" s="56">
        <f t="shared" si="18"/>
        <v>80.6287210714286</v>
      </c>
      <c r="R65" s="56">
        <f t="shared" si="19"/>
        <v>53.7524807142857</v>
      </c>
      <c r="S65" s="54">
        <f t="shared" si="20"/>
        <v>1000.00664652857</v>
      </c>
      <c r="T65" s="65">
        <f t="shared" si="21"/>
        <v>315202.094985806</v>
      </c>
      <c r="U65" s="59"/>
      <c r="V65" s="61"/>
      <c r="W65" s="60"/>
    </row>
    <row r="66" s="2" customFormat="1" ht="52" customHeight="1" outlineLevel="2" spans="1:23">
      <c r="A66" s="29">
        <v>35</v>
      </c>
      <c r="B66" s="36"/>
      <c r="C66" s="31"/>
      <c r="D66" s="32" t="s">
        <v>307</v>
      </c>
      <c r="E66" s="33" t="s">
        <v>308</v>
      </c>
      <c r="F66" s="34" t="s">
        <v>256</v>
      </c>
      <c r="G66" s="35">
        <v>208.6</v>
      </c>
      <c r="H66" s="43" t="s">
        <v>306</v>
      </c>
      <c r="I66" s="35" t="str">
        <f>VLOOKUP(H66,'2.2基准清单—支护及桩基工程（必填）'!A:U,5,FALSE)</f>
        <v>——</v>
      </c>
      <c r="J66" s="35">
        <f>VLOOKUP(H66,'2.2基准清单—支护及桩基工程（必填）'!A:U,7,FALSE)</f>
        <v>0</v>
      </c>
      <c r="K66" s="54" t="s">
        <v>1010</v>
      </c>
      <c r="L66" s="55">
        <f>IFERROR(VLOOKUP(K66,'2.7基准清单—主要材料（必填）'!$N:$O,2,FALSE),0)</f>
        <v>5.82</v>
      </c>
      <c r="M66" s="56" t="str">
        <f>VLOOKUP(H66,'2.2基准清单—支护及桩基工程（必填）'!A:U,10,FALSE)</f>
        <v>t·日</v>
      </c>
      <c r="N66" s="57">
        <f>VLOOKUP(H66,'2.2基准清单—支护及桩基工程（必填）'!A:U,11,FALSE)</f>
        <v>1</v>
      </c>
      <c r="O66" s="56">
        <f>VLOOKUP(H66,'2.2基准清单—支护及桩基工程（必填）'!A:U,13,FALSE)</f>
        <v>0</v>
      </c>
      <c r="P66" s="56">
        <f>VLOOKUP(H66,'2.2基准清单—支护及桩基工程（必填）'!A:U,15,FALSE)</f>
        <v>0</v>
      </c>
      <c r="Q66" s="56">
        <f t="shared" si="18"/>
        <v>0</v>
      </c>
      <c r="R66" s="56">
        <f t="shared" si="19"/>
        <v>0</v>
      </c>
      <c r="S66" s="54">
        <f t="shared" si="20"/>
        <v>5.82</v>
      </c>
      <c r="T66" s="65">
        <f t="shared" si="21"/>
        <v>1214.052</v>
      </c>
      <c r="U66" s="59"/>
      <c r="V66" s="61"/>
      <c r="W66" s="60"/>
    </row>
    <row r="67" s="2" customFormat="1" ht="40" customHeight="1" outlineLevel="2" spans="1:23">
      <c r="A67" s="29">
        <v>36</v>
      </c>
      <c r="B67" s="36"/>
      <c r="C67" s="31"/>
      <c r="D67" s="32" t="s">
        <v>310</v>
      </c>
      <c r="E67" s="33" t="s">
        <v>311</v>
      </c>
      <c r="F67" s="34" t="s">
        <v>136</v>
      </c>
      <c r="G67" s="35">
        <v>1355.44</v>
      </c>
      <c r="H67" s="43" t="s">
        <v>309</v>
      </c>
      <c r="I67" s="35" t="str">
        <f>VLOOKUP(H67,'2.2基准清单—支护及桩基工程（必填）'!A:U,5,FALSE)</f>
        <v>机械工</v>
      </c>
      <c r="J67" s="35">
        <f>VLOOKUP(H67,'2.2基准清单—支护及桩基工程（必填）'!A:U,7,FALSE)</f>
        <v>124.181952631579</v>
      </c>
      <c r="K67" s="54" t="s">
        <v>75</v>
      </c>
      <c r="L67" s="55">
        <f>IFERROR(VLOOKUP(K67,'2.7基准清单—主要材料（必填）'!$N:$O,2,FALSE),0)</f>
        <v>0</v>
      </c>
      <c r="M67" s="56" t="str">
        <f>VLOOKUP(H67,'2.2基准清单—支护及桩基工程（必填）'!A:U,10,FALSE)</f>
        <v>——</v>
      </c>
      <c r="N67" s="57">
        <f>VLOOKUP(H67,'2.2基准清单—支护及桩基工程（必填）'!A:U,11,FALSE)</f>
        <v>0</v>
      </c>
      <c r="O67" s="56">
        <f>VLOOKUP(H67,'2.2基准清单—支护及桩基工程（必填）'!A:U,13,FALSE)</f>
        <v>0</v>
      </c>
      <c r="P67" s="56">
        <f>VLOOKUP(H67,'2.2基准清单—支护及桩基工程（必填）'!A:U,15,FALSE)</f>
        <v>30.8945</v>
      </c>
      <c r="Q67" s="56">
        <f t="shared" si="18"/>
        <v>23.2614678947368</v>
      </c>
      <c r="R67" s="56">
        <f t="shared" si="19"/>
        <v>15.5076452631579</v>
      </c>
      <c r="S67" s="54">
        <f t="shared" si="20"/>
        <v>193.845565789474</v>
      </c>
      <c r="T67" s="65">
        <f t="shared" si="21"/>
        <v>262746.033693684</v>
      </c>
      <c r="U67" s="59"/>
      <c r="V67" s="61"/>
      <c r="W67" s="60"/>
    </row>
    <row r="68" s="2" customFormat="1" ht="12" outlineLevel="2" spans="1:23">
      <c r="A68" s="29"/>
      <c r="B68" s="36"/>
      <c r="C68" s="31"/>
      <c r="D68" s="32"/>
      <c r="E68" s="33"/>
      <c r="F68" s="34"/>
      <c r="G68" s="35"/>
      <c r="H68" s="35" t="s">
        <v>986</v>
      </c>
      <c r="I68" s="35"/>
      <c r="J68" s="56"/>
      <c r="K68" s="54"/>
      <c r="L68" s="55"/>
      <c r="M68" s="56"/>
      <c r="N68" s="57"/>
      <c r="O68" s="56"/>
      <c r="P68" s="56"/>
      <c r="Q68" s="56"/>
      <c r="R68" s="56"/>
      <c r="S68" s="54"/>
      <c r="T68" s="65"/>
      <c r="U68" s="59"/>
      <c r="V68" s="61"/>
      <c r="W68" s="60"/>
    </row>
    <row r="69" s="3" customFormat="1" ht="25" customHeight="1" outlineLevel="1" spans="1:23">
      <c r="A69" s="14" t="s">
        <v>221</v>
      </c>
      <c r="B69" s="23"/>
      <c r="C69" s="24"/>
      <c r="D69" s="28" t="s">
        <v>1011</v>
      </c>
      <c r="E69" s="26"/>
      <c r="F69" s="27"/>
      <c r="G69" s="27"/>
      <c r="H69" s="27" t="s">
        <v>986</v>
      </c>
      <c r="I69" s="53" cm="1">
        <f t="array" ref="I69">SUMPRODUCT(G70:G86,J70:J86)</f>
        <v>1167762.94451932</v>
      </c>
      <c r="J69" s="53"/>
      <c r="K69" s="58" cm="1">
        <f t="array" ref="K69">SUMPRODUCT(L70:L86,N70:N86,G70:G86)</f>
        <v>7376385.10107785</v>
      </c>
      <c r="L69" s="58"/>
      <c r="M69" s="58"/>
      <c r="N69" s="58"/>
      <c r="O69" s="53" cm="1">
        <f t="array" ref="O69">SUMPRODUCT(O70:O86,G70:G86)</f>
        <v>192916.235715336</v>
      </c>
      <c r="P69" s="53" cm="1">
        <f t="array" ref="P69">SUMPRODUCT(P70:P86,G70:G86)</f>
        <v>1986881.63887254</v>
      </c>
      <c r="Q69" s="53" cm="1">
        <f t="array" ref="Q69">SUMPRODUCT(Q70:Q86,G70:G86)</f>
        <v>473196.687508779</v>
      </c>
      <c r="R69" s="53" cm="1">
        <f t="array" ref="R69">SUMPRODUCT(R70:R86,G70:G86)</f>
        <v>315464.458339186</v>
      </c>
      <c r="S69" s="58"/>
      <c r="T69" s="27">
        <f>SUM(T70:T86)</f>
        <v>11512607.066033</v>
      </c>
      <c r="U69" s="63"/>
      <c r="V69" s="61"/>
      <c r="W69" s="64"/>
    </row>
    <row r="70" s="2" customFormat="1" ht="60" outlineLevel="2" spans="1:23">
      <c r="A70" s="29">
        <v>37</v>
      </c>
      <c r="B70" s="36"/>
      <c r="C70" s="31"/>
      <c r="D70" s="32" t="s">
        <v>314</v>
      </c>
      <c r="E70" s="33" t="s">
        <v>315</v>
      </c>
      <c r="F70" s="34" t="s">
        <v>136</v>
      </c>
      <c r="G70" s="35">
        <v>298.75</v>
      </c>
      <c r="H70" s="42" t="s">
        <v>313</v>
      </c>
      <c r="I70" s="35" t="str">
        <f>VLOOKUP(H70,'2.2基准清单—支护及桩基工程（必填）'!A:U,5,FALSE)</f>
        <v>机械工</v>
      </c>
      <c r="J70" s="35">
        <f>VLOOKUP(H70,'2.2基准清单—支护及桩基工程（必填）'!A:U,7,FALSE)</f>
        <v>54.574752631579</v>
      </c>
      <c r="K70" s="54" t="s">
        <v>75</v>
      </c>
      <c r="L70" s="55">
        <f>IFERROR(VLOOKUP(K70,'2.7基准清单—主要材料（必填）'!$N:$O,2,FALSE),0)</f>
        <v>0</v>
      </c>
      <c r="M70" s="56" t="str">
        <f>VLOOKUP(H70,'2.2基准清单—支护及桩基工程（必填）'!A:U,10,FALSE)</f>
        <v>——</v>
      </c>
      <c r="N70" s="57">
        <f>VLOOKUP(H70,'2.2基准清单—支护及桩基工程（必填）'!A:U,11,FALSE)</f>
        <v>0</v>
      </c>
      <c r="O70" s="56">
        <f>VLOOKUP(H70,'2.2基准清单—支护及桩基工程（必填）'!A:U,13,FALSE)</f>
        <v>8.2547</v>
      </c>
      <c r="P70" s="56">
        <f>VLOOKUP(H70,'2.2基准清单—支护及桩基工程（必填）'!A:U,15,FALSE)</f>
        <v>202.6621</v>
      </c>
      <c r="Q70" s="56">
        <f t="shared" ref="Q70:Q76" si="22">SUM(J70,P70)*15%</f>
        <v>38.5855278947369</v>
      </c>
      <c r="R70" s="56">
        <f t="shared" ref="R70:R76" si="23">(J70+P70)*10%</f>
        <v>25.7236852631579</v>
      </c>
      <c r="S70" s="54">
        <f t="shared" ref="S70:S76" si="24">J70+L70*N70+O70+P70+Q70+R70</f>
        <v>329.800765789474</v>
      </c>
      <c r="T70" s="65">
        <f t="shared" ref="T70:T76" si="25">G70*S70</f>
        <v>98527.9787796053</v>
      </c>
      <c r="U70" s="59"/>
      <c r="V70" s="61"/>
      <c r="W70" s="60"/>
    </row>
    <row r="71" s="2" customFormat="1" ht="60" outlineLevel="2" spans="1:23">
      <c r="A71" s="29">
        <v>38</v>
      </c>
      <c r="B71" s="36"/>
      <c r="C71" s="31"/>
      <c r="D71" s="32" t="s">
        <v>314</v>
      </c>
      <c r="E71" s="33" t="s">
        <v>317</v>
      </c>
      <c r="F71" s="34" t="s">
        <v>136</v>
      </c>
      <c r="G71" s="35">
        <v>199.51</v>
      </c>
      <c r="H71" s="43" t="s">
        <v>316</v>
      </c>
      <c r="I71" s="35" t="str">
        <f>VLOOKUP(H71,'2.2基准清单—支护及桩基工程（必填）'!A:U,5,FALSE)</f>
        <v>机械工</v>
      </c>
      <c r="J71" s="35">
        <f>VLOOKUP(H71,'2.2基准清单—支护及桩基工程（必填）'!A:U,7,FALSE)</f>
        <v>40.6871605263158</v>
      </c>
      <c r="K71" s="54" t="s">
        <v>75</v>
      </c>
      <c r="L71" s="55">
        <f>IFERROR(VLOOKUP(K71,'2.7基准清单—主要材料（必填）'!$N:$O,2,FALSE),0)</f>
        <v>0</v>
      </c>
      <c r="M71" s="56" t="str">
        <f>VLOOKUP(H71,'2.2基准清单—支护及桩基工程（必填）'!A:U,10,FALSE)</f>
        <v>——</v>
      </c>
      <c r="N71" s="57">
        <f>VLOOKUP(H71,'2.2基准清单—支护及桩基工程（必填）'!A:U,11,FALSE)</f>
        <v>0</v>
      </c>
      <c r="O71" s="56">
        <f>VLOOKUP(H71,'2.2基准清单—支护及桩基工程（必填）'!A:U,13,FALSE)</f>
        <v>7.9346</v>
      </c>
      <c r="P71" s="56">
        <f>VLOOKUP(H71,'2.2基准清单—支护及桩基工程（必填）'!A:U,15,FALSE)</f>
        <v>171.6124</v>
      </c>
      <c r="Q71" s="56">
        <f t="shared" si="22"/>
        <v>31.8449340789474</v>
      </c>
      <c r="R71" s="56">
        <f t="shared" si="23"/>
        <v>21.2299560526316</v>
      </c>
      <c r="S71" s="54">
        <f t="shared" si="24"/>
        <v>273.309050657895</v>
      </c>
      <c r="T71" s="65">
        <f t="shared" si="25"/>
        <v>54527.8886967566</v>
      </c>
      <c r="U71" s="59"/>
      <c r="V71" s="61"/>
      <c r="W71" s="60"/>
    </row>
    <row r="72" s="2" customFormat="1" ht="60" outlineLevel="2" spans="1:23">
      <c r="A72" s="29">
        <v>39</v>
      </c>
      <c r="B72" s="36"/>
      <c r="C72" s="31"/>
      <c r="D72" s="32" t="s">
        <v>1012</v>
      </c>
      <c r="E72" s="33" t="s">
        <v>1013</v>
      </c>
      <c r="F72" s="34" t="s">
        <v>136</v>
      </c>
      <c r="G72" s="35">
        <v>593.12</v>
      </c>
      <c r="H72" s="43" t="s">
        <v>318</v>
      </c>
      <c r="I72" s="35" t="str">
        <f>VLOOKUP(H72,'2.2基准清单—支护及桩基工程（必填）'!A:U,5,FALSE)</f>
        <v>机械工</v>
      </c>
      <c r="J72" s="35">
        <f>VLOOKUP(H72,'2.2基准清单—支护及桩基工程（必填）'!A:U,7,FALSE)</f>
        <v>21.9314447368421</v>
      </c>
      <c r="K72" s="54" t="s">
        <v>1014</v>
      </c>
      <c r="L72" s="55">
        <f>IFERROR(VLOOKUP(K72,'2.7基准清单—主要材料（必填）'!$N:$O,2,FALSE),0)</f>
        <v>423.87545</v>
      </c>
      <c r="M72" s="56" t="str">
        <f>VLOOKUP(H72,'2.2基准清单—支护及桩基工程（必填）'!A:U,10,FALSE)</f>
        <v>m3</v>
      </c>
      <c r="N72" s="57">
        <f>VLOOKUP(H72,'2.2基准清单—支护及桩基工程（必填）'!A:U,11,FALSE)</f>
        <v>1.2</v>
      </c>
      <c r="O72" s="56">
        <f>VLOOKUP(H72,'2.2基准清单—支护及桩基工程（必填）'!A:U,13,FALSE)</f>
        <v>2.4735</v>
      </c>
      <c r="P72" s="56">
        <f>VLOOKUP(H72,'2.2基准清单—支护及桩基工程（必填）'!A:U,15,FALSE)</f>
        <v>8.3032</v>
      </c>
      <c r="Q72" s="56">
        <f t="shared" si="22"/>
        <v>4.53519671052632</v>
      </c>
      <c r="R72" s="56">
        <f t="shared" si="23"/>
        <v>3.02346447368421</v>
      </c>
      <c r="S72" s="54">
        <f t="shared" si="24"/>
        <v>548.917345921052</v>
      </c>
      <c r="T72" s="65">
        <f t="shared" si="25"/>
        <v>325573.856212695</v>
      </c>
      <c r="U72" s="59"/>
      <c r="V72" s="61"/>
      <c r="W72" s="60"/>
    </row>
    <row r="73" s="2" customFormat="1" ht="60" outlineLevel="2" spans="1:23">
      <c r="A73" s="29">
        <v>40</v>
      </c>
      <c r="B73" s="36"/>
      <c r="C73" s="31"/>
      <c r="D73" s="32" t="s">
        <v>343</v>
      </c>
      <c r="E73" s="33" t="s">
        <v>344</v>
      </c>
      <c r="F73" s="34" t="s">
        <v>136</v>
      </c>
      <c r="G73" s="35">
        <v>1496.33</v>
      </c>
      <c r="H73" s="35" t="s">
        <v>342</v>
      </c>
      <c r="I73" s="35" t="str">
        <f>VLOOKUP(H73,'2.2基准清单—支护及桩基工程（必填）'!A:U,5,FALSE)</f>
        <v>机械工</v>
      </c>
      <c r="J73" s="35">
        <f>VLOOKUP(H73,'2.2基准清单—支护及桩基工程（必填）'!A:U,7,FALSE)</f>
        <v>54.0371684210526</v>
      </c>
      <c r="K73" s="54" t="s">
        <v>75</v>
      </c>
      <c r="L73" s="55">
        <f>IFERROR(VLOOKUP(K73,'2.7基准清单—主要材料（必填）'!$N:$O,2,FALSE),0)</f>
        <v>0</v>
      </c>
      <c r="M73" s="56" t="str">
        <f>VLOOKUP(H73,'2.2基准清单—支护及桩基工程（必填）'!A:U,10,FALSE)</f>
        <v>——</v>
      </c>
      <c r="N73" s="57">
        <f>VLOOKUP(H73,'2.2基准清单—支护及桩基工程（必填）'!A:U,11,FALSE)</f>
        <v>0</v>
      </c>
      <c r="O73" s="56">
        <f>VLOOKUP(H73,'2.2基准清单—支护及桩基工程（必填）'!A:U,13,FALSE)</f>
        <v>8.1771</v>
      </c>
      <c r="P73" s="56">
        <f>VLOOKUP(H73,'2.2基准清单—支护及桩基工程（必填）'!A:U,15,FALSE)</f>
        <v>200.6542</v>
      </c>
      <c r="Q73" s="56">
        <f t="shared" si="22"/>
        <v>38.2037052631579</v>
      </c>
      <c r="R73" s="56">
        <f t="shared" si="23"/>
        <v>25.4691368421053</v>
      </c>
      <c r="S73" s="54">
        <f t="shared" si="24"/>
        <v>326.541310526316</v>
      </c>
      <c r="T73" s="65">
        <f t="shared" si="25"/>
        <v>488613.559179842</v>
      </c>
      <c r="U73" s="59"/>
      <c r="V73" s="61"/>
      <c r="W73" s="60"/>
    </row>
    <row r="74" s="2" customFormat="1" ht="60" outlineLevel="2" spans="1:23">
      <c r="A74" s="29">
        <v>41</v>
      </c>
      <c r="B74" s="36"/>
      <c r="C74" s="31"/>
      <c r="D74" s="32" t="s">
        <v>343</v>
      </c>
      <c r="E74" s="33" t="s">
        <v>346</v>
      </c>
      <c r="F74" s="34" t="s">
        <v>136</v>
      </c>
      <c r="G74" s="35">
        <v>5175.5</v>
      </c>
      <c r="H74" s="35" t="s">
        <v>345</v>
      </c>
      <c r="I74" s="35" t="str">
        <f>VLOOKUP(H74,'2.2基准清单—支护及桩基工程（必填）'!A:U,5,FALSE)</f>
        <v>机械工</v>
      </c>
      <c r="J74" s="35">
        <f>VLOOKUP(H74,'2.2基准清单—支护及桩基工程（必填）'!A:U,7,FALSE)</f>
        <v>39.8907394736842</v>
      </c>
      <c r="K74" s="54" t="s">
        <v>75</v>
      </c>
      <c r="L74" s="55">
        <f>IFERROR(VLOOKUP(K74,'2.7基准清单—主要材料（必填）'!$N:$O,2,FALSE),0)</f>
        <v>0</v>
      </c>
      <c r="M74" s="56" t="str">
        <f>VLOOKUP(H74,'2.2基准清单—支护及桩基工程（必填）'!A:U,10,FALSE)</f>
        <v>——</v>
      </c>
      <c r="N74" s="57">
        <f>VLOOKUP(H74,'2.2基准清单—支护及桩基工程（必填）'!A:U,11,FALSE)</f>
        <v>0</v>
      </c>
      <c r="O74" s="56">
        <f>VLOOKUP(H74,'2.2基准清单—支护及桩基工程（必填）'!A:U,13,FALSE)</f>
        <v>7.7794</v>
      </c>
      <c r="P74" s="56">
        <f>VLOOKUP(H74,'2.2基准清单—支护及桩基工程（必填）'!A:U,15,FALSE)</f>
        <v>168.2465</v>
      </c>
      <c r="Q74" s="56">
        <f t="shared" si="22"/>
        <v>31.2205859210526</v>
      </c>
      <c r="R74" s="56">
        <f t="shared" si="23"/>
        <v>20.8137239473684</v>
      </c>
      <c r="S74" s="54">
        <f t="shared" si="24"/>
        <v>267.950949342105</v>
      </c>
      <c r="T74" s="65">
        <f t="shared" si="25"/>
        <v>1386780.13832007</v>
      </c>
      <c r="U74" s="59"/>
      <c r="V74" s="61"/>
      <c r="W74" s="60"/>
    </row>
    <row r="75" s="2" customFormat="1" ht="60" outlineLevel="2" spans="1:23">
      <c r="A75" s="29">
        <v>42</v>
      </c>
      <c r="B75" s="36"/>
      <c r="C75" s="31"/>
      <c r="D75" s="32" t="s">
        <v>325</v>
      </c>
      <c r="E75" s="33" t="s">
        <v>328</v>
      </c>
      <c r="F75" s="67" t="s">
        <v>136</v>
      </c>
      <c r="G75" s="35">
        <v>100.35</v>
      </c>
      <c r="H75" s="35" t="s">
        <v>327</v>
      </c>
      <c r="I75" s="35" t="str">
        <f>VLOOKUP(H75,'2.2基准清单—支护及桩基工程（必填）'!A:U,5,FALSE)</f>
        <v>机械工</v>
      </c>
      <c r="J75" s="35">
        <f>VLOOKUP(H75,'2.2基准清单—支护及桩基工程（必填）'!A:U,7,FALSE)</f>
        <v>74.7242052631579</v>
      </c>
      <c r="K75" s="54" t="s">
        <v>75</v>
      </c>
      <c r="L75" s="55">
        <f>IFERROR(VLOOKUP(K75,'2.7基准清单—主要材料（必填）'!$N:$O,2,FALSE),0)</f>
        <v>0</v>
      </c>
      <c r="M75" s="56" t="str">
        <f>VLOOKUP(H75,'2.2基准清单—支护及桩基工程（必填）'!A:U,10,FALSE)</f>
        <v>——</v>
      </c>
      <c r="N75" s="57">
        <f>VLOOKUP(H75,'2.2基准清单—支护及桩基工程（必填）'!A:U,11,FALSE)</f>
        <v>0</v>
      </c>
      <c r="O75" s="56">
        <f>VLOOKUP(H75,'2.2基准清单—支护及桩基工程（必填）'!A:U,13,FALSE)</f>
        <v>28.1494</v>
      </c>
      <c r="P75" s="56">
        <f>VLOOKUP(H75,'2.2基准清单—支护及桩基工程（必填）'!A:U,15,FALSE)</f>
        <v>158.692</v>
      </c>
      <c r="Q75" s="56">
        <f t="shared" si="22"/>
        <v>35.0124307894737</v>
      </c>
      <c r="R75" s="56">
        <f t="shared" si="23"/>
        <v>23.3416205263158</v>
      </c>
      <c r="S75" s="54">
        <f t="shared" si="24"/>
        <v>319.919656578947</v>
      </c>
      <c r="T75" s="65">
        <f t="shared" si="25"/>
        <v>32103.9375376974</v>
      </c>
      <c r="U75" s="59"/>
      <c r="V75" s="61"/>
      <c r="W75" s="60"/>
    </row>
    <row r="76" s="2" customFormat="1" ht="60" outlineLevel="2" spans="1:23">
      <c r="A76" s="29">
        <v>43</v>
      </c>
      <c r="B76" s="36"/>
      <c r="C76" s="31"/>
      <c r="D76" s="32" t="s">
        <v>325</v>
      </c>
      <c r="E76" s="33" t="s">
        <v>330</v>
      </c>
      <c r="F76" s="67" t="s">
        <v>136</v>
      </c>
      <c r="G76" s="35">
        <v>1695.84</v>
      </c>
      <c r="H76" s="35" t="s">
        <v>329</v>
      </c>
      <c r="I76" s="35" t="str">
        <f>VLOOKUP(H76,'2.2基准清单—支护及桩基工程（必填）'!A:U,5,FALSE)</f>
        <v>机械工</v>
      </c>
      <c r="J76" s="35">
        <f>VLOOKUP(H76,'2.2基准清单—支护及桩基工程（必填）'!A:U,7,FALSE)</f>
        <v>60.528</v>
      </c>
      <c r="K76" s="54" t="s">
        <v>75</v>
      </c>
      <c r="L76" s="55">
        <f>IFERROR(VLOOKUP(K76,'2.7基准清单—主要材料（必填）'!$N:$O,2,FALSE),0)</f>
        <v>0</v>
      </c>
      <c r="M76" s="56" t="str">
        <f>VLOOKUP(H76,'2.2基准清单—支护及桩基工程（必填）'!A:U,10,FALSE)</f>
        <v>——</v>
      </c>
      <c r="N76" s="57">
        <f>VLOOKUP(H76,'2.2基准清单—支护及桩基工程（必填）'!A:U,11,FALSE)</f>
        <v>0</v>
      </c>
      <c r="O76" s="56">
        <f>VLOOKUP(H76,'2.2基准清单—支护及桩基工程（必填）'!A:U,13,FALSE)</f>
        <v>19.9529</v>
      </c>
      <c r="P76" s="56">
        <f>VLOOKUP(H76,'2.2基准清单—支护及桩基工程（必填）'!A:U,15,FALSE)</f>
        <v>136.1395</v>
      </c>
      <c r="Q76" s="56">
        <f t="shared" si="22"/>
        <v>29.500125</v>
      </c>
      <c r="R76" s="56">
        <f t="shared" si="23"/>
        <v>19.66675</v>
      </c>
      <c r="S76" s="54">
        <f t="shared" si="24"/>
        <v>265.787275</v>
      </c>
      <c r="T76" s="65">
        <f t="shared" si="25"/>
        <v>450732.692436</v>
      </c>
      <c r="U76" s="59"/>
      <c r="V76" s="61"/>
      <c r="W76" s="60"/>
    </row>
    <row r="77" s="2" customFormat="1" ht="60" outlineLevel="2" spans="1:23">
      <c r="A77" s="29">
        <v>44</v>
      </c>
      <c r="B77" s="36"/>
      <c r="C77" s="31"/>
      <c r="D77" s="32" t="s">
        <v>350</v>
      </c>
      <c r="E77" s="33" t="s">
        <v>1015</v>
      </c>
      <c r="F77" s="34" t="s">
        <v>136</v>
      </c>
      <c r="G77" s="35">
        <v>9652.4</v>
      </c>
      <c r="H77" s="35" t="s">
        <v>349</v>
      </c>
      <c r="I77" s="35" t="str">
        <f>VLOOKUP(H77,'2.2基准清单—支护及桩基工程（必填）'!A:U,5,FALSE)</f>
        <v>混凝土工</v>
      </c>
      <c r="J77" s="35">
        <f>VLOOKUP(H77,'2.2基准清单—支护及桩基工程（必填）'!A:U,7,FALSE)</f>
        <v>22.0744285714286</v>
      </c>
      <c r="K77" s="54" t="s">
        <v>1016</v>
      </c>
      <c r="L77" s="55">
        <f>IFERROR(VLOOKUP(K77,'2.7基准清单—主要材料（必填）'!$N:$O,2,FALSE),0)</f>
        <v>410.2324</v>
      </c>
      <c r="M77" s="56" t="str">
        <f>VLOOKUP(H77,'2.2基准清单—支护及桩基工程（必填）'!A:U,10,FALSE)</f>
        <v>m3</v>
      </c>
      <c r="N77" s="57">
        <f>VLOOKUP(H77,'2.2基准清单—支护及桩基工程（必填）'!A:U,11,FALSE)</f>
        <v>1.2</v>
      </c>
      <c r="O77" s="56">
        <f>VLOOKUP(H77,'2.2基准清单—支护及桩基工程（必填）'!A:U,13,FALSE)</f>
        <v>2.425</v>
      </c>
      <c r="P77" s="56">
        <f>VLOOKUP(H77,'2.2基准清单—支护及桩基工程（必填）'!A:U,15,FALSE)</f>
        <v>8.7397</v>
      </c>
      <c r="Q77" s="56">
        <f t="shared" ref="Q77:Q85" si="26">SUM(J77,P77)*15%</f>
        <v>4.62211928571429</v>
      </c>
      <c r="R77" s="56">
        <f t="shared" ref="R77:R85" si="27">(J77+P77)*10%</f>
        <v>3.08141285714286</v>
      </c>
      <c r="S77" s="54">
        <f t="shared" ref="S77:S85" si="28">J77+L77*N77+O77+P77+Q77+R77</f>
        <v>533.221540714286</v>
      </c>
      <c r="T77" s="65">
        <f t="shared" ref="T77:T85" si="29">G77*S77</f>
        <v>5146867.59959057</v>
      </c>
      <c r="U77" s="59"/>
      <c r="V77" s="61"/>
      <c r="W77" s="60"/>
    </row>
    <row r="78" s="2" customFormat="1" ht="60" outlineLevel="2" spans="1:23">
      <c r="A78" s="29">
        <v>45</v>
      </c>
      <c r="B78" s="36"/>
      <c r="C78" s="31"/>
      <c r="D78" s="32" t="s">
        <v>355</v>
      </c>
      <c r="E78" s="33" t="s">
        <v>356</v>
      </c>
      <c r="F78" s="34" t="s">
        <v>232</v>
      </c>
      <c r="G78" s="66">
        <v>197.844</v>
      </c>
      <c r="H78" s="35" t="s">
        <v>354</v>
      </c>
      <c r="I78" s="35" t="str">
        <f>VLOOKUP(H78,'2.2基准清单—支护及桩基工程（必填）'!A:U,5,FALSE)</f>
        <v>机械工</v>
      </c>
      <c r="J78" s="35">
        <f>VLOOKUP(H78,'2.2基准清单—支护及桩基工程（必填）'!A:U,7,FALSE)</f>
        <v>710.885431578948</v>
      </c>
      <c r="K78" s="54" t="s">
        <v>1017</v>
      </c>
      <c r="L78" s="55">
        <f>IFERROR(VLOOKUP(K78,'2.7基准清单—主要材料（必填）'!$N:$O,2,FALSE),0)</f>
        <v>4034.23</v>
      </c>
      <c r="M78" s="56" t="str">
        <f>VLOOKUP(H78,'2.2基准清单—支护及桩基工程（必填）'!A:U,10,FALSE)</f>
        <v>t</v>
      </c>
      <c r="N78" s="57">
        <f>VLOOKUP(H78,'2.2基准清单—支护及桩基工程（必填）'!A:U,11,FALSE)</f>
        <v>0.1</v>
      </c>
      <c r="O78" s="56">
        <f>VLOOKUP(H78,'2.2基准清单—支护及桩基工程（必填）'!A:U,13,FALSE)</f>
        <v>40.158</v>
      </c>
      <c r="P78" s="56">
        <f>VLOOKUP(H78,'2.2基准清单—支护及桩基工程（必填）'!A:U,15,FALSE)</f>
        <v>105.0219</v>
      </c>
      <c r="Q78" s="56">
        <f t="shared" si="26"/>
        <v>122.386099736842</v>
      </c>
      <c r="R78" s="56">
        <f t="shared" si="27"/>
        <v>81.5907331578948</v>
      </c>
      <c r="S78" s="54">
        <f t="shared" si="28"/>
        <v>1463.46516447368</v>
      </c>
      <c r="T78" s="65">
        <f t="shared" si="29"/>
        <v>289537.802000132</v>
      </c>
      <c r="U78" s="59"/>
      <c r="V78" s="61"/>
      <c r="W78" s="60"/>
    </row>
    <row r="79" s="2" customFormat="1" ht="55" customHeight="1" outlineLevel="2" spans="1:23">
      <c r="A79" s="29">
        <v>46</v>
      </c>
      <c r="B79" s="36"/>
      <c r="C79" s="31"/>
      <c r="D79" s="32" t="s">
        <v>359</v>
      </c>
      <c r="E79" s="33" t="s">
        <v>360</v>
      </c>
      <c r="F79" s="34" t="s">
        <v>232</v>
      </c>
      <c r="G79" s="66">
        <v>12.75</v>
      </c>
      <c r="H79" s="35" t="s">
        <v>358</v>
      </c>
      <c r="I79" s="35" t="str">
        <f>VLOOKUP(H79,'2.2基准清单—支护及桩基工程（必填）'!A:U,5,FALSE)</f>
        <v>机械工</v>
      </c>
      <c r="J79" s="35">
        <f>VLOOKUP(H79,'2.2基准清单—支护及桩基工程（必填）'!A:U,7,FALSE)</f>
        <v>604.254607894737</v>
      </c>
      <c r="K79" s="54" t="s">
        <v>75</v>
      </c>
      <c r="L79" s="55">
        <f>IFERROR(VLOOKUP(K79,'2.7基准清单—主要材料（必填）'!$N:$O,2,FALSE),0)</f>
        <v>0</v>
      </c>
      <c r="M79" s="56" t="str">
        <f>VLOOKUP(H79,'2.2基准清单—支护及桩基工程（必填）'!A:U,10,FALSE)</f>
        <v>t</v>
      </c>
      <c r="N79" s="57">
        <f>VLOOKUP(H79,'2.2基准清单—支护及桩基工程（必填）'!A:U,11,FALSE)</f>
        <v>1.01</v>
      </c>
      <c r="O79" s="56">
        <f>VLOOKUP(H79,'2.2基准清单—支护及桩基工程（必填）'!A:U,13,FALSE)</f>
        <v>34.1343</v>
      </c>
      <c r="P79" s="56">
        <f>VLOOKUP(H79,'2.2基准清单—支护及桩基工程（必填）'!A:U,15,FALSE)</f>
        <v>89.2691</v>
      </c>
      <c r="Q79" s="56">
        <f t="shared" si="26"/>
        <v>104.028556184211</v>
      </c>
      <c r="R79" s="56">
        <f t="shared" si="27"/>
        <v>69.3523707894737</v>
      </c>
      <c r="S79" s="54">
        <f t="shared" si="28"/>
        <v>901.038934868421</v>
      </c>
      <c r="T79" s="65">
        <f t="shared" si="29"/>
        <v>11488.2464195724</v>
      </c>
      <c r="U79" s="59"/>
      <c r="V79" s="61"/>
      <c r="W79" s="60"/>
    </row>
    <row r="80" s="2" customFormat="1" ht="55" customHeight="1" outlineLevel="2" spans="1:23">
      <c r="A80" s="29">
        <v>47</v>
      </c>
      <c r="B80" s="36"/>
      <c r="C80" s="31"/>
      <c r="D80" s="32" t="s">
        <v>362</v>
      </c>
      <c r="E80" s="33" t="s">
        <v>363</v>
      </c>
      <c r="F80" s="34" t="s">
        <v>136</v>
      </c>
      <c r="G80" s="35">
        <v>194.82</v>
      </c>
      <c r="H80" s="35" t="s">
        <v>361</v>
      </c>
      <c r="I80" s="35" t="str">
        <f>VLOOKUP(H80,'2.2基准清单—支护及桩基工程（必填）'!A:U,5,FALSE)</f>
        <v>机械工</v>
      </c>
      <c r="J80" s="35">
        <f>VLOOKUP(H80,'2.2基准清单—支护及桩基工程（必填）'!A:U,7,FALSE)</f>
        <v>105.924</v>
      </c>
      <c r="K80" s="54" t="s">
        <v>75</v>
      </c>
      <c r="L80" s="55">
        <f>IFERROR(VLOOKUP(K80,'2.7基准清单—主要材料（必填）'!$N:$O,2,FALSE),0)</f>
        <v>0</v>
      </c>
      <c r="M80" s="56" t="str">
        <f>VLOOKUP(H80,'2.2基准清单—支护及桩基工程（必填）'!A:U,10,FALSE)</f>
        <v>——</v>
      </c>
      <c r="N80" s="57">
        <f>VLOOKUP(H80,'2.2基准清单—支护及桩基工程（必填）'!A:U,11,FALSE)</f>
        <v>0</v>
      </c>
      <c r="O80" s="56">
        <f>VLOOKUP(H80,'2.2基准清单—支护及桩基工程（必填）'!A:U,13,FALSE)</f>
        <v>0</v>
      </c>
      <c r="P80" s="56">
        <f>VLOOKUP(H80,'2.2基准清单—支护及桩基工程（必填）'!A:U,15,FALSE)</f>
        <v>379.367</v>
      </c>
      <c r="Q80" s="56">
        <f t="shared" si="26"/>
        <v>72.79365</v>
      </c>
      <c r="R80" s="56">
        <f t="shared" si="27"/>
        <v>48.5291</v>
      </c>
      <c r="S80" s="54">
        <f t="shared" si="28"/>
        <v>606.61375</v>
      </c>
      <c r="T80" s="65">
        <f t="shared" si="29"/>
        <v>118180.490775</v>
      </c>
      <c r="U80" s="59"/>
      <c r="V80" s="61"/>
      <c r="W80" s="60"/>
    </row>
    <row r="81" s="2" customFormat="1" ht="55" customHeight="1" outlineLevel="2" spans="1:23">
      <c r="A81" s="29">
        <v>48</v>
      </c>
      <c r="B81" s="36"/>
      <c r="C81" s="31"/>
      <c r="D81" s="32" t="s">
        <v>362</v>
      </c>
      <c r="E81" s="33" t="s">
        <v>365</v>
      </c>
      <c r="F81" s="34" t="s">
        <v>136</v>
      </c>
      <c r="G81" s="35">
        <v>35.25</v>
      </c>
      <c r="H81" s="35" t="s">
        <v>364</v>
      </c>
      <c r="I81" s="35" t="str">
        <f>VLOOKUP(H81,'2.2基准清单—支护及桩基工程（必填）'!A:U,5,FALSE)</f>
        <v>机械工</v>
      </c>
      <c r="J81" s="35">
        <f>VLOOKUP(H81,'2.2基准清单—支护及桩基工程（必填）'!A:U,7,FALSE)</f>
        <v>151.32</v>
      </c>
      <c r="K81" s="54" t="s">
        <v>1017</v>
      </c>
      <c r="L81" s="55">
        <f>IFERROR(VLOOKUP(K81,'2.7基准清单—主要材料（必填）'!$N:$O,2,FALSE),0)</f>
        <v>4034.23</v>
      </c>
      <c r="M81" s="56" t="str">
        <f>VLOOKUP(H81,'2.2基准清单—支护及桩基工程（必填）'!A:U,10,FALSE)</f>
        <v>——</v>
      </c>
      <c r="N81" s="57">
        <f>VLOOKUP(H81,'2.2基准清单—支护及桩基工程（必填）'!A:U,11,FALSE)</f>
        <v>0</v>
      </c>
      <c r="O81" s="56">
        <f>VLOOKUP(H81,'2.2基准清单—支护及桩基工程（必填）'!A:U,13,FALSE)</f>
        <v>0</v>
      </c>
      <c r="P81" s="56">
        <f>VLOOKUP(H81,'2.2基准清单—支护及桩基工程（必填）'!A:U,15,FALSE)</f>
        <v>541.9487</v>
      </c>
      <c r="Q81" s="56">
        <f t="shared" si="26"/>
        <v>103.990305</v>
      </c>
      <c r="R81" s="56">
        <f t="shared" si="27"/>
        <v>69.32687</v>
      </c>
      <c r="S81" s="54">
        <f t="shared" si="28"/>
        <v>866.585875</v>
      </c>
      <c r="T81" s="65">
        <f t="shared" si="29"/>
        <v>30547.15209375</v>
      </c>
      <c r="U81" s="59"/>
      <c r="V81" s="61"/>
      <c r="W81" s="60"/>
    </row>
    <row r="82" s="2" customFormat="1" ht="36" outlineLevel="2" spans="1:23">
      <c r="A82" s="29">
        <v>49</v>
      </c>
      <c r="B82" s="36"/>
      <c r="C82" s="31"/>
      <c r="D82" s="32" t="s">
        <v>367</v>
      </c>
      <c r="E82" s="33" t="s">
        <v>368</v>
      </c>
      <c r="F82" s="34" t="s">
        <v>136</v>
      </c>
      <c r="G82" s="35">
        <v>156.42</v>
      </c>
      <c r="H82" s="35" t="s">
        <v>366</v>
      </c>
      <c r="I82" s="35" t="str">
        <f>VLOOKUP(H82,'2.2基准清单—支护及桩基工程（必填）'!A:U,5,FALSE)</f>
        <v>机械工</v>
      </c>
      <c r="J82" s="35">
        <f>VLOOKUP(H82,'2.2基准清单—支护及桩基工程（必填）'!A:U,7,FALSE)</f>
        <v>217.233797368421</v>
      </c>
      <c r="K82" s="54" t="s">
        <v>75</v>
      </c>
      <c r="L82" s="55">
        <f>IFERROR(VLOOKUP(K82,'2.7基准清单—主要材料（必填）'!$N:$O,2,FALSE),0)</f>
        <v>0</v>
      </c>
      <c r="M82" s="56" t="str">
        <f>VLOOKUP(H82,'2.2基准清单—支护及桩基工程（必填）'!A:U,10,FALSE)</f>
        <v>——</v>
      </c>
      <c r="N82" s="57">
        <f>VLOOKUP(H82,'2.2基准清单—支护及桩基工程（必填）'!A:U,11,FALSE)</f>
        <v>0</v>
      </c>
      <c r="O82" s="56">
        <f>VLOOKUP(H82,'2.2基准清单—支护及桩基工程（必填）'!A:U,13,FALSE)</f>
        <v>26.3646</v>
      </c>
      <c r="P82" s="56">
        <f>VLOOKUP(H82,'2.2基准清单—支护及桩基工程（必填）'!A:U,15,FALSE)</f>
        <v>0</v>
      </c>
      <c r="Q82" s="56">
        <f t="shared" si="26"/>
        <v>32.5850696052632</v>
      </c>
      <c r="R82" s="56">
        <f t="shared" si="27"/>
        <v>21.7233797368421</v>
      </c>
      <c r="S82" s="54">
        <f t="shared" si="28"/>
        <v>297.906846710526</v>
      </c>
      <c r="T82" s="65">
        <f t="shared" si="29"/>
        <v>46598.5889624605</v>
      </c>
      <c r="U82" s="59"/>
      <c r="V82" s="61"/>
      <c r="W82" s="60"/>
    </row>
    <row r="83" s="2" customFormat="1" ht="60" outlineLevel="2" spans="1:23">
      <c r="A83" s="29">
        <v>50</v>
      </c>
      <c r="B83" s="36"/>
      <c r="C83" s="31"/>
      <c r="D83" s="32" t="s">
        <v>370</v>
      </c>
      <c r="E83" s="33" t="s">
        <v>1018</v>
      </c>
      <c r="F83" s="34" t="s">
        <v>232</v>
      </c>
      <c r="G83" s="66">
        <v>60.605344961005</v>
      </c>
      <c r="H83" s="35" t="s">
        <v>369</v>
      </c>
      <c r="I83" s="35" t="str">
        <f>VLOOKUP(H83,'2.2基准清单—支护及桩基工程（必填）'!A:U,5,FALSE)</f>
        <v>机械工</v>
      </c>
      <c r="J83" s="35">
        <f>VLOOKUP(H83,'2.2基准清单—支护及桩基工程（必填）'!A:U,7,FALSE)</f>
        <v>422.053381578947</v>
      </c>
      <c r="K83" s="54" t="s">
        <v>1019</v>
      </c>
      <c r="L83" s="55">
        <f>IFERROR(VLOOKUP(K83,'2.7基准清单—主要材料（必填）'!$N:$O,2,FALSE),0)</f>
        <v>3102.7584</v>
      </c>
      <c r="M83" s="56" t="str">
        <f>VLOOKUP(H83,'2.2基准清单—支护及桩基工程（必填）'!A:U,10,FALSE)</f>
        <v>t</v>
      </c>
      <c r="N83" s="57">
        <f>VLOOKUP(H83,'2.2基准清单—支护及桩基工程（必填）'!A:U,11,FALSE)</f>
        <v>1.03</v>
      </c>
      <c r="O83" s="56">
        <f>VLOOKUP(H83,'2.2基准清单—支护及桩基工程（必填）'!A:U,13,FALSE)</f>
        <v>84.4482</v>
      </c>
      <c r="P83" s="56">
        <f>VLOOKUP(H83,'2.2基准清单—支护及桩基工程（必填）'!A:U,15,FALSE)</f>
        <v>365.9325</v>
      </c>
      <c r="Q83" s="56">
        <f t="shared" si="26"/>
        <v>118.197882236842</v>
      </c>
      <c r="R83" s="56">
        <f t="shared" si="27"/>
        <v>78.7985881578947</v>
      </c>
      <c r="S83" s="54">
        <f t="shared" si="28"/>
        <v>4265.27170397368</v>
      </c>
      <c r="T83" s="65">
        <f t="shared" si="29"/>
        <v>258498.262971739</v>
      </c>
      <c r="U83" s="59"/>
      <c r="V83" s="61"/>
      <c r="W83" s="60"/>
    </row>
    <row r="84" s="2" customFormat="1" ht="60" outlineLevel="2" spans="1:23">
      <c r="A84" s="29">
        <v>51</v>
      </c>
      <c r="B84" s="36"/>
      <c r="C84" s="31"/>
      <c r="D84" s="32" t="s">
        <v>370</v>
      </c>
      <c r="E84" s="33" t="s">
        <v>1020</v>
      </c>
      <c r="F84" s="34" t="s">
        <v>232</v>
      </c>
      <c r="G84" s="66">
        <v>655.32</v>
      </c>
      <c r="H84" s="35" t="s">
        <v>369</v>
      </c>
      <c r="I84" s="35" t="str">
        <f>VLOOKUP(H84,'2.2基准清单—支护及桩基工程（必填）'!A:U,5,FALSE)</f>
        <v>机械工</v>
      </c>
      <c r="J84" s="35">
        <f>VLOOKUP(H84,'2.2基准清单—支护及桩基工程（必填）'!A:U,7,FALSE)</f>
        <v>422.053381578947</v>
      </c>
      <c r="K84" s="54" t="s">
        <v>1021</v>
      </c>
      <c r="L84" s="55">
        <f>IFERROR(VLOOKUP(K84,'2.7基准清单—主要材料（必填）'!$N:$O,2,FALSE),0)</f>
        <v>2934.5022</v>
      </c>
      <c r="M84" s="56" t="str">
        <f>VLOOKUP(H84,'2.2基准清单—支护及桩基工程（必填）'!A:U,10,FALSE)</f>
        <v>t</v>
      </c>
      <c r="N84" s="57">
        <f>VLOOKUP(H84,'2.2基准清单—支护及桩基工程（必填）'!A:U,11,FALSE)</f>
        <v>1.03</v>
      </c>
      <c r="O84" s="56">
        <f>VLOOKUP(H84,'2.2基准清单—支护及桩基工程（必填）'!A:U,13,FALSE)</f>
        <v>84.4482</v>
      </c>
      <c r="P84" s="56">
        <f>VLOOKUP(H84,'2.2基准清单—支护及桩基工程（必填）'!A:U,15,FALSE)</f>
        <v>365.9325</v>
      </c>
      <c r="Q84" s="56">
        <f t="shared" si="26"/>
        <v>118.197882236842</v>
      </c>
      <c r="R84" s="56">
        <f t="shared" si="27"/>
        <v>78.7985881578947</v>
      </c>
      <c r="S84" s="54">
        <f t="shared" si="28"/>
        <v>4091.96781797368</v>
      </c>
      <c r="T84" s="65">
        <f t="shared" si="29"/>
        <v>2681548.35047451</v>
      </c>
      <c r="U84" s="59"/>
      <c r="V84" s="61"/>
      <c r="W84" s="60"/>
    </row>
    <row r="85" s="2" customFormat="1" ht="48" outlineLevel="2" spans="1:23">
      <c r="A85" s="29">
        <v>52</v>
      </c>
      <c r="B85" s="36"/>
      <c r="C85" s="31"/>
      <c r="D85" s="32" t="s">
        <v>370</v>
      </c>
      <c r="E85" s="33" t="s">
        <v>1022</v>
      </c>
      <c r="F85" s="34" t="s">
        <v>232</v>
      </c>
      <c r="G85" s="35">
        <v>22.15</v>
      </c>
      <c r="H85" s="35" t="s">
        <v>369</v>
      </c>
      <c r="I85" s="35" t="str">
        <f>VLOOKUP(H85,'2.2基准清单—支护及桩基工程（必填）'!A:U,5,FALSE)</f>
        <v>机械工</v>
      </c>
      <c r="J85" s="35">
        <f>VLOOKUP(H85,'2.2基准清单—支护及桩基工程（必填）'!A:U,7,FALSE)</f>
        <v>422.053381578947</v>
      </c>
      <c r="K85" s="54" t="s">
        <v>1023</v>
      </c>
      <c r="L85" s="55">
        <f>IFERROR(VLOOKUP(K85,'2.7基准清单—主要材料（必填）'!$N:$O,2,FALSE),0)</f>
        <v>3015.3032</v>
      </c>
      <c r="M85" s="56" t="str">
        <f>VLOOKUP(H85,'2.2基准清单—支护及桩基工程（必填）'!A:U,10,FALSE)</f>
        <v>t</v>
      </c>
      <c r="N85" s="57">
        <f>VLOOKUP(H85,'2.2基准清单—支护及桩基工程（必填）'!A:U,11,FALSE)</f>
        <v>1.03</v>
      </c>
      <c r="O85" s="56">
        <f>VLOOKUP(H85,'2.2基准清单—支护及桩基工程（必填）'!A:U,13,FALSE)</f>
        <v>84.4482</v>
      </c>
      <c r="P85" s="56">
        <f>VLOOKUP(H85,'2.2基准清单—支护及桩基工程（必填）'!A:U,15,FALSE)</f>
        <v>365.9325</v>
      </c>
      <c r="Q85" s="56">
        <f t="shared" si="26"/>
        <v>118.197882236842</v>
      </c>
      <c r="R85" s="56">
        <f t="shared" si="27"/>
        <v>78.7985881578947</v>
      </c>
      <c r="S85" s="54">
        <f t="shared" si="28"/>
        <v>4175.19284797368</v>
      </c>
      <c r="T85" s="65">
        <f t="shared" si="29"/>
        <v>92480.5215826171</v>
      </c>
      <c r="U85" s="59"/>
      <c r="V85" s="61"/>
      <c r="W85" s="60"/>
    </row>
    <row r="86" s="2" customFormat="1" ht="12" outlineLevel="2" spans="1:23">
      <c r="A86" s="29"/>
      <c r="B86" s="36"/>
      <c r="C86" s="31"/>
      <c r="D86" s="32"/>
      <c r="E86" s="33"/>
      <c r="F86" s="34"/>
      <c r="G86" s="35"/>
      <c r="H86" s="35" t="s">
        <v>986</v>
      </c>
      <c r="I86" s="35"/>
      <c r="J86" s="56"/>
      <c r="K86" s="54"/>
      <c r="L86" s="55"/>
      <c r="M86" s="56"/>
      <c r="N86" s="57"/>
      <c r="O86" s="56"/>
      <c r="P86" s="56"/>
      <c r="Q86" s="56"/>
      <c r="R86" s="56"/>
      <c r="S86" s="54"/>
      <c r="T86" s="65"/>
      <c r="U86" s="59"/>
      <c r="V86" s="61"/>
      <c r="W86" s="60"/>
    </row>
    <row r="87" s="3" customFormat="1" ht="25" customHeight="1" outlineLevel="1" spans="1:23">
      <c r="A87" s="14" t="s">
        <v>322</v>
      </c>
      <c r="B87" s="23"/>
      <c r="C87" s="24"/>
      <c r="D87" s="28" t="s">
        <v>57</v>
      </c>
      <c r="E87" s="26"/>
      <c r="F87" s="27"/>
      <c r="G87" s="27"/>
      <c r="H87" s="27" t="s">
        <v>986</v>
      </c>
      <c r="I87" s="53" cm="1">
        <f t="array" ref="I87">SUMPRODUCT(G88:G100,J88:J100)</f>
        <v>181852.337403771</v>
      </c>
      <c r="J87" s="53"/>
      <c r="K87" s="58" cm="1">
        <f t="array" ref="K87">SUMPRODUCT(L88:L100,N88:N100,G88:G100)</f>
        <v>888813.748501014</v>
      </c>
      <c r="L87" s="58"/>
      <c r="M87" s="58"/>
      <c r="N87" s="58"/>
      <c r="O87" s="53" cm="1">
        <f t="array" ref="O87">SUMPRODUCT(O88:O100,G88:G100)</f>
        <v>30805.8352488</v>
      </c>
      <c r="P87" s="53" cm="1">
        <f t="array" ref="P87">SUMPRODUCT(P88:P100,G88:G100)</f>
        <v>335615.4058957</v>
      </c>
      <c r="Q87" s="53" cm="1">
        <f t="array" ref="Q87">SUMPRODUCT(Q88:Q100,G88:G100)</f>
        <v>77620.1614949206</v>
      </c>
      <c r="R87" s="53" cm="1">
        <f t="array" ref="R87">SUMPRODUCT(R88:R100,G88:G100)</f>
        <v>51746.7743299471</v>
      </c>
      <c r="S87" s="58"/>
      <c r="T87" s="27">
        <f>SUM(T88:T100)</f>
        <v>1566454.26287415</v>
      </c>
      <c r="U87" s="63"/>
      <c r="V87" s="61"/>
      <c r="W87" s="64"/>
    </row>
    <row r="88" s="2" customFormat="1" ht="48" outlineLevel="2" spans="1:23">
      <c r="A88" s="29">
        <v>53</v>
      </c>
      <c r="B88" s="36"/>
      <c r="C88" s="31"/>
      <c r="D88" s="32" t="s">
        <v>383</v>
      </c>
      <c r="E88" s="33" t="s">
        <v>1024</v>
      </c>
      <c r="F88" s="34" t="s">
        <v>136</v>
      </c>
      <c r="G88" s="35">
        <v>126.8</v>
      </c>
      <c r="H88" s="42" t="s">
        <v>382</v>
      </c>
      <c r="I88" s="35" t="str">
        <f>VLOOKUP(H88,'2.2基准清单—支护及桩基工程（必填）'!A:U,5,FALSE)</f>
        <v>机械工</v>
      </c>
      <c r="J88" s="35">
        <f>VLOOKUP(H88,'2.2基准清单—支护及桩基工程（必填）'!A:U,7,FALSE)</f>
        <v>40.0898447368421</v>
      </c>
      <c r="K88" s="54" t="s">
        <v>1025</v>
      </c>
      <c r="L88" s="55">
        <f>IFERROR(VLOOKUP(K88,'2.7基准清单—主要材料（必填）'!$N:$O,2,FALSE),0)</f>
        <v>413.996</v>
      </c>
      <c r="M88" s="56" t="str">
        <f>VLOOKUP(H88,'2.2基准清单—支护及桩基工程（必填）'!A:U,10,FALSE)</f>
        <v>m3</v>
      </c>
      <c r="N88" s="57">
        <f>VLOOKUP(H88,'2.2基准清单—支护及桩基工程（必填）'!A:U,11,FALSE)</f>
        <v>1.01</v>
      </c>
      <c r="O88" s="56">
        <f>VLOOKUP(H88,'2.2基准清单—支护及桩基工程（必填）'!A:U,13,FALSE)</f>
        <v>15.423</v>
      </c>
      <c r="P88" s="56">
        <f>VLOOKUP(H88,'2.2基准清单—支护及桩基工程（必填）'!A:U,15,FALSE)</f>
        <v>0</v>
      </c>
      <c r="Q88" s="56">
        <f t="shared" ref="Q88:Q99" si="30">SUM(J88,P88)*15%</f>
        <v>6.01347671052631</v>
      </c>
      <c r="R88" s="56">
        <f t="shared" ref="R88:R99" si="31">(J88+P88)*10%</f>
        <v>4.00898447368421</v>
      </c>
      <c r="S88" s="54">
        <f t="shared" ref="S88:S99" si="32">J88+L88*N88+O88+P88+Q88+R88</f>
        <v>483.671265921053</v>
      </c>
      <c r="T88" s="65">
        <f t="shared" ref="T88:T99" si="33">G88*S88</f>
        <v>61329.5165187895</v>
      </c>
      <c r="U88" s="59"/>
      <c r="V88" s="61"/>
      <c r="W88" s="60"/>
    </row>
    <row r="89" s="2" customFormat="1" ht="84" outlineLevel="2" spans="1:23">
      <c r="A89" s="29">
        <v>54</v>
      </c>
      <c r="B89" s="36"/>
      <c r="C89" s="31"/>
      <c r="D89" s="32" t="s">
        <v>1026</v>
      </c>
      <c r="E89" s="33" t="s">
        <v>388</v>
      </c>
      <c r="F89" s="34" t="s">
        <v>136</v>
      </c>
      <c r="G89" s="35">
        <v>5.2</v>
      </c>
      <c r="H89" s="43" t="s">
        <v>386</v>
      </c>
      <c r="I89" s="35" t="str">
        <f>VLOOKUP(H89,'2.2基准清单—支护及桩基工程（必填）'!A:U,5,FALSE)</f>
        <v>机械工</v>
      </c>
      <c r="J89" s="35">
        <f>VLOOKUP(H89,'2.2基准清单—支护及桩基工程（必填）'!A:U,7,FALSE)</f>
        <v>164.74965</v>
      </c>
      <c r="K89" s="54" t="s">
        <v>75</v>
      </c>
      <c r="L89" s="55">
        <f>IFERROR(VLOOKUP(K89,'2.7基准清单—主要材料（必填）'!$N:$O,2,FALSE),0)</f>
        <v>0</v>
      </c>
      <c r="M89" s="56" t="str">
        <f>VLOOKUP(H89,'2.2基准清单—支护及桩基工程（必填）'!A:U,10,FALSE)</f>
        <v>——</v>
      </c>
      <c r="N89" s="57">
        <f>VLOOKUP(H89,'2.2基准清单—支护及桩基工程（必填）'!A:U,11,FALSE)</f>
        <v>0</v>
      </c>
      <c r="O89" s="56">
        <f>VLOOKUP(H89,'2.2基准清单—支护及桩基工程（必填）'!A:U,13,FALSE)</f>
        <v>48.2963</v>
      </c>
      <c r="P89" s="56">
        <f>VLOOKUP(H89,'2.2基准清单—支护及桩基工程（必填）'!A:U,15,FALSE)</f>
        <v>291.3298</v>
      </c>
      <c r="Q89" s="56">
        <f t="shared" si="30"/>
        <v>68.4119175</v>
      </c>
      <c r="R89" s="56">
        <f t="shared" si="31"/>
        <v>45.607945</v>
      </c>
      <c r="S89" s="54">
        <f t="shared" si="32"/>
        <v>618.3956125</v>
      </c>
      <c r="T89" s="65">
        <f t="shared" si="33"/>
        <v>3215.657185</v>
      </c>
      <c r="U89" s="59"/>
      <c r="V89" s="61"/>
      <c r="W89" s="60"/>
    </row>
    <row r="90" s="2" customFormat="1" ht="84" outlineLevel="2" spans="1:23">
      <c r="A90" s="29">
        <v>55</v>
      </c>
      <c r="B90" s="36"/>
      <c r="C90" s="31"/>
      <c r="D90" s="32" t="s">
        <v>1027</v>
      </c>
      <c r="E90" s="33" t="s">
        <v>391</v>
      </c>
      <c r="F90" s="34" t="s">
        <v>136</v>
      </c>
      <c r="G90" s="35">
        <v>7.12</v>
      </c>
      <c r="H90" s="43" t="s">
        <v>389</v>
      </c>
      <c r="I90" s="35" t="str">
        <f>VLOOKUP(H90,'2.2基准清单—支护及桩基工程（必填）'!A:U,5,FALSE)</f>
        <v>机械工</v>
      </c>
      <c r="J90" s="35">
        <f>VLOOKUP(H90,'2.2基准清单—支护及桩基工程（必填）'!A:U,7,FALSE)</f>
        <v>182.181315789473</v>
      </c>
      <c r="K90" s="54" t="s">
        <v>75</v>
      </c>
      <c r="L90" s="55">
        <f>IFERROR(VLOOKUP(K90,'2.7基准清单—主要材料（必填）'!$N:$O,2,FALSE),0)</f>
        <v>0</v>
      </c>
      <c r="M90" s="56" t="str">
        <f>VLOOKUP(H90,'2.2基准清单—支护及桩基工程（必填）'!A:U,10,FALSE)</f>
        <v>——</v>
      </c>
      <c r="N90" s="57">
        <f>VLOOKUP(H90,'2.2基准清单—支护及桩基工程（必填）'!A:U,11,FALSE)</f>
        <v>0</v>
      </c>
      <c r="O90" s="56">
        <f>VLOOKUP(H90,'2.2基准清单—支护及桩基工程（必填）'!A:U,13,FALSE)</f>
        <v>323.4077</v>
      </c>
      <c r="P90" s="56">
        <f>VLOOKUP(H90,'2.2基准清单—支护及桩基工程（必填）'!A:U,15,FALSE)</f>
        <v>823.9568</v>
      </c>
      <c r="Q90" s="56">
        <f t="shared" si="30"/>
        <v>150.920717368421</v>
      </c>
      <c r="R90" s="56">
        <f t="shared" si="31"/>
        <v>100.613811578947</v>
      </c>
      <c r="S90" s="54">
        <f t="shared" si="32"/>
        <v>1581.08034473684</v>
      </c>
      <c r="T90" s="65">
        <f t="shared" si="33"/>
        <v>11257.2920545263</v>
      </c>
      <c r="U90" s="59"/>
      <c r="V90" s="61"/>
      <c r="W90" s="60"/>
    </row>
    <row r="91" s="2" customFormat="1" ht="48" outlineLevel="2" spans="1:23">
      <c r="A91" s="29">
        <v>56</v>
      </c>
      <c r="B91" s="36"/>
      <c r="C91" s="31"/>
      <c r="D91" s="32" t="s">
        <v>1028</v>
      </c>
      <c r="E91" s="33" t="s">
        <v>394</v>
      </c>
      <c r="F91" s="34" t="s">
        <v>136</v>
      </c>
      <c r="G91" s="35">
        <v>196.5</v>
      </c>
      <c r="H91" s="43" t="s">
        <v>392</v>
      </c>
      <c r="I91" s="35" t="str">
        <f>VLOOKUP(H91,'2.2基准清单—支护及桩基工程（必填）'!A:U,5,FALSE)</f>
        <v>机械工</v>
      </c>
      <c r="J91" s="35">
        <f>VLOOKUP(H91,'2.2基准清单—支护及桩基工程（必填）'!A:U,7,FALSE)</f>
        <v>199.095307894737</v>
      </c>
      <c r="K91" s="54" t="s">
        <v>75</v>
      </c>
      <c r="L91" s="55">
        <f>IFERROR(VLOOKUP(K91,'2.7基准清单—主要材料（必填）'!$N:$O,2,FALSE),0)</f>
        <v>0</v>
      </c>
      <c r="M91" s="56" t="str">
        <f>VLOOKUP(H91,'2.2基准清单—支护及桩基工程（必填）'!A:U,10,FALSE)</f>
        <v>——</v>
      </c>
      <c r="N91" s="57">
        <f>VLOOKUP(H91,'2.2基准清单—支护及桩基工程（必填）'!A:U,11,FALSE)</f>
        <v>0</v>
      </c>
      <c r="O91" s="56">
        <f>VLOOKUP(H91,'2.2基准清单—支护及桩基工程（必填）'!A:U,13,FALSE)</f>
        <v>0</v>
      </c>
      <c r="P91" s="56">
        <f>VLOOKUP(H91,'2.2基准清单—支护及桩基工程（必填）'!A:U,15,FALSE)</f>
        <v>646.1655</v>
      </c>
      <c r="Q91" s="56">
        <f t="shared" si="30"/>
        <v>126.789121184211</v>
      </c>
      <c r="R91" s="56">
        <f t="shared" si="31"/>
        <v>84.5260807894737</v>
      </c>
      <c r="S91" s="54">
        <f t="shared" si="32"/>
        <v>1056.57600986842</v>
      </c>
      <c r="T91" s="65">
        <f t="shared" si="33"/>
        <v>207617.185939145</v>
      </c>
      <c r="U91" s="59"/>
      <c r="V91" s="61"/>
      <c r="W91" s="60"/>
    </row>
    <row r="92" s="2" customFormat="1" ht="48" outlineLevel="2" spans="1:23">
      <c r="A92" s="29">
        <v>57</v>
      </c>
      <c r="B92" s="36"/>
      <c r="C92" s="31"/>
      <c r="D92" s="32" t="s">
        <v>1028</v>
      </c>
      <c r="E92" s="33" t="s">
        <v>396</v>
      </c>
      <c r="F92" s="34" t="s">
        <v>136</v>
      </c>
      <c r="G92" s="35">
        <v>108.45</v>
      </c>
      <c r="H92" s="43" t="s">
        <v>395</v>
      </c>
      <c r="I92" s="35" t="str">
        <f>VLOOKUP(H92,'2.2基准清单—支护及桩基工程（必填）'!A:U,5,FALSE)</f>
        <v>机械工</v>
      </c>
      <c r="J92" s="35">
        <f>VLOOKUP(H92,'2.2基准清单—支护及桩基工程（必填）'!A:U,7,FALSE)</f>
        <v>284.421868421053</v>
      </c>
      <c r="K92" s="54" t="s">
        <v>75</v>
      </c>
      <c r="L92" s="55">
        <f>IFERROR(VLOOKUP(K92,'2.7基准清单—主要材料（必填）'!$N:$O,2,FALSE),0)</f>
        <v>0</v>
      </c>
      <c r="M92" s="56" t="str">
        <f>VLOOKUP(H92,'2.2基准清单—支护及桩基工程（必填）'!A:U,10,FALSE)</f>
        <v>——</v>
      </c>
      <c r="N92" s="57">
        <f>VLOOKUP(H92,'2.2基准清单—支护及桩基工程（必填）'!A:U,11,FALSE)</f>
        <v>0</v>
      </c>
      <c r="O92" s="56">
        <f>VLOOKUP(H92,'2.2基准清单—支护及桩基工程（必填）'!A:U,13,FALSE)</f>
        <v>0</v>
      </c>
      <c r="P92" s="56">
        <f>VLOOKUP(H92,'2.2基准清单—支护及桩基工程（必填）'!A:U,15,FALSE)</f>
        <v>923.0908</v>
      </c>
      <c r="Q92" s="56">
        <f t="shared" si="30"/>
        <v>181.126900263158</v>
      </c>
      <c r="R92" s="56">
        <f t="shared" si="31"/>
        <v>120.751266842105</v>
      </c>
      <c r="S92" s="54">
        <f t="shared" si="32"/>
        <v>1509.39083552632</v>
      </c>
      <c r="T92" s="65">
        <f t="shared" si="33"/>
        <v>163693.436112829</v>
      </c>
      <c r="U92" s="59"/>
      <c r="V92" s="61"/>
      <c r="W92" s="60"/>
    </row>
    <row r="93" s="2" customFormat="1" ht="72" outlineLevel="2" spans="1:23">
      <c r="A93" s="29">
        <v>58</v>
      </c>
      <c r="B93" s="36"/>
      <c r="C93" s="31"/>
      <c r="D93" s="32" t="s">
        <v>398</v>
      </c>
      <c r="E93" s="33" t="s">
        <v>1029</v>
      </c>
      <c r="F93" s="34" t="s">
        <v>136</v>
      </c>
      <c r="G93" s="35">
        <v>13.45</v>
      </c>
      <c r="H93" s="43" t="s">
        <v>397</v>
      </c>
      <c r="I93" s="35" t="str">
        <f>VLOOKUP(H93,'2.2基准清单—支护及桩基工程（必填）'!A:U,5,FALSE)</f>
        <v>混凝土工</v>
      </c>
      <c r="J93" s="35">
        <f>VLOOKUP(H93,'2.2基准清单—支护及桩基工程（必填）'!A:U,7,FALSE)</f>
        <v>26.4893142857143</v>
      </c>
      <c r="K93" s="54" t="s">
        <v>1014</v>
      </c>
      <c r="L93" s="55">
        <f>IFERROR(VLOOKUP(K93,'2.7基准清单—主要材料（必填）'!$N:$O,2,FALSE),0)</f>
        <v>423.87545</v>
      </c>
      <c r="M93" s="56" t="str">
        <f>VLOOKUP(H93,'2.2基准清单—支护及桩基工程（必填）'!A:U,10,FALSE)</f>
        <v>m3</v>
      </c>
      <c r="N93" s="57">
        <f>VLOOKUP(H93,'2.2基准清单—支护及桩基工程（必填）'!A:U,11,FALSE)</f>
        <v>1.2</v>
      </c>
      <c r="O93" s="56">
        <f>VLOOKUP(H93,'2.2基准清单—支护及桩基工程（必填）'!A:U,13,FALSE)</f>
        <v>2.425</v>
      </c>
      <c r="P93" s="56">
        <f>VLOOKUP(H93,'2.2基准清单—支护及桩基工程（必填）'!A:U,15,FALSE)</f>
        <v>10.4954</v>
      </c>
      <c r="Q93" s="56">
        <f t="shared" si="30"/>
        <v>5.54770714285715</v>
      </c>
      <c r="R93" s="56">
        <f t="shared" si="31"/>
        <v>3.69847142857143</v>
      </c>
      <c r="S93" s="54">
        <f t="shared" si="32"/>
        <v>557.306432857143</v>
      </c>
      <c r="T93" s="65">
        <f t="shared" si="33"/>
        <v>7495.77152192857</v>
      </c>
      <c r="U93" s="59"/>
      <c r="V93" s="61"/>
      <c r="W93" s="60"/>
    </row>
    <row r="94" s="2" customFormat="1" ht="48" outlineLevel="2" spans="1:23">
      <c r="A94" s="29">
        <v>59</v>
      </c>
      <c r="B94" s="36"/>
      <c r="C94" s="31"/>
      <c r="D94" s="32" t="s">
        <v>401</v>
      </c>
      <c r="E94" s="33" t="s">
        <v>1030</v>
      </c>
      <c r="F94" s="34" t="s">
        <v>232</v>
      </c>
      <c r="G94" s="66">
        <v>9.871</v>
      </c>
      <c r="H94" s="43" t="s">
        <v>400</v>
      </c>
      <c r="I94" s="35" t="str">
        <f>VLOOKUP(H94,'2.2基准清单—支护及桩基工程（必填）'!A:U,5,FALSE)</f>
        <v>钢筋工</v>
      </c>
      <c r="J94" s="35">
        <f>VLOOKUP(H94,'2.2基准清单—支护及桩基工程（必填）'!A:U,7,FALSE)</f>
        <v>346.132007575757</v>
      </c>
      <c r="K94" s="54" t="s">
        <v>1031</v>
      </c>
      <c r="L94" s="55">
        <f>IFERROR(VLOOKUP(K94,'2.7基准清单—主要材料（必填）'!$N:$O,2,FALSE),0)</f>
        <v>3152.1023</v>
      </c>
      <c r="M94" s="56" t="str">
        <f>VLOOKUP(H94,'2.2基准清单—支护及桩基工程（必填）'!A:U,10,FALSE)</f>
        <v>t</v>
      </c>
      <c r="N94" s="57">
        <f>VLOOKUP(H94,'2.2基准清单—支护及桩基工程（必填）'!A:U,11,FALSE)</f>
        <v>1.06</v>
      </c>
      <c r="O94" s="56">
        <f>VLOOKUP(H94,'2.2基准清单—支护及桩基工程（必填）'!A:U,13,FALSE)</f>
        <v>190.0618</v>
      </c>
      <c r="P94" s="56">
        <f>VLOOKUP(H94,'2.2基准清单—支护及桩基工程（必填）'!A:U,15,FALSE)</f>
        <v>121.3082</v>
      </c>
      <c r="Q94" s="56">
        <f t="shared" si="30"/>
        <v>70.1160311363635</v>
      </c>
      <c r="R94" s="56">
        <f t="shared" si="31"/>
        <v>46.7440207575757</v>
      </c>
      <c r="S94" s="54">
        <f t="shared" si="32"/>
        <v>4115.5904974697</v>
      </c>
      <c r="T94" s="65">
        <f t="shared" si="33"/>
        <v>40624.9938005234</v>
      </c>
      <c r="U94" s="59"/>
      <c r="V94" s="61"/>
      <c r="W94" s="60"/>
    </row>
    <row r="95" s="2" customFormat="1" ht="48" outlineLevel="2" spans="1:23">
      <c r="A95" s="29">
        <v>60</v>
      </c>
      <c r="B95" s="36"/>
      <c r="C95" s="31"/>
      <c r="D95" s="32" t="s">
        <v>405</v>
      </c>
      <c r="E95" s="33" t="s">
        <v>1032</v>
      </c>
      <c r="F95" s="34" t="s">
        <v>232</v>
      </c>
      <c r="G95" s="66">
        <v>10.025</v>
      </c>
      <c r="H95" s="43" t="s">
        <v>404</v>
      </c>
      <c r="I95" s="35" t="str">
        <f>VLOOKUP(H95,'2.2基准清单—支护及桩基工程（必填）'!A:U,5,FALSE)</f>
        <v>钢筋工</v>
      </c>
      <c r="J95" s="35">
        <f>VLOOKUP(H95,'2.2基准清单—支护及桩基工程（必填）'!A:U,7,FALSE)</f>
        <v>389.423768939394</v>
      </c>
      <c r="K95" s="54" t="s">
        <v>1033</v>
      </c>
      <c r="L95" s="55">
        <f>IFERROR(VLOOKUP(K95,'2.7基准清单—主要材料（必填）'!$N:$O,2,FALSE),0)</f>
        <v>3112.2644</v>
      </c>
      <c r="M95" s="56" t="str">
        <f>VLOOKUP(H95,'2.2基准清单—支护及桩基工程（必填）'!A:U,10,FALSE)</f>
        <v>t</v>
      </c>
      <c r="N95" s="57">
        <f>VLOOKUP(H95,'2.2基准清单—支护及桩基工程（必填）'!A:U,11,FALSE)</f>
        <v>1.03</v>
      </c>
      <c r="O95" s="56">
        <f>VLOOKUP(H95,'2.2基准清单—支护及桩基工程（必填）'!A:U,13,FALSE)</f>
        <v>94.1482</v>
      </c>
      <c r="P95" s="56">
        <f>VLOOKUP(H95,'2.2基准清单—支护及桩基工程（必填）'!A:U,15,FALSE)</f>
        <v>385.3325</v>
      </c>
      <c r="Q95" s="56">
        <f t="shared" si="30"/>
        <v>116.213440340909</v>
      </c>
      <c r="R95" s="56">
        <f t="shared" si="31"/>
        <v>77.4756268939394</v>
      </c>
      <c r="S95" s="54">
        <f t="shared" si="32"/>
        <v>4268.22586817424</v>
      </c>
      <c r="T95" s="65">
        <f t="shared" si="33"/>
        <v>42788.9643284468</v>
      </c>
      <c r="U95" s="59"/>
      <c r="V95" s="61"/>
      <c r="W95" s="60"/>
    </row>
    <row r="96" s="2" customFormat="1" ht="48" outlineLevel="2" spans="1:23">
      <c r="A96" s="29">
        <v>61</v>
      </c>
      <c r="B96" s="36"/>
      <c r="C96" s="31"/>
      <c r="D96" s="32" t="s">
        <v>405</v>
      </c>
      <c r="E96" s="33" t="s">
        <v>1034</v>
      </c>
      <c r="F96" s="34" t="s">
        <v>232</v>
      </c>
      <c r="G96" s="66">
        <v>78.384</v>
      </c>
      <c r="H96" s="43" t="s">
        <v>404</v>
      </c>
      <c r="I96" s="35" t="str">
        <f>VLOOKUP(H96,'2.2基准清单—支护及桩基工程（必填）'!A:U,5,FALSE)</f>
        <v>钢筋工</v>
      </c>
      <c r="J96" s="35">
        <f>VLOOKUP(H96,'2.2基准清单—支护及桩基工程（必填）'!A:U,7,FALSE)</f>
        <v>389.423768939394</v>
      </c>
      <c r="K96" s="54" t="s">
        <v>1035</v>
      </c>
      <c r="L96" s="55">
        <f>IFERROR(VLOOKUP(K96,'2.7基准清单—主要材料（必填）'!$N:$O,2,FALSE),0)</f>
        <v>3015.3032</v>
      </c>
      <c r="M96" s="56" t="str">
        <f>VLOOKUP(H96,'2.2基准清单—支护及桩基工程（必填）'!A:U,10,FALSE)</f>
        <v>t</v>
      </c>
      <c r="N96" s="57">
        <f>VLOOKUP(H96,'2.2基准清单—支护及桩基工程（必填）'!A:U,11,FALSE)</f>
        <v>1.03</v>
      </c>
      <c r="O96" s="56">
        <f>VLOOKUP(H96,'2.2基准清单—支护及桩基工程（必填）'!A:U,13,FALSE)</f>
        <v>94.1482</v>
      </c>
      <c r="P96" s="56">
        <f>VLOOKUP(H96,'2.2基准清单—支护及桩基工程（必填）'!A:U,15,FALSE)</f>
        <v>385.3325</v>
      </c>
      <c r="Q96" s="56">
        <f t="shared" si="30"/>
        <v>116.213440340909</v>
      </c>
      <c r="R96" s="56">
        <f t="shared" si="31"/>
        <v>77.4756268939394</v>
      </c>
      <c r="S96" s="54">
        <f t="shared" si="32"/>
        <v>4168.35583217424</v>
      </c>
      <c r="T96" s="65">
        <f t="shared" si="33"/>
        <v>326732.403549146</v>
      </c>
      <c r="U96" s="59"/>
      <c r="V96" s="61"/>
      <c r="W96" s="60"/>
    </row>
    <row r="97" s="2" customFormat="1" ht="60" outlineLevel="2" spans="1:23">
      <c r="A97" s="29">
        <v>62</v>
      </c>
      <c r="B97" s="36"/>
      <c r="C97" s="31"/>
      <c r="D97" s="32" t="s">
        <v>405</v>
      </c>
      <c r="E97" s="33" t="s">
        <v>1036</v>
      </c>
      <c r="F97" s="34" t="s">
        <v>232</v>
      </c>
      <c r="G97" s="66">
        <v>9.776</v>
      </c>
      <c r="H97" s="43" t="s">
        <v>404</v>
      </c>
      <c r="I97" s="35" t="str">
        <f>VLOOKUP(H97,'2.2基准清单—支护及桩基工程（必填）'!A:U,5,FALSE)</f>
        <v>钢筋工</v>
      </c>
      <c r="J97" s="35">
        <f>VLOOKUP(H97,'2.2基准清单—支护及桩基工程（必填）'!A:U,7,FALSE)</f>
        <v>389.423768939394</v>
      </c>
      <c r="K97" s="54" t="s">
        <v>1019</v>
      </c>
      <c r="L97" s="55">
        <f>IFERROR(VLOOKUP(K97,'2.7基准清单—主要材料（必填）'!$N:$O,2,FALSE),0)</f>
        <v>3102.7584</v>
      </c>
      <c r="M97" s="56" t="str">
        <f>VLOOKUP(H97,'2.2基准清单—支护及桩基工程（必填）'!A:U,10,FALSE)</f>
        <v>t</v>
      </c>
      <c r="N97" s="57">
        <f>VLOOKUP(H97,'2.2基准清单—支护及桩基工程（必填）'!A:U,11,FALSE)</f>
        <v>1.03</v>
      </c>
      <c r="O97" s="56">
        <f>VLOOKUP(H97,'2.2基准清单—支护及桩基工程（必填）'!A:U,13,FALSE)</f>
        <v>94.1482</v>
      </c>
      <c r="P97" s="56">
        <f>VLOOKUP(H97,'2.2基准清单—支护及桩基工程（必填）'!A:U,15,FALSE)</f>
        <v>385.3325</v>
      </c>
      <c r="Q97" s="56">
        <f t="shared" si="30"/>
        <v>116.213440340909</v>
      </c>
      <c r="R97" s="56">
        <f t="shared" si="31"/>
        <v>77.4756268939394</v>
      </c>
      <c r="S97" s="54">
        <f t="shared" si="32"/>
        <v>4258.43468817424</v>
      </c>
      <c r="T97" s="65">
        <f t="shared" si="33"/>
        <v>41630.4575115914</v>
      </c>
      <c r="U97" s="59"/>
      <c r="V97" s="61"/>
      <c r="W97" s="60"/>
    </row>
    <row r="98" s="2" customFormat="1" ht="60" outlineLevel="2" spans="1:23">
      <c r="A98" s="29">
        <v>63</v>
      </c>
      <c r="B98" s="36"/>
      <c r="C98" s="31"/>
      <c r="D98" s="32" t="s">
        <v>405</v>
      </c>
      <c r="E98" s="33" t="s">
        <v>1037</v>
      </c>
      <c r="F98" s="34" t="s">
        <v>232</v>
      </c>
      <c r="G98" s="66">
        <v>125.1</v>
      </c>
      <c r="H98" s="43" t="s">
        <v>404</v>
      </c>
      <c r="I98" s="35" t="str">
        <f>VLOOKUP(H98,'2.2基准清单—支护及桩基工程（必填）'!A:U,5,FALSE)</f>
        <v>钢筋工</v>
      </c>
      <c r="J98" s="35">
        <f>VLOOKUP(H98,'2.2基准清单—支护及桩基工程（必填）'!A:U,7,FALSE)</f>
        <v>389.423768939394</v>
      </c>
      <c r="K98" s="54" t="s">
        <v>1021</v>
      </c>
      <c r="L98" s="55">
        <f>IFERROR(VLOOKUP(K98,'2.7基准清单—主要材料（必填）'!$N:$O,2,FALSE),0)</f>
        <v>2934.5022</v>
      </c>
      <c r="M98" s="56" t="str">
        <f>VLOOKUP(H98,'2.2基准清单—支护及桩基工程（必填）'!A:U,10,FALSE)</f>
        <v>t</v>
      </c>
      <c r="N98" s="57">
        <f>VLOOKUP(H98,'2.2基准清单—支护及桩基工程（必填）'!A:U,11,FALSE)</f>
        <v>1.03</v>
      </c>
      <c r="O98" s="56">
        <f>VLOOKUP(H98,'2.2基准清单—支护及桩基工程（必填）'!A:U,13,FALSE)</f>
        <v>94.1482</v>
      </c>
      <c r="P98" s="56">
        <f>VLOOKUP(H98,'2.2基准清单—支护及桩基工程（必填）'!A:U,15,FALSE)</f>
        <v>385.3325</v>
      </c>
      <c r="Q98" s="56">
        <f t="shared" si="30"/>
        <v>116.213440340909</v>
      </c>
      <c r="R98" s="56">
        <f t="shared" si="31"/>
        <v>77.4756268939394</v>
      </c>
      <c r="S98" s="54">
        <f t="shared" si="32"/>
        <v>4085.13080217424</v>
      </c>
      <c r="T98" s="65">
        <f t="shared" si="33"/>
        <v>511049.863351998</v>
      </c>
      <c r="U98" s="59"/>
      <c r="V98" s="61"/>
      <c r="W98" s="60"/>
    </row>
    <row r="99" s="2" customFormat="1" ht="48" outlineLevel="2" spans="1:23">
      <c r="A99" s="29">
        <v>64</v>
      </c>
      <c r="B99" s="36"/>
      <c r="C99" s="31"/>
      <c r="D99" s="32" t="s">
        <v>405</v>
      </c>
      <c r="E99" s="33" t="s">
        <v>1038</v>
      </c>
      <c r="F99" s="34" t="s">
        <v>232</v>
      </c>
      <c r="G99" s="66">
        <v>35.75</v>
      </c>
      <c r="H99" s="43" t="s">
        <v>404</v>
      </c>
      <c r="I99" s="35" t="str">
        <f>VLOOKUP(H99,'2.2基准清单—支护及桩基工程（必填）'!A:U,5,FALSE)</f>
        <v>钢筋工</v>
      </c>
      <c r="J99" s="35">
        <f>VLOOKUP(H99,'2.2基准清单—支护及桩基工程（必填）'!A:U,7,FALSE)</f>
        <v>389.423768939394</v>
      </c>
      <c r="K99" s="54" t="s">
        <v>1023</v>
      </c>
      <c r="L99" s="55">
        <f>IFERROR(VLOOKUP(K99,'2.7基准清单—主要材料（必填）'!$N:$O,2,FALSE),0)</f>
        <v>3015.3032</v>
      </c>
      <c r="M99" s="56" t="str">
        <f>VLOOKUP(H99,'2.2基准清单—支护及桩基工程（必填）'!A:U,10,FALSE)</f>
        <v>t</v>
      </c>
      <c r="N99" s="57">
        <f>VLOOKUP(H99,'2.2基准清单—支护及桩基工程（必填）'!A:U,11,FALSE)</f>
        <v>1.03</v>
      </c>
      <c r="O99" s="56">
        <f>VLOOKUP(H99,'2.2基准清单—支护及桩基工程（必填）'!A:U,13,FALSE)</f>
        <v>94.1482</v>
      </c>
      <c r="P99" s="56">
        <f>VLOOKUP(H99,'2.2基准清单—支护及桩基工程（必填）'!A:U,15,FALSE)</f>
        <v>385.3325</v>
      </c>
      <c r="Q99" s="56">
        <f t="shared" si="30"/>
        <v>116.213440340909</v>
      </c>
      <c r="R99" s="56">
        <f t="shared" si="31"/>
        <v>77.4756268939394</v>
      </c>
      <c r="S99" s="54">
        <f t="shared" si="32"/>
        <v>4168.35583217424</v>
      </c>
      <c r="T99" s="65">
        <f t="shared" si="33"/>
        <v>149018.721000229</v>
      </c>
      <c r="U99" s="59"/>
      <c r="V99" s="61"/>
      <c r="W99" s="60"/>
    </row>
    <row r="100" s="2" customFormat="1" ht="12" outlineLevel="2" spans="1:23">
      <c r="A100" s="29"/>
      <c r="B100" s="36"/>
      <c r="C100" s="31"/>
      <c r="D100" s="32"/>
      <c r="E100" s="33"/>
      <c r="F100" s="34"/>
      <c r="G100" s="35"/>
      <c r="H100" s="35" t="s">
        <v>986</v>
      </c>
      <c r="I100" s="35"/>
      <c r="J100" s="56"/>
      <c r="K100" s="54"/>
      <c r="L100" s="55"/>
      <c r="M100" s="56"/>
      <c r="N100" s="57"/>
      <c r="O100" s="56"/>
      <c r="P100" s="56"/>
      <c r="Q100" s="56"/>
      <c r="R100" s="56"/>
      <c r="S100" s="54"/>
      <c r="T100" s="65"/>
      <c r="U100" s="59"/>
      <c r="V100" s="61"/>
      <c r="W100" s="60"/>
    </row>
    <row r="101" s="3" customFormat="1" ht="25" customHeight="1" outlineLevel="1" spans="1:23">
      <c r="A101" s="14" t="s">
        <v>381</v>
      </c>
      <c r="B101" s="23"/>
      <c r="C101" s="24"/>
      <c r="D101" s="28" t="s">
        <v>60</v>
      </c>
      <c r="E101" s="26"/>
      <c r="F101" s="27"/>
      <c r="G101" s="27"/>
      <c r="H101" s="27" t="s">
        <v>986</v>
      </c>
      <c r="I101" s="53" cm="1">
        <f t="array" ref="I101">SUMPRODUCT(G102:G117,J102:J117)</f>
        <v>275489.380971619</v>
      </c>
      <c r="J101" s="53"/>
      <c r="K101" s="58" cm="1">
        <f t="array" ref="K101">SUMPRODUCT(L102:L117,N102:N117,G102:G117)</f>
        <v>1198996.51754257</v>
      </c>
      <c r="L101" s="58"/>
      <c r="M101" s="58"/>
      <c r="N101" s="58"/>
      <c r="O101" s="53" cm="1">
        <f t="array" ref="O101">SUMPRODUCT(O102:O117,G102:G117)</f>
        <v>52104.9122486</v>
      </c>
      <c r="P101" s="53" cm="1">
        <f t="array" ref="P101">SUMPRODUCT(P102:P117,G102:G117)</f>
        <v>140915.2705463</v>
      </c>
      <c r="Q101" s="53" cm="1">
        <f t="array" ref="Q101">SUMPRODUCT(Q102:Q117,G102:G117)</f>
        <v>62460.6977276878</v>
      </c>
      <c r="R101" s="53" cm="1">
        <f t="array" ref="R101">SUMPRODUCT(R102:R117,G102:G117)</f>
        <v>41640.4651517919</v>
      </c>
      <c r="S101" s="58"/>
      <c r="T101" s="27">
        <f>SUM(T102:T117)</f>
        <v>1771607.24418856</v>
      </c>
      <c r="U101" s="63"/>
      <c r="V101" s="61"/>
      <c r="W101" s="64"/>
    </row>
    <row r="102" s="2" customFormat="1" ht="72" outlineLevel="2" spans="1:23">
      <c r="A102" s="29">
        <v>65</v>
      </c>
      <c r="B102" s="36"/>
      <c r="C102" s="31"/>
      <c r="D102" s="32" t="s">
        <v>410</v>
      </c>
      <c r="E102" s="33" t="s">
        <v>1039</v>
      </c>
      <c r="F102" s="34" t="s">
        <v>136</v>
      </c>
      <c r="G102" s="35">
        <v>225.85</v>
      </c>
      <c r="H102" s="42" t="s">
        <v>409</v>
      </c>
      <c r="I102" s="35" t="str">
        <f>VLOOKUP(H102,'2.2基准清单—支护及桩基工程（必填）'!A:U,5,FALSE)</f>
        <v>混凝土工</v>
      </c>
      <c r="J102" s="35">
        <f>VLOOKUP(H102,'2.2基准清单—支护及桩基工程（必填）'!A:U,7,FALSE)</f>
        <v>44.1488571428571</v>
      </c>
      <c r="K102" s="54" t="s">
        <v>1040</v>
      </c>
      <c r="L102" s="55">
        <f>IFERROR(VLOOKUP(K102,'2.7基准清单—主要材料（必填）'!$N:$O,2,FALSE),0)</f>
        <v>398.0007</v>
      </c>
      <c r="M102" s="56" t="str">
        <f>VLOOKUP(H102,'2.2基准清单—支护及桩基工程（必填）'!A:U,10,FALSE)</f>
        <v>m3</v>
      </c>
      <c r="N102" s="57">
        <f>VLOOKUP(H102,'2.2基准清单—支护及桩基工程（必填）'!A:U,11,FALSE)</f>
        <v>1.02</v>
      </c>
      <c r="O102" s="56">
        <f>VLOOKUP(H102,'2.2基准清单—支护及桩基工程（必填）'!A:U,13,FALSE)</f>
        <v>2.425</v>
      </c>
      <c r="P102" s="56">
        <f>VLOOKUP(H102,'2.2基准清单—支护及桩基工程（必填）'!A:U,15,FALSE)</f>
        <v>17.4891</v>
      </c>
      <c r="Q102" s="56">
        <f t="shared" ref="Q102:Q115" si="34">SUM(J102,P102)*15%</f>
        <v>9.24569357142857</v>
      </c>
      <c r="R102" s="56">
        <f t="shared" ref="R102:R115" si="35">(J102+P102)*10%</f>
        <v>6.16379571428571</v>
      </c>
      <c r="S102" s="54">
        <f t="shared" ref="S102:S116" si="36">J102+L102*N102+O102+P102+Q102+R102</f>
        <v>485.433160428571</v>
      </c>
      <c r="T102" s="65">
        <f t="shared" ref="T102:T116" si="37">G102*S102</f>
        <v>109635.079282793</v>
      </c>
      <c r="U102" s="59"/>
      <c r="V102" s="61"/>
      <c r="W102" s="60"/>
    </row>
    <row r="103" s="2" customFormat="1" ht="72" outlineLevel="2" spans="1:23">
      <c r="A103" s="29">
        <v>66</v>
      </c>
      <c r="B103" s="36"/>
      <c r="C103" s="31"/>
      <c r="D103" s="32" t="s">
        <v>410</v>
      </c>
      <c r="E103" s="33" t="s">
        <v>1041</v>
      </c>
      <c r="F103" s="34" t="s">
        <v>136</v>
      </c>
      <c r="G103" s="35">
        <v>499.94</v>
      </c>
      <c r="H103" s="42" t="s">
        <v>409</v>
      </c>
      <c r="I103" s="35" t="str">
        <f>VLOOKUP(H103,'2.2基准清单—支护及桩基工程（必填）'!A:U,5,FALSE)</f>
        <v>混凝土工</v>
      </c>
      <c r="J103" s="35">
        <f>VLOOKUP(H103,'2.2基准清单—支护及桩基工程（必填）'!A:U,7,FALSE)</f>
        <v>44.1488571428571</v>
      </c>
      <c r="K103" s="54" t="s">
        <v>1025</v>
      </c>
      <c r="L103" s="55">
        <f>IFERROR(VLOOKUP(K103,'2.7基准清单—主要材料（必填）'!$N:$O,2,FALSE),0)</f>
        <v>413.996</v>
      </c>
      <c r="M103" s="56" t="str">
        <f>VLOOKUP(H103,'2.2基准清单—支护及桩基工程（必填）'!A:U,10,FALSE)</f>
        <v>m3</v>
      </c>
      <c r="N103" s="57">
        <f>VLOOKUP(H103,'2.2基准清单—支护及桩基工程（必填）'!A:U,11,FALSE)</f>
        <v>1.02</v>
      </c>
      <c r="O103" s="56">
        <f>VLOOKUP(H103,'2.2基准清单—支护及桩基工程（必填）'!A:U,13,FALSE)</f>
        <v>2.425</v>
      </c>
      <c r="P103" s="56">
        <f>VLOOKUP(H103,'2.2基准清单—支护及桩基工程（必填）'!A:U,15,FALSE)</f>
        <v>17.4891</v>
      </c>
      <c r="Q103" s="56">
        <f t="shared" si="34"/>
        <v>9.24569357142857</v>
      </c>
      <c r="R103" s="56">
        <f t="shared" si="35"/>
        <v>6.16379571428571</v>
      </c>
      <c r="S103" s="54">
        <f t="shared" si="36"/>
        <v>501.748366428571</v>
      </c>
      <c r="T103" s="65">
        <f t="shared" si="37"/>
        <v>250844.0783123</v>
      </c>
      <c r="U103" s="59"/>
      <c r="V103" s="61"/>
      <c r="W103" s="60"/>
    </row>
    <row r="104" s="2" customFormat="1" ht="72" outlineLevel="2" spans="1:23">
      <c r="A104" s="29">
        <v>67</v>
      </c>
      <c r="B104" s="36"/>
      <c r="C104" s="31"/>
      <c r="D104" s="68" t="s">
        <v>1042</v>
      </c>
      <c r="E104" s="33" t="s">
        <v>1043</v>
      </c>
      <c r="F104" s="34" t="s">
        <v>136</v>
      </c>
      <c r="G104" s="35">
        <v>142.84</v>
      </c>
      <c r="H104" s="43" t="s">
        <v>412</v>
      </c>
      <c r="I104" s="35" t="str">
        <f>VLOOKUP(H104,'2.2基准清单—支护及桩基工程（必填）'!A:U,5,FALSE)</f>
        <v>混凝土工</v>
      </c>
      <c r="J104" s="35">
        <f>VLOOKUP(H104,'2.2基准清单—支护及桩基工程（必填）'!A:U,7,FALSE)</f>
        <v>39.7339714285714</v>
      </c>
      <c r="K104" s="54" t="s">
        <v>1044</v>
      </c>
      <c r="L104" s="55">
        <f>IFERROR(VLOOKUP(K104,'2.7基准清单—主要材料（必填）'!$N:$O,2,FALSE),0)</f>
        <v>359.89425</v>
      </c>
      <c r="M104" s="56" t="str">
        <f>VLOOKUP(H104,'2.2基准清单—支护及桩基工程（必填）'!A:U,10,FALSE)</f>
        <v>m3</v>
      </c>
      <c r="N104" s="57">
        <f>VLOOKUP(H104,'2.2基准清单—支护及桩基工程（必填）'!A:U,11,FALSE)</f>
        <v>1.02</v>
      </c>
      <c r="O104" s="56">
        <f>VLOOKUP(H104,'2.2基准清单—支护及桩基工程（必填）'!A:U,13,FALSE)</f>
        <v>2.1825</v>
      </c>
      <c r="P104" s="56">
        <f>VLOOKUP(H104,'2.2基准清单—支护及桩基工程（必填）'!A:U,15,FALSE)</f>
        <v>15.74019</v>
      </c>
      <c r="Q104" s="56">
        <f t="shared" si="34"/>
        <v>8.32112421428571</v>
      </c>
      <c r="R104" s="56">
        <f t="shared" si="35"/>
        <v>5.54741614285714</v>
      </c>
      <c r="S104" s="54">
        <f t="shared" si="36"/>
        <v>438.617336785714</v>
      </c>
      <c r="T104" s="65">
        <f t="shared" si="37"/>
        <v>62652.1003864714</v>
      </c>
      <c r="U104" s="59"/>
      <c r="V104" s="61"/>
      <c r="W104" s="60"/>
    </row>
    <row r="105" s="2" customFormat="1" ht="72" outlineLevel="2" spans="1:23">
      <c r="A105" s="29">
        <v>68</v>
      </c>
      <c r="B105" s="36"/>
      <c r="C105" s="31"/>
      <c r="D105" s="68" t="s">
        <v>1042</v>
      </c>
      <c r="E105" s="33" t="s">
        <v>1045</v>
      </c>
      <c r="F105" s="34" t="s">
        <v>136</v>
      </c>
      <c r="G105" s="35">
        <v>214.26</v>
      </c>
      <c r="H105" s="43" t="s">
        <v>412</v>
      </c>
      <c r="I105" s="35" t="str">
        <f>VLOOKUP(H105,'2.2基准清单—支护及桩基工程（必填）'!A:U,5,FALSE)</f>
        <v>混凝土工</v>
      </c>
      <c r="J105" s="35">
        <f>VLOOKUP(H105,'2.2基准清单—支护及桩基工程（必填）'!A:U,7,FALSE)</f>
        <v>39.7339714285714</v>
      </c>
      <c r="K105" s="54" t="s">
        <v>1046</v>
      </c>
      <c r="L105" s="55">
        <f>IFERROR(VLOOKUP(K105,'2.7基准清单—主要材料（必填）'!$N:$O,2,FALSE),0)</f>
        <v>374.00775</v>
      </c>
      <c r="M105" s="56" t="str">
        <f>VLOOKUP(H105,'2.2基准清单—支护及桩基工程（必填）'!A:U,10,FALSE)</f>
        <v>m3</v>
      </c>
      <c r="N105" s="57">
        <f>VLOOKUP(H105,'2.2基准清单—支护及桩基工程（必填）'!A:U,11,FALSE)</f>
        <v>1.02</v>
      </c>
      <c r="O105" s="56">
        <f>VLOOKUP(H105,'2.2基准清单—支护及桩基工程（必填）'!A:U,13,FALSE)</f>
        <v>2.1825</v>
      </c>
      <c r="P105" s="56">
        <f>VLOOKUP(H105,'2.2基准清单—支护及桩基工程（必填）'!A:U,15,FALSE)</f>
        <v>15.74019</v>
      </c>
      <c r="Q105" s="56">
        <f t="shared" si="34"/>
        <v>8.32112421428571</v>
      </c>
      <c r="R105" s="56">
        <f t="shared" si="35"/>
        <v>5.54741614285714</v>
      </c>
      <c r="S105" s="54">
        <f t="shared" si="36"/>
        <v>453.013106785714</v>
      </c>
      <c r="T105" s="65">
        <f t="shared" si="37"/>
        <v>97062.5882599071</v>
      </c>
      <c r="U105" s="59"/>
      <c r="V105" s="61"/>
      <c r="W105" s="60"/>
    </row>
    <row r="106" s="2" customFormat="1" ht="72" outlineLevel="2" spans="1:23">
      <c r="A106" s="29">
        <v>69</v>
      </c>
      <c r="B106" s="36"/>
      <c r="C106" s="31"/>
      <c r="D106" s="68" t="s">
        <v>1042</v>
      </c>
      <c r="E106" s="33" t="s">
        <v>1047</v>
      </c>
      <c r="F106" s="34" t="s">
        <v>136</v>
      </c>
      <c r="G106" s="35">
        <v>93.05</v>
      </c>
      <c r="H106" s="43" t="s">
        <v>412</v>
      </c>
      <c r="I106" s="35" t="str">
        <f>VLOOKUP(H106,'2.2基准清单—支护及桩基工程（必填）'!A:U,5,FALSE)</f>
        <v>混凝土工</v>
      </c>
      <c r="J106" s="35">
        <f>VLOOKUP(H106,'2.2基准清单—支护及桩基工程（必填）'!A:U,7,FALSE)</f>
        <v>39.7339714285714</v>
      </c>
      <c r="K106" s="54" t="s">
        <v>1048</v>
      </c>
      <c r="L106" s="55">
        <f>IFERROR(VLOOKUP(K106,'2.7基准清单—主要材料（必填）'!$N:$O,2,FALSE),0)</f>
        <v>386.7099</v>
      </c>
      <c r="M106" s="56" t="str">
        <f>VLOOKUP(H106,'2.2基准清单—支护及桩基工程（必填）'!A:U,10,FALSE)</f>
        <v>m3</v>
      </c>
      <c r="N106" s="57">
        <f>VLOOKUP(H106,'2.2基准清单—支护及桩基工程（必填）'!A:U,11,FALSE)</f>
        <v>1.02</v>
      </c>
      <c r="O106" s="56">
        <f>VLOOKUP(H106,'2.2基准清单—支护及桩基工程（必填）'!A:U,13,FALSE)</f>
        <v>2.1825</v>
      </c>
      <c r="P106" s="56">
        <f>VLOOKUP(H106,'2.2基准清单—支护及桩基工程（必填）'!A:U,15,FALSE)</f>
        <v>15.74019</v>
      </c>
      <c r="Q106" s="56">
        <f t="shared" si="34"/>
        <v>8.32112421428571</v>
      </c>
      <c r="R106" s="56">
        <f t="shared" si="35"/>
        <v>5.54741614285714</v>
      </c>
      <c r="S106" s="54">
        <f t="shared" si="36"/>
        <v>465.969299785714</v>
      </c>
      <c r="T106" s="65">
        <f t="shared" si="37"/>
        <v>43358.4433450607</v>
      </c>
      <c r="U106" s="59"/>
      <c r="V106" s="61"/>
      <c r="W106" s="60"/>
    </row>
    <row r="107" s="2" customFormat="1" ht="84" outlineLevel="2" spans="1:23">
      <c r="A107" s="29">
        <v>70</v>
      </c>
      <c r="B107" s="36"/>
      <c r="C107" s="31"/>
      <c r="D107" s="68" t="s">
        <v>1042</v>
      </c>
      <c r="E107" s="33" t="s">
        <v>1049</v>
      </c>
      <c r="F107" s="34" t="s">
        <v>136</v>
      </c>
      <c r="G107" s="35">
        <v>186.11</v>
      </c>
      <c r="H107" s="43" t="s">
        <v>412</v>
      </c>
      <c r="I107" s="35" t="str">
        <f>VLOOKUP(H107,'2.2基准清单—支护及桩基工程（必填）'!A:U,5,FALSE)</f>
        <v>混凝土工</v>
      </c>
      <c r="J107" s="35">
        <f>VLOOKUP(H107,'2.2基准清单—支护及桩基工程（必填）'!A:U,7,FALSE)</f>
        <v>39.7339714285714</v>
      </c>
      <c r="K107" s="54" t="s">
        <v>1050</v>
      </c>
      <c r="L107" s="55">
        <f>IFERROR(VLOOKUP(K107,'2.7基准清单—主要材料（必填）'!$N:$O,2,FALSE),0)</f>
        <v>413.9184</v>
      </c>
      <c r="M107" s="56" t="str">
        <f>VLOOKUP(H107,'2.2基准清单—支护及桩基工程（必填）'!A:U,10,FALSE)</f>
        <v>m3</v>
      </c>
      <c r="N107" s="57">
        <f>VLOOKUP(H107,'2.2基准清单—支护及桩基工程（必填）'!A:U,11,FALSE)</f>
        <v>1.02</v>
      </c>
      <c r="O107" s="56">
        <f>VLOOKUP(H107,'2.2基准清单—支护及桩基工程（必填）'!A:U,13,FALSE)</f>
        <v>2.1825</v>
      </c>
      <c r="P107" s="56">
        <f>VLOOKUP(H107,'2.2基准清单—支护及桩基工程（必填）'!A:U,15,FALSE)</f>
        <v>15.74019</v>
      </c>
      <c r="Q107" s="56">
        <f t="shared" si="34"/>
        <v>8.32112421428571</v>
      </c>
      <c r="R107" s="56">
        <f t="shared" si="35"/>
        <v>5.54741614285714</v>
      </c>
      <c r="S107" s="54">
        <f t="shared" si="36"/>
        <v>493.721969785714</v>
      </c>
      <c r="T107" s="65">
        <f t="shared" si="37"/>
        <v>91886.5957968193</v>
      </c>
      <c r="U107" s="59"/>
      <c r="V107" s="61"/>
      <c r="W107" s="60"/>
    </row>
    <row r="108" s="2" customFormat="1" ht="48" outlineLevel="2" spans="1:23">
      <c r="A108" s="29">
        <v>71</v>
      </c>
      <c r="B108" s="36"/>
      <c r="C108" s="31"/>
      <c r="D108" s="32" t="s">
        <v>421</v>
      </c>
      <c r="E108" s="33" t="s">
        <v>1051</v>
      </c>
      <c r="F108" s="34" t="s">
        <v>232</v>
      </c>
      <c r="G108" s="66">
        <v>2.73</v>
      </c>
      <c r="H108" s="43" t="s">
        <v>420</v>
      </c>
      <c r="I108" s="35" t="str">
        <f>VLOOKUP(H108,'2.2基准清单—支护及桩基工程（必填）'!A:U,5,FALSE)</f>
        <v>钢筋工</v>
      </c>
      <c r="J108" s="35">
        <f>VLOOKUP(H108,'2.2基准清单—支护及桩基工程（必填）'!A:U,7,FALSE)</f>
        <v>725.662878787879</v>
      </c>
      <c r="K108" s="54" t="s">
        <v>1033</v>
      </c>
      <c r="L108" s="55">
        <f>IFERROR(VLOOKUP(K108,'2.7基准清单—主要材料（必填）'!$N:$O,2,FALSE),0)</f>
        <v>3112.2644</v>
      </c>
      <c r="M108" s="56" t="str">
        <f>VLOOKUP(H108,'2.2基准清单—支护及桩基工程（必填）'!A:U,10,FALSE)</f>
        <v>t</v>
      </c>
      <c r="N108" s="57">
        <f>VLOOKUP(H108,'2.2基准清单—支护及桩基工程（必填）'!A:U,11,FALSE)</f>
        <v>1.025</v>
      </c>
      <c r="O108" s="56">
        <f>VLOOKUP(H108,'2.2基准清单—支护及桩基工程（必填）'!A:U,13,FALSE)</f>
        <v>12.5712</v>
      </c>
      <c r="P108" s="56">
        <f>VLOOKUP(H108,'2.2基准清单—支护及桩基工程（必填）'!A:U,15,FALSE)</f>
        <v>73.7006</v>
      </c>
      <c r="Q108" s="56">
        <f t="shared" si="34"/>
        <v>119.904521818182</v>
      </c>
      <c r="R108" s="56">
        <f t="shared" si="35"/>
        <v>79.9363478787879</v>
      </c>
      <c r="S108" s="54">
        <f t="shared" si="36"/>
        <v>4201.84655848485</v>
      </c>
      <c r="T108" s="65">
        <f t="shared" si="37"/>
        <v>11471.0411046636</v>
      </c>
      <c r="U108" s="59"/>
      <c r="V108" s="61"/>
      <c r="W108" s="60"/>
    </row>
    <row r="109" s="2" customFormat="1" ht="48" outlineLevel="2" spans="1:23">
      <c r="A109" s="29">
        <v>72</v>
      </c>
      <c r="B109" s="36"/>
      <c r="C109" s="31"/>
      <c r="D109" s="32" t="s">
        <v>425</v>
      </c>
      <c r="E109" s="33" t="s">
        <v>1052</v>
      </c>
      <c r="F109" s="34" t="s">
        <v>232</v>
      </c>
      <c r="G109" s="66">
        <v>1.58</v>
      </c>
      <c r="H109" s="43" t="s">
        <v>424</v>
      </c>
      <c r="I109" s="35" t="str">
        <f>VLOOKUP(H109,'2.2基准清单—支护及桩基工程（必填）'!A:U,5,FALSE)</f>
        <v>钢筋工</v>
      </c>
      <c r="J109" s="35">
        <f>VLOOKUP(H109,'2.2基准清单—支护及桩基工程（必填）'!A:U,7,FALSE)</f>
        <v>725.662878787879</v>
      </c>
      <c r="K109" s="54" t="s">
        <v>1035</v>
      </c>
      <c r="L109" s="55">
        <f>IFERROR(VLOOKUP(K109,'2.7基准清单—主要材料（必填）'!$N:$O,2,FALSE),0)</f>
        <v>3015.3032</v>
      </c>
      <c r="M109" s="56" t="str">
        <f>VLOOKUP(H109,'2.2基准清单—支护及桩基工程（必填）'!A:U,10,FALSE)</f>
        <v>t</v>
      </c>
      <c r="N109" s="57">
        <f>VLOOKUP(H109,'2.2基准清单—支护及桩基工程（必填）'!A:U,11,FALSE)</f>
        <v>1.025</v>
      </c>
      <c r="O109" s="56">
        <f>VLOOKUP(H109,'2.2基准清单—支护及桩基工程（必填）'!A:U,13,FALSE)</f>
        <v>16.0632</v>
      </c>
      <c r="P109" s="56">
        <f>VLOOKUP(H109,'2.2基准清单—支护及桩基工程（必填）'!A:U,15,FALSE)</f>
        <v>50.7213</v>
      </c>
      <c r="Q109" s="56">
        <f t="shared" si="34"/>
        <v>116.457626818182</v>
      </c>
      <c r="R109" s="56">
        <f t="shared" si="35"/>
        <v>77.6384178787879</v>
      </c>
      <c r="S109" s="54">
        <f t="shared" si="36"/>
        <v>4077.22920348485</v>
      </c>
      <c r="T109" s="65">
        <f t="shared" si="37"/>
        <v>6442.02214150606</v>
      </c>
      <c r="U109" s="59"/>
      <c r="V109" s="61"/>
      <c r="W109" s="60"/>
    </row>
    <row r="110" s="2" customFormat="1" ht="60" outlineLevel="2" spans="1:23">
      <c r="A110" s="29">
        <v>73</v>
      </c>
      <c r="B110" s="36"/>
      <c r="C110" s="31"/>
      <c r="D110" s="32" t="s">
        <v>429</v>
      </c>
      <c r="E110" s="33" t="s">
        <v>1053</v>
      </c>
      <c r="F110" s="34" t="s">
        <v>232</v>
      </c>
      <c r="G110" s="66">
        <v>10.22</v>
      </c>
      <c r="H110" s="43" t="s">
        <v>428</v>
      </c>
      <c r="I110" s="35" t="str">
        <f>VLOOKUP(H110,'2.2基准清单—支护及桩基工程（必填）'!A:U,5,FALSE)</f>
        <v>钢筋工</v>
      </c>
      <c r="J110" s="35">
        <f>VLOOKUP(H110,'2.2基准清单—支护及桩基工程（必填）'!A:U,7,FALSE)</f>
        <v>725.662878787879</v>
      </c>
      <c r="K110" s="54" t="s">
        <v>1019</v>
      </c>
      <c r="L110" s="55">
        <f>IFERROR(VLOOKUP(K110,'2.7基准清单—主要材料（必填）'!$N:$O,2,FALSE),0)</f>
        <v>3102.7584</v>
      </c>
      <c r="M110" s="56" t="str">
        <f>VLOOKUP(H110,'2.2基准清单—支护及桩基工程（必填）'!A:U,10,FALSE)</f>
        <v>t</v>
      </c>
      <c r="N110" s="57">
        <f>VLOOKUP(H110,'2.2基准清单—支护及桩基工程（必填）'!A:U,11,FALSE)</f>
        <v>1.035</v>
      </c>
      <c r="O110" s="56">
        <f>VLOOKUP(H110,'2.2基准清单—支护及桩基工程（必填）'!A:U,13,FALSE)</f>
        <v>10.6506</v>
      </c>
      <c r="P110" s="56">
        <f>VLOOKUP(H110,'2.2基准清单—支护及桩基工程（必填）'!A:U,15,FALSE)</f>
        <v>75.854</v>
      </c>
      <c r="Q110" s="56">
        <f t="shared" si="34"/>
        <v>120.227531818182</v>
      </c>
      <c r="R110" s="56">
        <f t="shared" si="35"/>
        <v>80.1516878787879</v>
      </c>
      <c r="S110" s="54">
        <f t="shared" si="36"/>
        <v>4223.90164248485</v>
      </c>
      <c r="T110" s="65">
        <f t="shared" si="37"/>
        <v>43168.2747861952</v>
      </c>
      <c r="U110" s="59"/>
      <c r="V110" s="61"/>
      <c r="W110" s="60"/>
    </row>
    <row r="111" s="2" customFormat="1" ht="60" outlineLevel="2" spans="1:23">
      <c r="A111" s="29">
        <v>74</v>
      </c>
      <c r="B111" s="36"/>
      <c r="C111" s="31"/>
      <c r="D111" s="32" t="s">
        <v>433</v>
      </c>
      <c r="E111" s="33" t="s">
        <v>1054</v>
      </c>
      <c r="F111" s="34" t="s">
        <v>232</v>
      </c>
      <c r="G111" s="66">
        <v>122.553</v>
      </c>
      <c r="H111" s="43" t="s">
        <v>432</v>
      </c>
      <c r="I111" s="35" t="str">
        <f>VLOOKUP(H111,'2.2基准清单—支护及桩基工程（必填）'!A:U,5,FALSE)</f>
        <v>钢筋工</v>
      </c>
      <c r="J111" s="35">
        <f>VLOOKUP(H111,'2.2基准清单—支护及桩基工程（必填）'!A:U,7,FALSE)</f>
        <v>725.662878787879</v>
      </c>
      <c r="K111" s="54" t="s">
        <v>1021</v>
      </c>
      <c r="L111" s="55">
        <f>IFERROR(VLOOKUP(K111,'2.7基准清单—主要材料（必填）'!$N:$O,2,FALSE),0)</f>
        <v>2934.5022</v>
      </c>
      <c r="M111" s="56" t="str">
        <f>VLOOKUP(H111,'2.2基准清单—支护及桩基工程（必填）'!A:U,10,FALSE)</f>
        <v>t</v>
      </c>
      <c r="N111" s="57">
        <f>VLOOKUP(H111,'2.2基准清单—支护及桩基工程（必填）'!A:U,11,FALSE)</f>
        <v>1.035</v>
      </c>
      <c r="O111" s="56">
        <f>VLOOKUP(H111,'2.2基准清单—支护及桩基工程（必填）'!A:U,13,FALSE)</f>
        <v>16.2766</v>
      </c>
      <c r="P111" s="56">
        <f>VLOOKUP(H111,'2.2基准清单—支护及桩基工程（必填）'!A:U,15,FALSE)</f>
        <v>51.9532</v>
      </c>
      <c r="Q111" s="56">
        <f t="shared" si="34"/>
        <v>116.642411818182</v>
      </c>
      <c r="R111" s="56">
        <f t="shared" si="35"/>
        <v>77.7616078787879</v>
      </c>
      <c r="S111" s="54">
        <f t="shared" si="36"/>
        <v>4025.50647548485</v>
      </c>
      <c r="T111" s="65">
        <f t="shared" si="37"/>
        <v>493337.895090095</v>
      </c>
      <c r="U111" s="59"/>
      <c r="V111" s="61"/>
      <c r="W111" s="60"/>
    </row>
    <row r="112" s="2" customFormat="1" ht="48" outlineLevel="2" spans="1:23">
      <c r="A112" s="29">
        <v>75</v>
      </c>
      <c r="B112" s="36"/>
      <c r="C112" s="31"/>
      <c r="D112" s="32" t="s">
        <v>437</v>
      </c>
      <c r="E112" s="33" t="s">
        <v>1055</v>
      </c>
      <c r="F112" s="34" t="s">
        <v>232</v>
      </c>
      <c r="G112" s="66">
        <v>13.617</v>
      </c>
      <c r="H112" s="43" t="s">
        <v>436</v>
      </c>
      <c r="I112" s="35" t="str">
        <f>VLOOKUP(H112,'2.2基准清单—支护及桩基工程（必填）'!A:U,5,FALSE)</f>
        <v>钢筋工</v>
      </c>
      <c r="J112" s="35">
        <f>VLOOKUP(H112,'2.2基准清单—支护及桩基工程（必填）'!A:U,7,FALSE)</f>
        <v>725.662878787879</v>
      </c>
      <c r="K112" s="54" t="s">
        <v>1023</v>
      </c>
      <c r="L112" s="55">
        <f>IFERROR(VLOOKUP(K112,'2.7基准清单—主要材料（必填）'!$N:$O,2,FALSE),0)</f>
        <v>3015.3032</v>
      </c>
      <c r="M112" s="56" t="str">
        <f>VLOOKUP(H112,'2.2基准清单—支护及桩基工程（必填）'!A:U,10,FALSE)</f>
        <v>t</v>
      </c>
      <c r="N112" s="57">
        <f>VLOOKUP(H112,'2.2基准清单—支护及桩基工程（必填）'!A:U,11,FALSE)</f>
        <v>1.035</v>
      </c>
      <c r="O112" s="56">
        <f>VLOOKUP(H112,'2.2基准清单—支护及桩基工程（必填）'!A:U,13,FALSE)</f>
        <v>16.6064</v>
      </c>
      <c r="P112" s="56">
        <f>VLOOKUP(H112,'2.2基准清单—支护及桩基工程（必填）'!A:U,15,FALSE)</f>
        <v>50.7019</v>
      </c>
      <c r="Q112" s="56">
        <f t="shared" si="34"/>
        <v>116.454716818182</v>
      </c>
      <c r="R112" s="56">
        <f t="shared" si="35"/>
        <v>77.6364778787879</v>
      </c>
      <c r="S112" s="54">
        <f t="shared" si="36"/>
        <v>4107.90118548485</v>
      </c>
      <c r="T112" s="65">
        <f t="shared" si="37"/>
        <v>55937.2904427472</v>
      </c>
      <c r="U112" s="59"/>
      <c r="V112" s="61"/>
      <c r="W112" s="60"/>
    </row>
    <row r="113" s="2" customFormat="1" ht="60" outlineLevel="2" spans="1:23">
      <c r="A113" s="29">
        <v>76</v>
      </c>
      <c r="B113" s="36"/>
      <c r="C113" s="31"/>
      <c r="D113" s="32" t="s">
        <v>441</v>
      </c>
      <c r="E113" s="33" t="s">
        <v>1056</v>
      </c>
      <c r="F113" s="34" t="s">
        <v>136</v>
      </c>
      <c r="G113" s="35">
        <v>166.26</v>
      </c>
      <c r="H113" s="43" t="s">
        <v>440</v>
      </c>
      <c r="I113" s="35" t="str">
        <f>VLOOKUP(H113,'2.2基准清单—支护及桩基工程（必填）'!A:U,5,FALSE)</f>
        <v>机械工</v>
      </c>
      <c r="J113" s="35">
        <f>VLOOKUP(H113,'2.2基准清单—支护及桩基工程（必填）'!A:U,7,FALSE)</f>
        <v>183.973263157895</v>
      </c>
      <c r="K113" s="54" t="s">
        <v>75</v>
      </c>
      <c r="L113" s="55">
        <f>IFERROR(VLOOKUP(K113,'2.7基准清单—主要材料（必填）'!$N:$O,2,FALSE),0)</f>
        <v>0</v>
      </c>
      <c r="M113" s="56" t="str">
        <f>VLOOKUP(H113,'2.2基准清单—支护及桩基工程（必填）'!A:U,10,FALSE)</f>
        <v>——</v>
      </c>
      <c r="N113" s="57">
        <f>VLOOKUP(H113,'2.2基准清单—支护及桩基工程（必填）'!A:U,11,FALSE)</f>
        <v>0</v>
      </c>
      <c r="O113" s="56">
        <f>VLOOKUP(H113,'2.2基准清单—支护及桩基工程（必填）'!A:U,13,FALSE)</f>
        <v>0</v>
      </c>
      <c r="P113" s="56">
        <f>VLOOKUP(H113,'2.2基准清单—支护及桩基工程（必填）'!A:U,15,FALSE)</f>
        <v>93.6632</v>
      </c>
      <c r="Q113" s="56">
        <f t="shared" si="34"/>
        <v>41.6454694736842</v>
      </c>
      <c r="R113" s="56">
        <f t="shared" si="35"/>
        <v>27.7636463157895</v>
      </c>
      <c r="S113" s="54">
        <f t="shared" si="36"/>
        <v>347.045578947369</v>
      </c>
      <c r="T113" s="65">
        <f t="shared" si="37"/>
        <v>57699.7979557895</v>
      </c>
      <c r="U113" s="59"/>
      <c r="V113" s="61"/>
      <c r="W113" s="60"/>
    </row>
    <row r="114" s="2" customFormat="1" ht="72" outlineLevel="2" spans="1:23">
      <c r="A114" s="29">
        <v>77</v>
      </c>
      <c r="B114" s="36"/>
      <c r="C114" s="31"/>
      <c r="D114" s="32" t="s">
        <v>444</v>
      </c>
      <c r="E114" s="33" t="s">
        <v>1057</v>
      </c>
      <c r="F114" s="34" t="s">
        <v>136</v>
      </c>
      <c r="G114" s="66">
        <v>277.1</v>
      </c>
      <c r="H114" s="43" t="s">
        <v>443</v>
      </c>
      <c r="I114" s="35" t="str">
        <f>VLOOKUP(H114,'2.2基准清单—支护及桩基工程（必填）'!A:U,5,FALSE)</f>
        <v>机械工</v>
      </c>
      <c r="J114" s="35">
        <f>VLOOKUP(H114,'2.2基准清单—支护及桩基工程（必填）'!A:U,7,FALSE)</f>
        <v>107.516842105263</v>
      </c>
      <c r="K114" s="54" t="s">
        <v>75</v>
      </c>
      <c r="L114" s="55">
        <f>IFERROR(VLOOKUP(K114,'2.7基准清单—主要材料（必填）'!$N:$O,2,FALSE),0)</f>
        <v>0</v>
      </c>
      <c r="M114" s="56" t="str">
        <f>VLOOKUP(H114,'2.2基准清单—支护及桩基工程（必填）'!A:U,10,FALSE)</f>
        <v>——</v>
      </c>
      <c r="N114" s="57">
        <f>VLOOKUP(H114,'2.2基准清单—支护及桩基工程（必填）'!A:U,11,FALSE)</f>
        <v>0</v>
      </c>
      <c r="O114" s="56">
        <f>VLOOKUP(H114,'2.2基准清单—支护及桩基工程（必填）'!A:U,13,FALSE)</f>
        <v>111.744</v>
      </c>
      <c r="P114" s="56">
        <f>VLOOKUP(H114,'2.2基准清单—支护及桩基工程（必填）'!A:U,15,FALSE)</f>
        <v>141.232</v>
      </c>
      <c r="Q114" s="56">
        <f t="shared" si="34"/>
        <v>37.3123263157894</v>
      </c>
      <c r="R114" s="56">
        <f t="shared" si="35"/>
        <v>24.8748842105263</v>
      </c>
      <c r="S114" s="54">
        <f t="shared" si="36"/>
        <v>422.680052631579</v>
      </c>
      <c r="T114" s="65">
        <f t="shared" si="37"/>
        <v>117124.64258421</v>
      </c>
      <c r="U114" s="59"/>
      <c r="V114" s="61"/>
      <c r="W114" s="60"/>
    </row>
    <row r="115" s="2" customFormat="1" ht="120" outlineLevel="2" spans="1:23">
      <c r="A115" s="29">
        <v>78</v>
      </c>
      <c r="B115" s="36"/>
      <c r="C115" s="31"/>
      <c r="D115" s="32" t="s">
        <v>447</v>
      </c>
      <c r="E115" s="33" t="s">
        <v>1058</v>
      </c>
      <c r="F115" s="34" t="s">
        <v>232</v>
      </c>
      <c r="G115" s="66">
        <v>110.84</v>
      </c>
      <c r="H115" s="43" t="s">
        <v>446</v>
      </c>
      <c r="I115" s="35" t="str">
        <f>VLOOKUP(H115,'2.2基准清单—支护及桩基工程（必填）'!A:U,5,FALSE)</f>
        <v>起重工</v>
      </c>
      <c r="J115" s="35">
        <f>VLOOKUP(H115,'2.2基准清单—支护及桩基工程（必填）'!A:U,7,FALSE)</f>
        <v>436.915714285714</v>
      </c>
      <c r="K115" s="54" t="s">
        <v>994</v>
      </c>
      <c r="L115" s="55">
        <f>IFERROR(VLOOKUP(K115,'2.7基准清单—主要材料（必填）'!$N:$O,2,FALSE),0)</f>
        <v>3164.0042</v>
      </c>
      <c r="M115" s="56" t="str">
        <f>VLOOKUP(H115,'2.2基准清单—支护及桩基工程（必填）'!A:U,10,FALSE)</f>
        <v>t</v>
      </c>
      <c r="N115" s="57">
        <f>VLOOKUP(H115,'2.2基准清单—支护及桩基工程（必填）'!A:U,11,FALSE)</f>
        <v>0.675</v>
      </c>
      <c r="O115" s="56">
        <f>VLOOKUP(H115,'2.2基准清单—支护及桩基工程（必填）'!A:U,13,FALSE)</f>
        <v>140.7664</v>
      </c>
      <c r="P115" s="56">
        <f>VLOOKUP(H115,'2.2基准清单—支护及桩基工程（必填）'!A:U,15,FALSE)</f>
        <v>499.6858</v>
      </c>
      <c r="Q115" s="56">
        <f t="shared" si="34"/>
        <v>140.490227142857</v>
      </c>
      <c r="R115" s="56">
        <f t="shared" si="35"/>
        <v>93.6601514285714</v>
      </c>
      <c r="S115" s="54">
        <f t="shared" si="36"/>
        <v>3447.22112785714</v>
      </c>
      <c r="T115" s="65">
        <f t="shared" si="37"/>
        <v>382089.989811686</v>
      </c>
      <c r="U115" s="59"/>
      <c r="V115" s="61"/>
      <c r="W115" s="60"/>
    </row>
    <row r="116" s="2" customFormat="1" ht="84" outlineLevel="2" spans="1:23">
      <c r="A116" s="29">
        <v>79</v>
      </c>
      <c r="B116" s="36"/>
      <c r="C116" s="31"/>
      <c r="D116" s="32" t="s">
        <v>1059</v>
      </c>
      <c r="E116" s="33" t="s">
        <v>1060</v>
      </c>
      <c r="F116" s="34" t="s">
        <v>232</v>
      </c>
      <c r="G116" s="66">
        <v>-87.072</v>
      </c>
      <c r="H116" s="43" t="s">
        <v>986</v>
      </c>
      <c r="I116" s="35"/>
      <c r="J116" s="56"/>
      <c r="K116" s="54" t="s">
        <v>1021</v>
      </c>
      <c r="L116" s="55">
        <f>IFERROR(VLOOKUP(K116,'2.7基准清单—主要材料（必填）'!$N:$O,2,FALSE),0)</f>
        <v>2934.5022</v>
      </c>
      <c r="M116" s="56" t="s">
        <v>232</v>
      </c>
      <c r="N116" s="57">
        <v>0.2</v>
      </c>
      <c r="O116" s="56"/>
      <c r="P116" s="56"/>
      <c r="Q116" s="56"/>
      <c r="R116" s="56"/>
      <c r="S116" s="54">
        <f t="shared" si="36"/>
        <v>586.90044</v>
      </c>
      <c r="T116" s="65">
        <f t="shared" si="37"/>
        <v>-51102.59511168</v>
      </c>
      <c r="U116" s="59"/>
      <c r="V116" s="61"/>
      <c r="W116" s="60"/>
    </row>
    <row r="117" s="2" customFormat="1" ht="12" outlineLevel="2" spans="1:23">
      <c r="A117" s="29"/>
      <c r="B117" s="36"/>
      <c r="C117" s="31"/>
      <c r="D117" s="32"/>
      <c r="E117" s="33"/>
      <c r="F117" s="34"/>
      <c r="G117" s="35"/>
      <c r="H117" s="35" t="s">
        <v>986</v>
      </c>
      <c r="I117" s="35"/>
      <c r="J117" s="56"/>
      <c r="K117" s="54"/>
      <c r="L117" s="55"/>
      <c r="M117" s="56"/>
      <c r="N117" s="57"/>
      <c r="O117" s="56"/>
      <c r="P117" s="56"/>
      <c r="Q117" s="56"/>
      <c r="R117" s="56"/>
      <c r="S117" s="54"/>
      <c r="T117" s="65"/>
      <c r="U117" s="59"/>
      <c r="V117" s="61"/>
      <c r="W117" s="60"/>
    </row>
    <row r="118" s="3" customFormat="1" ht="25" customHeight="1" outlineLevel="1" spans="1:23">
      <c r="A118" s="14" t="s">
        <v>408</v>
      </c>
      <c r="B118" s="23"/>
      <c r="C118" s="24"/>
      <c r="D118" s="28" t="s">
        <v>63</v>
      </c>
      <c r="E118" s="26"/>
      <c r="F118" s="27"/>
      <c r="G118" s="27"/>
      <c r="H118" s="27" t="s">
        <v>986</v>
      </c>
      <c r="I118" s="53" cm="1">
        <f t="array" ref="I118">SUMPRODUCT(G119:G138,J119:J138)</f>
        <v>862830.351171903</v>
      </c>
      <c r="J118" s="53"/>
      <c r="K118" s="58" cm="1">
        <f t="array" ref="K118">SUMPRODUCT(L119:L138,N119:N138,G119:G138)</f>
        <v>1500654.97671707</v>
      </c>
      <c r="L118" s="58"/>
      <c r="M118" s="58"/>
      <c r="N118" s="58"/>
      <c r="O118" s="53" cm="1">
        <f t="array" ref="O118">SUMPRODUCT(O119:O138,G119:G138)</f>
        <v>161099.1216778</v>
      </c>
      <c r="P118" s="53" cm="1">
        <f t="array" ref="P118">SUMPRODUCT(P119:P138,G119:G138)</f>
        <v>783711.992663</v>
      </c>
      <c r="Q118" s="53" cm="1">
        <f t="array" ref="Q118">SUMPRODUCT(Q119:Q138,G119:G138)</f>
        <v>247454.42002534</v>
      </c>
      <c r="R118" s="53" cm="1">
        <f t="array" ref="R118">SUMPRODUCT(R119:R138,G119:G138)</f>
        <v>164969.613350227</v>
      </c>
      <c r="S118" s="58"/>
      <c r="T118" s="27">
        <f>SUM(T119:T138)</f>
        <v>3721373.87973034</v>
      </c>
      <c r="U118" s="63"/>
      <c r="V118" s="61"/>
      <c r="W118" s="64"/>
    </row>
    <row r="119" s="2" customFormat="1" ht="60" outlineLevel="2" spans="1:23">
      <c r="A119" s="69">
        <v>80</v>
      </c>
      <c r="B119" s="36"/>
      <c r="C119" s="31"/>
      <c r="D119" s="32" t="s">
        <v>451</v>
      </c>
      <c r="E119" s="33" t="s">
        <v>1061</v>
      </c>
      <c r="F119" s="34" t="s">
        <v>232</v>
      </c>
      <c r="G119" s="35">
        <v>25.17</v>
      </c>
      <c r="H119" s="42" t="s">
        <v>450</v>
      </c>
      <c r="I119" s="35" t="str">
        <f>VLOOKUP(H119,'2.2基准清单—支护及桩基工程（必填）'!A:U,5,FALSE)</f>
        <v>钢筋工</v>
      </c>
      <c r="J119" s="35">
        <f>VLOOKUP(H119,'2.2基准清单—支护及桩基工程（必填）'!A:U,7,FALSE)</f>
        <v>653.096590909091</v>
      </c>
      <c r="K119" s="54" t="s">
        <v>1019</v>
      </c>
      <c r="L119" s="55">
        <f>IFERROR(VLOOKUP(K119,'2.7基准清单—主要材料（必填）'!$N:$O,2,FALSE),0)</f>
        <v>3102.7584</v>
      </c>
      <c r="M119" s="56" t="str">
        <f>VLOOKUP(H119,'2.2基准清单—支护及桩基工程（必填）'!A:U,10,FALSE)</f>
        <v>t</v>
      </c>
      <c r="N119" s="57">
        <f>VLOOKUP(H119,'2.2基准清单—支护及桩基工程（必填）'!A:U,11,FALSE)</f>
        <v>1.02</v>
      </c>
      <c r="O119" s="56">
        <f>VLOOKUP(H119,'2.2基准清单—支护及桩基工程（必填）'!A:U,13,FALSE)</f>
        <v>0</v>
      </c>
      <c r="P119" s="56">
        <f>VLOOKUP(H119,'2.2基准清单—支护及桩基工程（必填）'!A:U,15,FALSE)</f>
        <v>45.6482</v>
      </c>
      <c r="Q119" s="56">
        <f>SUM(J119,P119)*15%</f>
        <v>104.811718636364</v>
      </c>
      <c r="R119" s="56">
        <f>(J119+P119)*10%</f>
        <v>69.8744790909091</v>
      </c>
      <c r="S119" s="54">
        <f>J119+L119*N119+O119+P119+Q119+R119</f>
        <v>4038.24455663636</v>
      </c>
      <c r="T119" s="65">
        <f>G119*S119</f>
        <v>101642.615490537</v>
      </c>
      <c r="U119" s="59"/>
      <c r="V119" s="61"/>
      <c r="W119" s="60"/>
    </row>
    <row r="120" s="2" customFormat="1" ht="60" outlineLevel="2" spans="1:23">
      <c r="A120" s="69">
        <v>81</v>
      </c>
      <c r="B120" s="36"/>
      <c r="C120" s="31"/>
      <c r="D120" s="32" t="s">
        <v>451</v>
      </c>
      <c r="E120" s="33" t="s">
        <v>1062</v>
      </c>
      <c r="F120" s="34" t="s">
        <v>232</v>
      </c>
      <c r="G120" s="35">
        <v>53.17</v>
      </c>
      <c r="H120" s="43" t="s">
        <v>450</v>
      </c>
      <c r="I120" s="35" t="str">
        <f>VLOOKUP(H120,'2.2基准清单—支护及桩基工程（必填）'!A:U,5,FALSE)</f>
        <v>钢筋工</v>
      </c>
      <c r="J120" s="35">
        <f>VLOOKUP(H120,'2.2基准清单—支护及桩基工程（必填）'!A:U,7,FALSE)</f>
        <v>653.096590909091</v>
      </c>
      <c r="K120" s="54" t="s">
        <v>1021</v>
      </c>
      <c r="L120" s="55">
        <f>IFERROR(VLOOKUP(K120,'2.7基准清单—主要材料（必填）'!$N:$O,2,FALSE),0)</f>
        <v>2934.5022</v>
      </c>
      <c r="M120" s="56" t="str">
        <f>VLOOKUP(H120,'2.2基准清单—支护及桩基工程（必填）'!A:U,10,FALSE)</f>
        <v>t</v>
      </c>
      <c r="N120" s="57">
        <f>VLOOKUP(H120,'2.2基准清单—支护及桩基工程（必填）'!A:U,11,FALSE)</f>
        <v>1.02</v>
      </c>
      <c r="O120" s="56">
        <f>VLOOKUP(H120,'2.2基准清单—支护及桩基工程（必填）'!A:U,13,FALSE)</f>
        <v>0</v>
      </c>
      <c r="P120" s="56">
        <f>VLOOKUP(H120,'2.2基准清单—支护及桩基工程（必填）'!A:U,15,FALSE)</f>
        <v>45.6482</v>
      </c>
      <c r="Q120" s="56">
        <v>113.709</v>
      </c>
      <c r="R120" s="56">
        <v>75.806</v>
      </c>
      <c r="S120" s="54">
        <f t="shared" ref="S120:S125" si="38">J120+L120*N120+O120+P120+Q120+R120</f>
        <v>3881.45203490909</v>
      </c>
      <c r="T120" s="65">
        <f t="shared" ref="T120:T125" si="39">G120*S120</f>
        <v>206376.804696116</v>
      </c>
      <c r="U120" s="59"/>
      <c r="V120" s="61"/>
      <c r="W120" s="60"/>
    </row>
    <row r="121" s="2" customFormat="1" ht="60" outlineLevel="2" spans="1:23">
      <c r="A121" s="69">
        <v>82</v>
      </c>
      <c r="B121" s="36"/>
      <c r="C121" s="31"/>
      <c r="D121" s="32" t="s">
        <v>459</v>
      </c>
      <c r="E121" s="33" t="s">
        <v>460</v>
      </c>
      <c r="F121" s="34" t="s">
        <v>376</v>
      </c>
      <c r="G121" s="35">
        <v>5435</v>
      </c>
      <c r="H121" s="43" t="s">
        <v>458</v>
      </c>
      <c r="I121" s="35" t="str">
        <f>VLOOKUP(H121,'2.2基准清单—支护及桩基工程（必填）'!A:U,5,FALSE)</f>
        <v>钢筋工</v>
      </c>
      <c r="J121" s="35">
        <f>VLOOKUP(H121,'2.2基准清单—支护及桩基工程（必填）'!A:U,7,FALSE)</f>
        <v>12.685321969697</v>
      </c>
      <c r="K121" s="54" t="s">
        <v>1021</v>
      </c>
      <c r="L121" s="55">
        <f>IFERROR(VLOOKUP(K121,'2.7基准清单—主要材料（必填）'!$N:$O,2,FALSE),0)</f>
        <v>2934.5022</v>
      </c>
      <c r="M121" s="56" t="str">
        <f>VLOOKUP(H121,'2.2基准清单—支护及桩基工程（必填）'!A:U,10,FALSE)</f>
        <v>kg</v>
      </c>
      <c r="N121" s="57">
        <f>VLOOKUP(H121,'2.2基准清单—支护及桩基工程（必填）'!A:U,11,FALSE)</f>
        <v>0.0088</v>
      </c>
      <c r="O121" s="56">
        <f>VLOOKUP(H121,'2.2基准清单—支护及桩基工程（必填）'!A:U,13,FALSE)</f>
        <v>0</v>
      </c>
      <c r="P121" s="56">
        <f>VLOOKUP(H121,'2.2基准清单—支护及桩基工程（必填）'!A:U,15,FALSE)</f>
        <v>0.8245</v>
      </c>
      <c r="Q121" s="56">
        <f t="shared" ref="Q121:Q125" si="40">SUM(J121,P121)*15%</f>
        <v>2.02647329545455</v>
      </c>
      <c r="R121" s="56">
        <f t="shared" ref="R121:R125" si="41">(J121+P121)*10%</f>
        <v>1.3509821969697</v>
      </c>
      <c r="S121" s="54">
        <f t="shared" si="38"/>
        <v>42.7108968221213</v>
      </c>
      <c r="T121" s="65">
        <f t="shared" si="39"/>
        <v>232133.724228229</v>
      </c>
      <c r="U121" s="59"/>
      <c r="V121" s="61"/>
      <c r="W121" s="60"/>
    </row>
    <row r="122" s="2" customFormat="1" ht="60" outlineLevel="2" spans="1:23">
      <c r="A122" s="69">
        <v>83</v>
      </c>
      <c r="B122" s="36"/>
      <c r="C122" s="31"/>
      <c r="D122" s="32" t="s">
        <v>462</v>
      </c>
      <c r="E122" s="33" t="s">
        <v>463</v>
      </c>
      <c r="F122" s="34" t="s">
        <v>376</v>
      </c>
      <c r="G122" s="35">
        <v>325</v>
      </c>
      <c r="H122" s="43" t="s">
        <v>461</v>
      </c>
      <c r="I122" s="35" t="str">
        <f>VLOOKUP(H122,'2.2基准清单—支护及桩基工程（必填）'!A:U,5,FALSE)</f>
        <v>钢筋工</v>
      </c>
      <c r="J122" s="35">
        <f>VLOOKUP(H122,'2.2基准清单—支护及桩基工程（必填）'!A:U,7,FALSE)</f>
        <v>20.1348484848485</v>
      </c>
      <c r="K122" s="54" t="s">
        <v>1021</v>
      </c>
      <c r="L122" s="55">
        <f>IFERROR(VLOOKUP(K122,'2.7基准清单—主要材料（必填）'!$N:$O,2,FALSE),0)</f>
        <v>2934.5022</v>
      </c>
      <c r="M122" s="56" t="str">
        <f>VLOOKUP(H122,'2.2基准清单—支护及桩基工程（必填）'!A:U,10,FALSE)</f>
        <v>kg</v>
      </c>
      <c r="N122" s="57">
        <f>VLOOKUP(H122,'2.2基准清单—支护及桩基工程（必填）'!A:U,11,FALSE)</f>
        <v>0.025</v>
      </c>
      <c r="O122" s="56">
        <f>VLOOKUP(H122,'2.2基准清单—支护及桩基工程（必填）'!A:U,13,FALSE)</f>
        <v>0</v>
      </c>
      <c r="P122" s="56">
        <f>VLOOKUP(H122,'2.2基准清单—支护及桩基工程（必填）'!A:U,15,FALSE)</f>
        <v>1.1931</v>
      </c>
      <c r="Q122" s="56">
        <f t="shared" si="40"/>
        <v>3.19919227272727</v>
      </c>
      <c r="R122" s="56">
        <f t="shared" si="41"/>
        <v>2.13279484848485</v>
      </c>
      <c r="S122" s="54">
        <f t="shared" si="38"/>
        <v>100.022490606061</v>
      </c>
      <c r="T122" s="65">
        <f t="shared" si="39"/>
        <v>32507.3094469697</v>
      </c>
      <c r="U122" s="59"/>
      <c r="V122" s="61"/>
      <c r="W122" s="60"/>
    </row>
    <row r="123" s="2" customFormat="1" ht="72" outlineLevel="2" spans="1:23">
      <c r="A123" s="69">
        <v>84</v>
      </c>
      <c r="B123" s="36"/>
      <c r="C123" s="31"/>
      <c r="D123" s="32" t="s">
        <v>465</v>
      </c>
      <c r="E123" s="33" t="s">
        <v>1063</v>
      </c>
      <c r="F123" s="34" t="s">
        <v>264</v>
      </c>
      <c r="G123" s="35">
        <v>1489.599</v>
      </c>
      <c r="H123" s="43" t="s">
        <v>464</v>
      </c>
      <c r="I123" s="35" t="str">
        <f>VLOOKUP(H123,'2.2基准清单—支护及桩基工程（必填）'!A:U,5,FALSE)</f>
        <v>机械工</v>
      </c>
      <c r="J123" s="35">
        <f>VLOOKUP(H123,'2.2基准清单—支护及桩基工程（必填）'!A:U,7,FALSE)</f>
        <v>13.05135</v>
      </c>
      <c r="K123" s="54" t="s">
        <v>1064</v>
      </c>
      <c r="L123" s="55">
        <f>IFERROR(VLOOKUP(K123,'2.7基准清单—主要材料（必填）'!$N:$O,2,FALSE),0)</f>
        <v>358.92425</v>
      </c>
      <c r="M123" s="56" t="str">
        <f>VLOOKUP(H123,'2.2基准清单—支护及桩基工程（必填）'!A:U,10,FALSE)</f>
        <v>m3</v>
      </c>
      <c r="N123" s="57">
        <f>VLOOKUP(H123,'2.2基准清单—支护及桩基工程（必填）'!A:U,11,FALSE)</f>
        <v>0.0201</v>
      </c>
      <c r="O123" s="56">
        <f>VLOOKUP(H123,'2.2基准清单—支护及桩基工程（必填）'!A:U,13,FALSE)</f>
        <v>1.2222</v>
      </c>
      <c r="P123" s="56">
        <f>VLOOKUP(H123,'2.2基准清单—支护及桩基工程（必填）'!A:U,15,FALSE)</f>
        <v>27.645</v>
      </c>
      <c r="Q123" s="56">
        <f t="shared" si="40"/>
        <v>6.1044525</v>
      </c>
      <c r="R123" s="56">
        <f t="shared" si="41"/>
        <v>4.069635</v>
      </c>
      <c r="S123" s="54">
        <f t="shared" si="38"/>
        <v>59.307014925</v>
      </c>
      <c r="T123" s="65">
        <f t="shared" si="39"/>
        <v>88343.6701252651</v>
      </c>
      <c r="U123" s="59"/>
      <c r="V123" s="61"/>
      <c r="W123" s="60"/>
    </row>
    <row r="124" s="2" customFormat="1" ht="72" outlineLevel="2" spans="1:23">
      <c r="A124" s="69">
        <v>85</v>
      </c>
      <c r="B124" s="36"/>
      <c r="C124" s="31"/>
      <c r="D124" s="32" t="s">
        <v>465</v>
      </c>
      <c r="E124" s="33" t="s">
        <v>1065</v>
      </c>
      <c r="F124" s="34" t="s">
        <v>264</v>
      </c>
      <c r="G124" s="35">
        <v>2234.4</v>
      </c>
      <c r="H124" s="43" t="s">
        <v>468</v>
      </c>
      <c r="I124" s="35" t="str">
        <f>VLOOKUP(H124,'2.2基准清单—支护及桩基工程（必填）'!A:U,5,FALSE)</f>
        <v>机械工</v>
      </c>
      <c r="J124" s="35">
        <f>VLOOKUP(H124,'2.2基准清单—支护及桩基工程（必填）'!A:U,7,FALSE)</f>
        <v>13.6984421052632</v>
      </c>
      <c r="K124" s="54" t="s">
        <v>1064</v>
      </c>
      <c r="L124" s="55">
        <f>IFERROR(VLOOKUP(K124,'2.7基准清单—主要材料（必填）'!$N:$O,2,FALSE),0)</f>
        <v>358.92425</v>
      </c>
      <c r="M124" s="56" t="str">
        <f>VLOOKUP(H124,'2.2基准清单—支护及桩基工程（必填）'!A:U,10,FALSE)</f>
        <v>m3</v>
      </c>
      <c r="N124" s="57">
        <f>VLOOKUP(H124,'2.2基准清单—支护及桩基工程（必填）'!A:U,11,FALSE)</f>
        <v>0.0248</v>
      </c>
      <c r="O124" s="56">
        <f>VLOOKUP(H124,'2.2基准清单—支护及桩基工程（必填）'!A:U,13,FALSE)</f>
        <v>1.3968</v>
      </c>
      <c r="P124" s="56">
        <f>VLOOKUP(H124,'2.2基准清单—支护及桩基工程（必填）'!A:U,15,FALSE)</f>
        <v>29.1776</v>
      </c>
      <c r="Q124" s="56">
        <f t="shared" si="40"/>
        <v>6.43140631578948</v>
      </c>
      <c r="R124" s="56">
        <f t="shared" si="41"/>
        <v>4.28760421052632</v>
      </c>
      <c r="S124" s="54">
        <f t="shared" si="38"/>
        <v>63.893174031579</v>
      </c>
      <c r="T124" s="65">
        <f t="shared" si="39"/>
        <v>142762.90805616</v>
      </c>
      <c r="U124" s="59"/>
      <c r="V124" s="61"/>
      <c r="W124" s="60"/>
    </row>
    <row r="125" s="2" customFormat="1" ht="72" outlineLevel="2" spans="1:23">
      <c r="A125" s="69">
        <v>86</v>
      </c>
      <c r="B125" s="36"/>
      <c r="C125" s="31"/>
      <c r="D125" s="32" t="s">
        <v>465</v>
      </c>
      <c r="E125" s="33" t="s">
        <v>1066</v>
      </c>
      <c r="F125" s="34" t="s">
        <v>264</v>
      </c>
      <c r="G125" s="35">
        <v>14895.99</v>
      </c>
      <c r="H125" s="43" t="s">
        <v>470</v>
      </c>
      <c r="I125" s="35" t="str">
        <f>VLOOKUP(H124,'2.2基准清单—支护及桩基工程（必填）'!A:U,5,FALSE)</f>
        <v>机械工</v>
      </c>
      <c r="J125" s="35">
        <f>VLOOKUP(H125,'2.2基准清单—支护及桩基工程（必填）'!A:U,7,FALSE)</f>
        <v>14.5545947368421</v>
      </c>
      <c r="K125" s="54" t="s">
        <v>1064</v>
      </c>
      <c r="L125" s="55">
        <f>IFERROR(VLOOKUP(K125,'2.7基准清单—主要材料（必填）'!$N:$O,2,FALSE),0)</f>
        <v>358.92425</v>
      </c>
      <c r="M125" s="56" t="str">
        <f>VLOOKUP(H124,'2.2基准清单—支护及桩基工程（必填）'!A:U,10,FALSE)</f>
        <v>m3</v>
      </c>
      <c r="N125" s="57">
        <f>VLOOKUP(H125,'2.2基准清单—支护及桩基工程（必填）'!A:U,11,FALSE)</f>
        <v>0.0427</v>
      </c>
      <c r="O125" s="56">
        <f>VLOOKUP(H125,'2.2基准清单—支护及桩基工程（必填）'!A:U,13,FALSE)</f>
        <v>1.5229</v>
      </c>
      <c r="P125" s="56">
        <f>VLOOKUP(H125,'2.2基准清单—支护及桩基工程（必填）'!A:U,15,FALSE)</f>
        <v>31.7384</v>
      </c>
      <c r="Q125" s="56">
        <f t="shared" si="40"/>
        <v>6.94394921052631</v>
      </c>
      <c r="R125" s="56">
        <f t="shared" si="41"/>
        <v>4.62929947368421</v>
      </c>
      <c r="S125" s="54">
        <f t="shared" si="38"/>
        <v>74.7152088960526</v>
      </c>
      <c r="T125" s="65">
        <f t="shared" si="39"/>
        <v>1112957.00456351</v>
      </c>
      <c r="U125" s="59"/>
      <c r="V125" s="61"/>
      <c r="W125" s="60"/>
    </row>
    <row r="126" s="2" customFormat="1" ht="62.4" outlineLevel="2" spans="1:23">
      <c r="A126" s="69">
        <v>87</v>
      </c>
      <c r="B126" s="36"/>
      <c r="C126" s="31"/>
      <c r="D126" s="32" t="s">
        <v>478</v>
      </c>
      <c r="E126" s="33" t="s">
        <v>479</v>
      </c>
      <c r="F126" s="34" t="s">
        <v>264</v>
      </c>
      <c r="G126" s="35">
        <v>185.24</v>
      </c>
      <c r="H126" s="43" t="s">
        <v>477</v>
      </c>
      <c r="I126" s="35" t="str">
        <f>VLOOKUP(H126,'2.2基准清单—支护及桩基工程（必填）'!A:U,5,FALSE)</f>
        <v>机械工</v>
      </c>
      <c r="J126" s="35">
        <f>VLOOKUP(H126,'2.2基准清单—支护及桩基工程（必填）'!A:U,7,FALSE)</f>
        <v>36.0679184210527</v>
      </c>
      <c r="K126" s="54" t="s">
        <v>75</v>
      </c>
      <c r="L126" s="55">
        <f>IFERROR(VLOOKUP(K126,'2.7基准清单—主要材料（必填）'!$N:$O,2,FALSE),0)</f>
        <v>0</v>
      </c>
      <c r="M126" s="56" t="str">
        <f>VLOOKUP(H126,'2.2基准清单—支护及桩基工程（必填）'!A:U,10,FALSE)</f>
        <v>——</v>
      </c>
      <c r="N126" s="57">
        <f>VLOOKUP(H126,'2.2基准清单—支护及桩基工程（必填）'!A:U,11,FALSE)</f>
        <v>0</v>
      </c>
      <c r="O126" s="56">
        <f>VLOOKUP(H126,'2.2基准清单—支护及桩基工程（必填）'!A:U,13,FALSE)</f>
        <v>1.7848</v>
      </c>
      <c r="P126" s="56">
        <f>VLOOKUP(H126,'2.2基准清单—支护及桩基工程（必填）'!A:U,15,FALSE)</f>
        <v>9.1956</v>
      </c>
      <c r="Q126" s="56">
        <f t="shared" ref="Q126:Q135" si="42">SUM(J126,P126)*15%</f>
        <v>6.78952776315791</v>
      </c>
      <c r="R126" s="56">
        <f t="shared" ref="R126:R135" si="43">(J126+P126)*10%</f>
        <v>4.52635184210527</v>
      </c>
      <c r="S126" s="54">
        <f t="shared" ref="S126:S134" si="44">J126+L126*N126+O126+P126+Q126+R126</f>
        <v>58.3641980263159</v>
      </c>
      <c r="T126" s="65">
        <f t="shared" ref="T126:T135" si="45">G126*S126</f>
        <v>10811.3840423948</v>
      </c>
      <c r="U126" s="59"/>
      <c r="V126" s="61"/>
      <c r="W126" s="60"/>
    </row>
    <row r="127" s="2" customFormat="1" ht="57.6" outlineLevel="2" spans="1:23">
      <c r="A127" s="69">
        <v>88</v>
      </c>
      <c r="B127" s="36"/>
      <c r="C127" s="31"/>
      <c r="D127" s="32" t="s">
        <v>483</v>
      </c>
      <c r="E127" s="70" t="s">
        <v>1067</v>
      </c>
      <c r="F127" s="34" t="s">
        <v>264</v>
      </c>
      <c r="G127" s="35">
        <v>2799.48</v>
      </c>
      <c r="H127" s="43" t="s">
        <v>485</v>
      </c>
      <c r="I127" s="35" t="str">
        <f>VLOOKUP(H127,'2.2基准清单—支护及桩基工程（必填）'!A:U,5,FALSE)</f>
        <v>机械工</v>
      </c>
      <c r="J127" s="35">
        <f>VLOOKUP(H127,'2.2基准清单—支护及桩基工程（必填）'!A:U,7,FALSE)</f>
        <v>28.0539315789473</v>
      </c>
      <c r="K127" s="54" t="s">
        <v>75</v>
      </c>
      <c r="L127" s="55">
        <f>IFERROR(VLOOKUP(K127,'2.7基准清单—主要材料（必填）'!$N:$O,2,FALSE),0)</f>
        <v>0</v>
      </c>
      <c r="M127" s="56" t="str">
        <f>VLOOKUP(H127,'2.2基准清单—支护及桩基工程（必填）'!A:U,10,FALSE)</f>
        <v>——</v>
      </c>
      <c r="N127" s="57">
        <f>VLOOKUP(H127,'2.2基准清单—支护及桩基工程（必填）'!A:U,11,FALSE)</f>
        <v>0</v>
      </c>
      <c r="O127" s="56">
        <f>VLOOKUP(H127,'2.2基准清单—支护及桩基工程（必填）'!A:U,13,FALSE)</f>
        <v>1.3871</v>
      </c>
      <c r="P127" s="56">
        <f>VLOOKUP(H127,'2.2基准清单—支护及桩基工程（必填）'!A:U,15,FALSE)</f>
        <v>6.4408</v>
      </c>
      <c r="Q127" s="56">
        <f t="shared" si="42"/>
        <v>5.1742097368421</v>
      </c>
      <c r="R127" s="56">
        <f t="shared" si="43"/>
        <v>3.44947315789473</v>
      </c>
      <c r="S127" s="54">
        <f t="shared" si="44"/>
        <v>44.5055144736841</v>
      </c>
      <c r="T127" s="65">
        <f t="shared" si="45"/>
        <v>124592.297658789</v>
      </c>
      <c r="U127" s="59"/>
      <c r="V127" s="61"/>
      <c r="W127" s="60"/>
    </row>
    <row r="128" s="2" customFormat="1" ht="72" outlineLevel="2" spans="1:23">
      <c r="A128" s="69">
        <v>89</v>
      </c>
      <c r="B128" s="36"/>
      <c r="C128" s="31"/>
      <c r="D128" s="32" t="s">
        <v>488</v>
      </c>
      <c r="E128" s="33" t="s">
        <v>1068</v>
      </c>
      <c r="F128" s="34" t="s">
        <v>232</v>
      </c>
      <c r="G128" s="35">
        <v>10.05</v>
      </c>
      <c r="H128" s="43" t="s">
        <v>487</v>
      </c>
      <c r="I128" s="35" t="str">
        <f>VLOOKUP(H128,'2.2基准清单—支护及桩基工程（必填）'!A:U,5,FALSE)</f>
        <v>钢筋工</v>
      </c>
      <c r="J128" s="35">
        <f>VLOOKUP(H128,'2.2基准清单—支护及桩基工程（必填）'!A:U,7,FALSE)</f>
        <v>1146.54734848485</v>
      </c>
      <c r="K128" s="54" t="s">
        <v>1021</v>
      </c>
      <c r="L128" s="55">
        <f>IFERROR(VLOOKUP(K128,'2.7基准清单—主要材料（必填）'!$N:$O,2,FALSE),0)</f>
        <v>2934.5022</v>
      </c>
      <c r="M128" s="56" t="str">
        <f>VLOOKUP(H128,'2.2基准清单—支护及桩基工程（必填）'!A:U,10,FALSE)</f>
        <v>t</v>
      </c>
      <c r="N128" s="57">
        <f>VLOOKUP(H128,'2.2基准清单—支护及桩基工程（必填）'!A:U,11,FALSE)</f>
        <v>1.06</v>
      </c>
      <c r="O128" s="56">
        <f>VLOOKUP(H128,'2.2基准清单—支护及桩基工程（必填）'!A:U,13,FALSE)</f>
        <v>283.5407</v>
      </c>
      <c r="P128" s="56">
        <f>VLOOKUP(H128,'2.2基准清单—支护及桩基工程（必填）'!A:U,15,FALSE)</f>
        <v>222.8284</v>
      </c>
      <c r="Q128" s="56">
        <f t="shared" si="42"/>
        <v>205.406362272728</v>
      </c>
      <c r="R128" s="56">
        <f t="shared" si="43"/>
        <v>136.937574848485</v>
      </c>
      <c r="S128" s="54">
        <f t="shared" si="44"/>
        <v>5105.83271760606</v>
      </c>
      <c r="T128" s="65">
        <f t="shared" si="45"/>
        <v>51313.6188119409</v>
      </c>
      <c r="U128" s="59"/>
      <c r="V128" s="61"/>
      <c r="W128" s="60"/>
    </row>
    <row r="129" s="2" customFormat="1" ht="62" customHeight="1" outlineLevel="2" spans="1:23">
      <c r="A129" s="69">
        <v>90</v>
      </c>
      <c r="B129" s="36"/>
      <c r="C129" s="31"/>
      <c r="D129" s="32" t="s">
        <v>491</v>
      </c>
      <c r="E129" s="33" t="s">
        <v>1069</v>
      </c>
      <c r="F129" s="34" t="s">
        <v>232</v>
      </c>
      <c r="G129" s="35">
        <v>67.01</v>
      </c>
      <c r="H129" s="43" t="s">
        <v>490</v>
      </c>
      <c r="I129" s="35" t="str">
        <f>VLOOKUP(H129,'2.2基准清单—支护及桩基工程（必填）'!A:U,5,FALSE)</f>
        <v>钢筋工</v>
      </c>
      <c r="J129" s="35">
        <f>VLOOKUP(H129,'2.2基准清单—支护及桩基工程（必填）'!A:U,7,FALSE)</f>
        <v>1465.9584280303</v>
      </c>
      <c r="K129" s="54" t="s">
        <v>1070</v>
      </c>
      <c r="L129" s="55">
        <v>4842.27</v>
      </c>
      <c r="M129" s="56" t="str">
        <f>VLOOKUP(H129,'2.2基准清单—支护及桩基工程（必填）'!A:U,10,FALSE)</f>
        <v>t</v>
      </c>
      <c r="N129" s="57">
        <f>VLOOKUP(H129,'2.2基准清单—支护及桩基工程（必填）'!A:U,11,FALSE)</f>
        <v>1.06</v>
      </c>
      <c r="O129" s="56">
        <f>VLOOKUP(H129,'2.2基准清单—支护及桩基工程（必填）'!A:U,13,FALSE)</f>
        <v>1598.8898</v>
      </c>
      <c r="P129" s="56">
        <f>VLOOKUP(H129,'2.2基准清单—支护及桩基工程（必填）'!A:U,15,FALSE)</f>
        <v>1024.3491</v>
      </c>
      <c r="Q129" s="56">
        <f t="shared" si="42"/>
        <v>373.546129204545</v>
      </c>
      <c r="R129" s="56">
        <f t="shared" si="43"/>
        <v>249.03075280303</v>
      </c>
      <c r="S129" s="54">
        <f t="shared" si="44"/>
        <v>9844.58041003788</v>
      </c>
      <c r="T129" s="65">
        <f t="shared" si="45"/>
        <v>659685.333276638</v>
      </c>
      <c r="U129" s="59"/>
      <c r="V129" s="61"/>
      <c r="W129" s="60"/>
    </row>
    <row r="130" s="2" customFormat="1" ht="72" outlineLevel="2" spans="1:23">
      <c r="A130" s="69">
        <v>91</v>
      </c>
      <c r="B130" s="36"/>
      <c r="C130" s="31"/>
      <c r="D130" s="32" t="s">
        <v>495</v>
      </c>
      <c r="E130" s="33" t="s">
        <v>1071</v>
      </c>
      <c r="F130" s="34" t="s">
        <v>149</v>
      </c>
      <c r="G130" s="35">
        <v>567.82</v>
      </c>
      <c r="H130" s="43" t="s">
        <v>494</v>
      </c>
      <c r="I130" s="35" t="str">
        <f>VLOOKUP(H130,'2.2基准清单—支护及桩基工程（必填）'!A:U,5,FALSE)</f>
        <v>混凝土工</v>
      </c>
      <c r="J130" s="35">
        <f>VLOOKUP(H130,'2.2基准清单—支护及桩基工程（必填）'!A:U,7,FALSE)</f>
        <v>23.1270517857143</v>
      </c>
      <c r="K130" s="95" t="s">
        <v>1044</v>
      </c>
      <c r="L130" s="55">
        <f>IFERROR(VLOOKUP(K130,'2.7基准清单—主要材料（必填）'!$N:$O,2,FALSE),0)</f>
        <v>359.89425</v>
      </c>
      <c r="M130" s="56" t="str">
        <f>VLOOKUP(H130,'2.2基准清单—支护及桩基工程（必填）'!A:U,10,FALSE)</f>
        <v>m3</v>
      </c>
      <c r="N130" s="57">
        <f>VLOOKUP(H130,'2.2基准清单—支护及桩基工程（必填）'!A:U,11,FALSE)</f>
        <v>0.1045</v>
      </c>
      <c r="O130" s="56">
        <f>VLOOKUP(H130,'2.2基准清单—支护及桩基工程（必填）'!A:U,13,FALSE)</f>
        <v>2.2213</v>
      </c>
      <c r="P130" s="56">
        <f>VLOOKUP(H130,'2.2基准清单—支护及桩基工程（必填）'!A:U,15,FALSE)</f>
        <v>14.4336</v>
      </c>
      <c r="Q130" s="56">
        <f t="shared" si="42"/>
        <v>5.63409776785714</v>
      </c>
      <c r="R130" s="56">
        <f t="shared" si="43"/>
        <v>3.75606517857143</v>
      </c>
      <c r="S130" s="54">
        <f t="shared" si="44"/>
        <v>86.7810638571429</v>
      </c>
      <c r="T130" s="65">
        <f t="shared" si="45"/>
        <v>49276.0236793629</v>
      </c>
      <c r="U130" s="59"/>
      <c r="V130" s="61"/>
      <c r="W130" s="60"/>
    </row>
    <row r="131" s="2" customFormat="1" ht="72" outlineLevel="2" spans="1:23">
      <c r="A131" s="69">
        <v>92</v>
      </c>
      <c r="B131" s="36"/>
      <c r="C131" s="31"/>
      <c r="D131" s="32" t="s">
        <v>499</v>
      </c>
      <c r="E131" s="33" t="s">
        <v>1072</v>
      </c>
      <c r="F131" s="34" t="s">
        <v>149</v>
      </c>
      <c r="G131" s="35">
        <v>-1135.64</v>
      </c>
      <c r="H131" s="43" t="s">
        <v>498</v>
      </c>
      <c r="I131" s="35" t="str">
        <f>VLOOKUP(H131,'2.2基准清单—支护及桩基工程（必填）'!A:U,5,FALSE)</f>
        <v>混凝土工</v>
      </c>
      <c r="J131" s="35">
        <f>VLOOKUP(H131,'2.2基准清单—支护及桩基工程（必填）'!A:U,7,FALSE)</f>
        <v>1.6453625</v>
      </c>
      <c r="K131" s="95" t="s">
        <v>1044</v>
      </c>
      <c r="L131" s="55">
        <f>IFERROR(VLOOKUP(K131,'2.7基准清单—主要材料（必填）'!$N:$O,2,FALSE),0)</f>
        <v>359.89425</v>
      </c>
      <c r="M131" s="56" t="str">
        <f>VLOOKUP(H131,'2.2基准清单—支护及桩基工程（必填）'!A:U,10,FALSE)</f>
        <v>m3</v>
      </c>
      <c r="N131" s="57">
        <f>VLOOKUP(H131,'2.2基准清单—支护及桩基工程（必填）'!A:U,11,FALSE)</f>
        <v>0.0102</v>
      </c>
      <c r="O131" s="56">
        <f>VLOOKUP(H131,'2.2基准清单—支护及桩基工程（必填）'!A:U,13,FALSE)</f>
        <v>0.1746</v>
      </c>
      <c r="P131" s="56">
        <f>VLOOKUP(H131,'2.2基准清单—支护及桩基工程（必填）'!A:U,15,FALSE)</f>
        <v>1.0282</v>
      </c>
      <c r="Q131" s="56">
        <f t="shared" si="42"/>
        <v>0.401034375</v>
      </c>
      <c r="R131" s="56">
        <f t="shared" si="43"/>
        <v>0.26735625</v>
      </c>
      <c r="S131" s="54">
        <f t="shared" si="44"/>
        <v>7.187474475</v>
      </c>
      <c r="T131" s="65">
        <f t="shared" si="45"/>
        <v>-8162.383512789</v>
      </c>
      <c r="U131" s="59"/>
      <c r="V131" s="61"/>
      <c r="W131" s="60"/>
    </row>
    <row r="132" s="2" customFormat="1" ht="60" outlineLevel="2" spans="1:23">
      <c r="A132" s="69">
        <v>93</v>
      </c>
      <c r="B132" s="36"/>
      <c r="C132" s="31"/>
      <c r="D132" s="32" t="s">
        <v>502</v>
      </c>
      <c r="E132" s="33" t="s">
        <v>1073</v>
      </c>
      <c r="F132" s="34" t="s">
        <v>149</v>
      </c>
      <c r="G132" s="35">
        <v>7649.66</v>
      </c>
      <c r="H132" s="43" t="s">
        <v>501</v>
      </c>
      <c r="I132" s="35" t="str">
        <f>VLOOKUP(H132,'2.2基准清单—支护及桩基工程（必填）'!A:U,5,FALSE)</f>
        <v>混凝土工</v>
      </c>
      <c r="J132" s="35">
        <f>VLOOKUP(H132,'2.2基准清单—支护及桩基工程（必填）'!A:U,7,FALSE)</f>
        <v>33.0809839285714</v>
      </c>
      <c r="K132" s="95" t="s">
        <v>1046</v>
      </c>
      <c r="L132" s="55">
        <f>IFERROR(VLOOKUP(K132,'2.7基准清单—主要材料（必填）'!$N:$O,2,FALSE),0)</f>
        <v>374.00775</v>
      </c>
      <c r="M132" s="56" t="str">
        <f>VLOOKUP(H132,'2.2基准清单—支护及桩基工程（必填）'!A:U,10,FALSE)</f>
        <v>m3</v>
      </c>
      <c r="N132" s="57">
        <f>VLOOKUP(H132,'2.2基准清单—支护及桩基工程（必填）'!A:U,11,FALSE)</f>
        <v>0.1045</v>
      </c>
      <c r="O132" s="56">
        <f>VLOOKUP(H132,'2.2基准清单—支护及桩基工程（必填）'!A:U,13,FALSE)</f>
        <v>2.2698</v>
      </c>
      <c r="P132" s="56">
        <f>VLOOKUP(H132,'2.2基准清单—支护及桩基工程（必填）'!A:U,15,FALSE)</f>
        <v>16.6064</v>
      </c>
      <c r="Q132" s="56">
        <f t="shared" si="42"/>
        <v>7.45310758928571</v>
      </c>
      <c r="R132" s="56">
        <f t="shared" si="43"/>
        <v>4.96873839285714</v>
      </c>
      <c r="S132" s="54">
        <f t="shared" si="44"/>
        <v>103.462839785714</v>
      </c>
      <c r="T132" s="65">
        <f t="shared" si="45"/>
        <v>791455.546995187</v>
      </c>
      <c r="U132" s="59"/>
      <c r="V132" s="61"/>
      <c r="W132" s="60"/>
    </row>
    <row r="133" s="2" customFormat="1" ht="72" outlineLevel="2" spans="1:23">
      <c r="A133" s="69">
        <v>94</v>
      </c>
      <c r="B133" s="36"/>
      <c r="C133" s="31"/>
      <c r="D133" s="32" t="s">
        <v>505</v>
      </c>
      <c r="E133" s="33" t="s">
        <v>1074</v>
      </c>
      <c r="F133" s="34" t="s">
        <v>149</v>
      </c>
      <c r="G133" s="35">
        <v>-26951.37</v>
      </c>
      <c r="H133" s="43" t="s">
        <v>504</v>
      </c>
      <c r="I133" s="35" t="str">
        <f>VLOOKUP(H133,'2.2基准清单—支护及桩基工程（必填）'!A:U,5,FALSE)</f>
        <v>混凝土工</v>
      </c>
      <c r="J133" s="35">
        <f>VLOOKUP(H133,'2.2基准清单—支护及桩基工程（必填）'!A:U,7,FALSE)</f>
        <v>2.61622857142857</v>
      </c>
      <c r="K133" s="95" t="s">
        <v>1046</v>
      </c>
      <c r="L133" s="55">
        <f>IFERROR(VLOOKUP(K133,'2.7基准清单—主要材料（必填）'!$N:$O,2,FALSE),0)</f>
        <v>374.00775</v>
      </c>
      <c r="M133" s="56" t="str">
        <f>VLOOKUP(H133,'2.2基准清单—支护及桩基工程（必填）'!A:U,10,FALSE)</f>
        <v>m3</v>
      </c>
      <c r="N133" s="57">
        <f>VLOOKUP(H133,'2.2基准清单—支护及桩基工程（必填）'!A:U,11,FALSE)</f>
        <v>0.0102</v>
      </c>
      <c r="O133" s="56">
        <f>VLOOKUP(H133,'2.2基准清单—支护及桩基工程（必填）'!A:U,13,FALSE)</f>
        <v>0.1746</v>
      </c>
      <c r="P133" s="56">
        <f>VLOOKUP(H133,'2.2基准清单—支护及桩基工程（必填）'!A:U,15,FALSE)</f>
        <v>1.2707</v>
      </c>
      <c r="Q133" s="56">
        <f t="shared" si="42"/>
        <v>0.583039285714285</v>
      </c>
      <c r="R133" s="56">
        <f t="shared" si="43"/>
        <v>0.388692857142857</v>
      </c>
      <c r="S133" s="54">
        <f t="shared" si="44"/>
        <v>8.84813976428571</v>
      </c>
      <c r="T133" s="65">
        <f t="shared" si="45"/>
        <v>-238469.488598977</v>
      </c>
      <c r="U133" s="59"/>
      <c r="V133" s="61"/>
      <c r="W133" s="60"/>
    </row>
    <row r="134" s="2" customFormat="1" ht="72" outlineLevel="2" spans="1:23">
      <c r="A134" s="69">
        <v>95</v>
      </c>
      <c r="B134" s="36"/>
      <c r="C134" s="31"/>
      <c r="D134" s="32" t="s">
        <v>508</v>
      </c>
      <c r="E134" s="33" t="s">
        <v>1075</v>
      </c>
      <c r="F134" s="34" t="s">
        <v>232</v>
      </c>
      <c r="G134" s="35">
        <v>69.32</v>
      </c>
      <c r="H134" s="43" t="s">
        <v>507</v>
      </c>
      <c r="I134" s="35" t="str">
        <f>VLOOKUP(H134,'2.2基准清单—支护及桩基工程（必填）'!A:U,5,FALSE)</f>
        <v>混凝土工</v>
      </c>
      <c r="J134" s="35">
        <f>VLOOKUP(H134,'2.2基准清单—支护及桩基工程（必填）'!A:U,7,FALSE)</f>
        <v>766.473214285714</v>
      </c>
      <c r="K134" s="54" t="s">
        <v>1033</v>
      </c>
      <c r="L134" s="55">
        <f>IFERROR(VLOOKUP(K134,'2.7基准清单—主要材料（必填）'!$N:$O,2,FALSE),0)</f>
        <v>3112.2644</v>
      </c>
      <c r="M134" s="56" t="str">
        <f>VLOOKUP(H134,'2.2基准清单—支护及桩基工程（必填）'!A:U,10,FALSE)</f>
        <v>t</v>
      </c>
      <c r="N134" s="57">
        <f>VLOOKUP(H134,'2.2基准清单—支护及桩基工程（必填）'!A:U,11,FALSE)</f>
        <v>1.03</v>
      </c>
      <c r="O134" s="56">
        <f>VLOOKUP(H134,'2.2基准清单—支护及桩基工程（必填）'!A:U,13,FALSE)</f>
        <v>73.526</v>
      </c>
      <c r="P134" s="56">
        <f>VLOOKUP(H134,'2.2基准清单—支护及桩基工程（必填）'!A:U,15,FALSE)</f>
        <v>58.8208</v>
      </c>
      <c r="Q134" s="56">
        <f t="shared" si="42"/>
        <v>123.794102142857</v>
      </c>
      <c r="R134" s="56">
        <f t="shared" si="43"/>
        <v>82.5294014285714</v>
      </c>
      <c r="S134" s="54">
        <f t="shared" si="44"/>
        <v>4310.77584985714</v>
      </c>
      <c r="T134" s="65">
        <f t="shared" si="45"/>
        <v>298822.981912097</v>
      </c>
      <c r="U134" s="59"/>
      <c r="V134" s="61"/>
      <c r="W134" s="60"/>
    </row>
    <row r="135" s="2" customFormat="1" ht="60" customHeight="1" outlineLevel="2" spans="1:23">
      <c r="A135" s="71">
        <v>96</v>
      </c>
      <c r="B135" s="36"/>
      <c r="C135" s="31"/>
      <c r="D135" s="72" t="s">
        <v>512</v>
      </c>
      <c r="E135" s="73" t="s">
        <v>1076</v>
      </c>
      <c r="F135" s="74" t="s">
        <v>264</v>
      </c>
      <c r="G135" s="35">
        <v>75</v>
      </c>
      <c r="H135" s="43" t="s">
        <v>511</v>
      </c>
      <c r="I135" s="35" t="str">
        <f>VLOOKUP(H135,'2.2基准清单—支护及桩基工程（必填）'!A:U,5,FALSE)</f>
        <v>机械工</v>
      </c>
      <c r="J135" s="35">
        <f>VLOOKUP(H135,'2.2基准清单—支护及桩基工程（必填）'!A:U,7,FALSE)</f>
        <v>11.5481052631579</v>
      </c>
      <c r="K135" s="54" t="s">
        <v>921</v>
      </c>
      <c r="L135" s="55">
        <f>IFERROR(VLOOKUP(K135,'2.7基准清单—主要材料（必填）'!$N:$O,2,FALSE),0)</f>
        <v>13.5315</v>
      </c>
      <c r="M135" s="56" t="str">
        <f>VLOOKUP(H135,'2.2基准清单—支护及桩基工程（必填）'!A:U,10,FALSE)</f>
        <v>kg</v>
      </c>
      <c r="N135" s="57">
        <f>VLOOKUP(H135,'2.2基准清单—支护及桩基工程（必填）'!A:U,11,FALSE)</f>
        <v>0.00384</v>
      </c>
      <c r="O135" s="96">
        <f>VLOOKUP(H135,'2.2基准清单—支护及桩基工程（必填）'!A:U,13,FALSE)</f>
        <v>0.3492</v>
      </c>
      <c r="P135" s="96">
        <f>VLOOKUP(H135,'2.2基准清单—支护及桩基工程（必填）'!A:U,15,FALSE)</f>
        <v>21.4758</v>
      </c>
      <c r="Q135" s="96">
        <f t="shared" si="42"/>
        <v>4.95358578947368</v>
      </c>
      <c r="R135" s="96">
        <f t="shared" si="43"/>
        <v>3.30239052631579</v>
      </c>
      <c r="S135" s="100">
        <f>J135+L135*N135+O135+P135+Q135+R135+L136*N136</f>
        <v>50.3930975389474</v>
      </c>
      <c r="T135" s="65">
        <f t="shared" si="45"/>
        <v>3779.48231542105</v>
      </c>
      <c r="U135" s="59"/>
      <c r="V135" s="61"/>
      <c r="W135" s="60"/>
    </row>
    <row r="136" s="2" customFormat="1" ht="60" customHeight="1" outlineLevel="2" spans="1:23">
      <c r="A136" s="75"/>
      <c r="B136" s="36"/>
      <c r="C136" s="31"/>
      <c r="D136" s="76"/>
      <c r="E136" s="77"/>
      <c r="F136" s="78"/>
      <c r="G136" s="35"/>
      <c r="H136" s="43"/>
      <c r="I136" s="35"/>
      <c r="J136" s="35"/>
      <c r="K136" s="54" t="s">
        <v>1077</v>
      </c>
      <c r="L136" s="55">
        <f>IFERROR(VLOOKUP(K136,'2.7基准清单—主要材料（必填）'!$N:$O,2,FALSE),0)</f>
        <v>348.4822</v>
      </c>
      <c r="M136" s="56" t="s">
        <v>232</v>
      </c>
      <c r="N136" s="57">
        <v>0.025</v>
      </c>
      <c r="O136" s="97"/>
      <c r="P136" s="97"/>
      <c r="Q136" s="97"/>
      <c r="R136" s="97"/>
      <c r="S136" s="101"/>
      <c r="T136" s="65"/>
      <c r="U136" s="59"/>
      <c r="V136" s="61"/>
      <c r="W136" s="60"/>
    </row>
    <row r="137" s="2" customFormat="1" ht="36" outlineLevel="2" spans="1:23">
      <c r="A137" s="69">
        <v>97</v>
      </c>
      <c r="B137" s="36"/>
      <c r="C137" s="31"/>
      <c r="D137" s="32" t="s">
        <v>517</v>
      </c>
      <c r="E137" s="33" t="s">
        <v>1078</v>
      </c>
      <c r="F137" s="34" t="s">
        <v>264</v>
      </c>
      <c r="G137" s="35">
        <v>5463.13</v>
      </c>
      <c r="H137" s="43" t="s">
        <v>516</v>
      </c>
      <c r="I137" s="35" t="str">
        <f>VLOOKUP(H137,'2.2基准清单—支护及桩基工程（必填）'!A:U,5,FALSE)</f>
        <v>普工</v>
      </c>
      <c r="J137" s="35">
        <f>VLOOKUP(H137,'2.2基准清单—支护及桩基工程（必填）'!A:U,7,FALSE)</f>
        <v>4.858184375</v>
      </c>
      <c r="K137" s="54" t="s">
        <v>1079</v>
      </c>
      <c r="L137" s="55">
        <f>IFERROR(VLOOKUP(K137,'2.7基准清单—主要材料（必填）'!$N:$O,2,FALSE),0)</f>
        <v>5.0149</v>
      </c>
      <c r="M137" s="56" t="str">
        <f>VLOOKUP(H137,'2.2基准清单—支护及桩基工程（必填）'!A:U,10,FALSE)</f>
        <v>m</v>
      </c>
      <c r="N137" s="57">
        <f>VLOOKUP(H137,'2.2基准清单—支护及桩基工程（必填）'!A:U,11,FALSE)</f>
        <v>1.02</v>
      </c>
      <c r="O137" s="56">
        <f>VLOOKUP(H137,'2.2基准清单—支护及桩基工程（必填）'!A:U,13,FALSE)</f>
        <v>0.0776</v>
      </c>
      <c r="P137" s="56">
        <f>VLOOKUP(H137,'2.2基准清单—支护及桩基工程（必填）'!A:U,15,FALSE)</f>
        <v>0</v>
      </c>
      <c r="Q137" s="56">
        <f t="shared" ref="Q137:Q142" si="46">SUM(J137,P137)*15%</f>
        <v>0.72872765625</v>
      </c>
      <c r="R137" s="56">
        <f t="shared" ref="R137:R142" si="47">(J137+P137)*10%</f>
        <v>0.4858184375</v>
      </c>
      <c r="S137" s="54">
        <f t="shared" ref="S137:S141" si="48">J137+L137*N137+O137+P137+Q137+R137</f>
        <v>11.26552846875</v>
      </c>
      <c r="T137" s="65">
        <f t="shared" ref="T137:T142" si="49">G137*S137</f>
        <v>61545.0465434822</v>
      </c>
      <c r="U137" s="59"/>
      <c r="V137" s="61"/>
      <c r="W137" s="60"/>
    </row>
    <row r="138" s="2" customFormat="1" ht="12" outlineLevel="2" spans="1:23">
      <c r="A138" s="29"/>
      <c r="B138" s="36"/>
      <c r="C138" s="31"/>
      <c r="D138" s="32"/>
      <c r="E138" s="33"/>
      <c r="F138" s="34"/>
      <c r="G138" s="35"/>
      <c r="H138" s="35" t="s">
        <v>986</v>
      </c>
      <c r="I138" s="35"/>
      <c r="J138" s="56"/>
      <c r="K138" s="54"/>
      <c r="L138" s="55"/>
      <c r="M138" s="56"/>
      <c r="N138" s="57"/>
      <c r="O138" s="56"/>
      <c r="P138" s="56"/>
      <c r="Q138" s="56"/>
      <c r="R138" s="56"/>
      <c r="S138" s="54"/>
      <c r="T138" s="65"/>
      <c r="U138" s="59"/>
      <c r="V138" s="61"/>
      <c r="W138" s="60"/>
    </row>
    <row r="139" s="3" customFormat="1" ht="25" customHeight="1" outlineLevel="1" spans="1:23">
      <c r="A139" s="14" t="s">
        <v>449</v>
      </c>
      <c r="B139" s="23"/>
      <c r="C139" s="24"/>
      <c r="D139" s="28" t="s">
        <v>66</v>
      </c>
      <c r="E139" s="26"/>
      <c r="F139" s="27"/>
      <c r="G139" s="27"/>
      <c r="H139" s="27" t="s">
        <v>986</v>
      </c>
      <c r="I139" s="53" cm="1">
        <f t="array" ref="I139">SUMPRODUCT(G140:G150,J140:J150)</f>
        <v>57982.8092728342</v>
      </c>
      <c r="J139" s="53"/>
      <c r="K139" s="58" cm="1">
        <f t="array" ref="K139">SUMPRODUCT(L140:L150,N140:N150,G140:G150)</f>
        <v>35313.7501326328</v>
      </c>
      <c r="L139" s="58"/>
      <c r="M139" s="58"/>
      <c r="N139" s="58"/>
      <c r="O139" s="53" cm="1">
        <f t="array" ref="O139">SUMPRODUCT(O140:O150,G140:G150)</f>
        <v>48754.13612</v>
      </c>
      <c r="P139" s="53" cm="1">
        <f t="array" ref="P139">SUMPRODUCT(P140:P150,G140:G150)</f>
        <v>7936.0356</v>
      </c>
      <c r="Q139" s="53" cm="1">
        <f t="array" ref="Q139">SUMPRODUCT(Q140:Q150,G140:G150)</f>
        <v>9887.82673092513</v>
      </c>
      <c r="R139" s="53" cm="1">
        <f t="array" ref="R139">SUMPRODUCT(R140:R150,G140:G150)</f>
        <v>6591.88448728342</v>
      </c>
      <c r="S139" s="58"/>
      <c r="T139" s="27">
        <f>SUM(T140:T150)</f>
        <v>175983.256198168</v>
      </c>
      <c r="U139" s="63"/>
      <c r="V139" s="61"/>
      <c r="W139" s="64"/>
    </row>
    <row r="140" s="2" customFormat="1" ht="108" outlineLevel="2" spans="1:23">
      <c r="A140" s="69">
        <v>98</v>
      </c>
      <c r="B140" s="36"/>
      <c r="C140" s="31"/>
      <c r="D140" s="32" t="s">
        <v>522</v>
      </c>
      <c r="E140" s="33" t="s">
        <v>1080</v>
      </c>
      <c r="F140" s="34" t="s">
        <v>264</v>
      </c>
      <c r="G140" s="35">
        <v>711</v>
      </c>
      <c r="H140" s="42" t="s">
        <v>521</v>
      </c>
      <c r="I140" s="35" t="str">
        <f>VLOOKUP(H140,'2.2基准清单—支护及桩基工程（必填）'!A:U,5,FALSE)</f>
        <v>金属制品安装工</v>
      </c>
      <c r="J140" s="35">
        <f>VLOOKUP(H140,'2.2基准清单—支护及桩基工程（必填）'!A:U,7,FALSE)</f>
        <v>18.8653683333333</v>
      </c>
      <c r="K140" s="54" t="s">
        <v>921</v>
      </c>
      <c r="L140" s="55">
        <f>IFERROR(VLOOKUP(K140,'2.7基准清单—主要材料（必填）'!$N:$O,2,FALSE),0)</f>
        <v>13.5315</v>
      </c>
      <c r="M140" s="56" t="str">
        <f>VLOOKUP(H140,'2.2基准清单—支护及桩基工程（必填）'!A:U,10,FALSE)</f>
        <v>-</v>
      </c>
      <c r="N140" s="57">
        <f>VLOOKUP(H140,'2.2基准清单—支护及桩基工程（必填）'!A:U,11,FALSE)</f>
        <v>0</v>
      </c>
      <c r="O140" s="56">
        <f>VLOOKUP(H140,'2.2基准清单—支护及桩基工程（必填）'!A:U,13,FALSE)</f>
        <v>51.8756</v>
      </c>
      <c r="P140" s="56">
        <f>VLOOKUP(H140,'2.2基准清单—支护及桩基工程（必填）'!A:U,15,FALSE)</f>
        <v>5.3059</v>
      </c>
      <c r="Q140" s="56">
        <f t="shared" si="46"/>
        <v>3.62569024999999</v>
      </c>
      <c r="R140" s="56">
        <f t="shared" si="47"/>
        <v>2.41712683333333</v>
      </c>
      <c r="S140" s="54">
        <f t="shared" si="48"/>
        <v>82.0896854166666</v>
      </c>
      <c r="T140" s="65">
        <f t="shared" si="49"/>
        <v>58365.76633125</v>
      </c>
      <c r="U140" s="59"/>
      <c r="V140" s="61"/>
      <c r="W140" s="60"/>
    </row>
    <row r="141" s="2" customFormat="1" ht="36" outlineLevel="2" spans="1:23">
      <c r="A141" s="69">
        <v>99</v>
      </c>
      <c r="B141" s="36"/>
      <c r="C141" s="31"/>
      <c r="D141" s="32" t="s">
        <v>527</v>
      </c>
      <c r="E141" s="33" t="s">
        <v>1081</v>
      </c>
      <c r="F141" s="34" t="s">
        <v>136</v>
      </c>
      <c r="G141" s="35">
        <v>125</v>
      </c>
      <c r="H141" s="43" t="s">
        <v>526</v>
      </c>
      <c r="I141" s="35" t="str">
        <f>VLOOKUP(H141,'2.2基准清单—支护及桩基工程（必填）'!A:U,5,FALSE)</f>
        <v>普工</v>
      </c>
      <c r="J141" s="35">
        <f>VLOOKUP(H141,'2.2基准清单—支护及桩基工程（必填）'!A:U,7,FALSE)</f>
        <v>145.360259375</v>
      </c>
      <c r="K141" s="54" t="s">
        <v>1082</v>
      </c>
      <c r="L141" s="55">
        <f>IFERROR(VLOOKUP(K141,'2.7基准清单—主要材料（必填）'!$N:$O,2,FALSE),0)</f>
        <v>193.4665</v>
      </c>
      <c r="M141" s="56" t="str">
        <f>VLOOKUP(H141,'2.2基准清单—支护及桩基工程（必填）'!A:U,10,FALSE)</f>
        <v>m3</v>
      </c>
      <c r="N141" s="57">
        <f>VLOOKUP(H141,'2.2基准清单—支护及桩基工程（必填）'!A:U,11,FALSE)</f>
        <v>0.93</v>
      </c>
      <c r="O141" s="56">
        <f>VLOOKUP(H141,'2.2基准清单—支护及桩基工程（必填）'!A:U,13,FALSE)</f>
        <v>25.7535</v>
      </c>
      <c r="P141" s="56">
        <f>VLOOKUP(H141,'2.2基准清单—支护及桩基工程（必填）'!A:U,15,FALSE)</f>
        <v>11.8146</v>
      </c>
      <c r="Q141" s="56">
        <f t="shared" si="46"/>
        <v>23.57622890625</v>
      </c>
      <c r="R141" s="56">
        <f t="shared" si="47"/>
        <v>15.7174859375</v>
      </c>
      <c r="S141" s="54">
        <f t="shared" si="48"/>
        <v>402.14591921875</v>
      </c>
      <c r="T141" s="65">
        <f t="shared" si="49"/>
        <v>50268.2399023437</v>
      </c>
      <c r="U141" s="59"/>
      <c r="V141" s="61"/>
      <c r="W141" s="60"/>
    </row>
    <row r="142" s="2" customFormat="1" ht="80" customHeight="1" outlineLevel="2" spans="1:23">
      <c r="A142" s="71">
        <v>100</v>
      </c>
      <c r="B142" s="36"/>
      <c r="C142" s="31"/>
      <c r="D142" s="72" t="s">
        <v>531</v>
      </c>
      <c r="E142" s="73" t="s">
        <v>1083</v>
      </c>
      <c r="F142" s="74" t="s">
        <v>264</v>
      </c>
      <c r="G142" s="35">
        <v>305</v>
      </c>
      <c r="H142" s="43" t="s">
        <v>530</v>
      </c>
      <c r="I142" s="35" t="str">
        <f>VLOOKUP(H142,'2.2基准清单—支护及桩基工程（必填）'!A:U,5,FALSE)</f>
        <v>砖瓦工</v>
      </c>
      <c r="J142" s="35">
        <f>VLOOKUP(H142,'2.2基准清单—支护及桩基工程（必填）'!A:U,7,FALSE)</f>
        <v>36.0239225806451</v>
      </c>
      <c r="K142" s="54" t="s">
        <v>1084</v>
      </c>
      <c r="L142" s="55">
        <f>IFERROR(VLOOKUP(K142,'2.7基准清单—主要材料（必填）'!$N:$O,2,FALSE),0)</f>
        <v>383.0918</v>
      </c>
      <c r="M142" s="56" t="str">
        <f>VLOOKUP(H142,'2.2基准清单—支护及桩基工程（必填）'!A:U,10,FALSE)</f>
        <v>千块</v>
      </c>
      <c r="N142" s="57">
        <f>VLOOKUP(H142,'2.2基准清单—支护及桩基工程（必填）'!A:U,11,FALSE)</f>
        <v>0.0381888</v>
      </c>
      <c r="O142" s="96">
        <f>VLOOKUP(H142,'2.2基准清单—支护及桩基工程（必填）'!A:U,13,FALSE)</f>
        <v>14.6761</v>
      </c>
      <c r="P142" s="96">
        <f>VLOOKUP(H142,'2.2基准清单—支护及桩基工程（必填）'!A:U,15,FALSE)</f>
        <v>0</v>
      </c>
      <c r="Q142" s="96">
        <f t="shared" si="46"/>
        <v>5.40358838709676</v>
      </c>
      <c r="R142" s="96">
        <f t="shared" si="47"/>
        <v>3.60239225806451</v>
      </c>
      <c r="S142" s="100">
        <f t="shared" ref="S142:S146" si="50">J142+L142*N142+O142+P142+Q142+R142+L143*N143</f>
        <v>93.7441964716464</v>
      </c>
      <c r="T142" s="65">
        <f t="shared" si="49"/>
        <v>28591.9799238521</v>
      </c>
      <c r="U142" s="59"/>
      <c r="V142" s="61"/>
      <c r="W142" s="60"/>
    </row>
    <row r="143" s="2" customFormat="1" ht="80" customHeight="1" outlineLevel="2" spans="1:23">
      <c r="A143" s="75" t="str">
        <f>IF(F143="","",COUNTA($F$5:F143))</f>
        <v/>
      </c>
      <c r="B143" s="36"/>
      <c r="C143" s="31"/>
      <c r="D143" s="76"/>
      <c r="E143" s="77"/>
      <c r="F143" s="78"/>
      <c r="G143" s="35"/>
      <c r="H143" s="43"/>
      <c r="I143" s="35"/>
      <c r="J143" s="35"/>
      <c r="K143" s="54" t="s">
        <v>1085</v>
      </c>
      <c r="L143" s="55">
        <f>IFERROR(VLOOKUP(K143,'2.7基准清单—主要材料（必填）'!$N:$O,2,FALSE),0)</f>
        <v>352.36705</v>
      </c>
      <c r="M143" s="56" t="s">
        <v>136</v>
      </c>
      <c r="N143" s="57">
        <v>0.05508</v>
      </c>
      <c r="O143" s="97"/>
      <c r="P143" s="97"/>
      <c r="Q143" s="97"/>
      <c r="R143" s="97"/>
      <c r="S143" s="101"/>
      <c r="T143" s="65"/>
      <c r="U143" s="59"/>
      <c r="V143" s="61"/>
      <c r="W143" s="60"/>
    </row>
    <row r="144" s="2" customFormat="1" ht="80" customHeight="1" outlineLevel="2" spans="1:23">
      <c r="A144" s="71">
        <v>101</v>
      </c>
      <c r="B144" s="36"/>
      <c r="C144" s="31"/>
      <c r="D144" s="72" t="s">
        <v>531</v>
      </c>
      <c r="E144" s="73" t="s">
        <v>1086</v>
      </c>
      <c r="F144" s="74" t="s">
        <v>264</v>
      </c>
      <c r="G144" s="35">
        <v>108</v>
      </c>
      <c r="H144" s="43" t="s">
        <v>537</v>
      </c>
      <c r="I144" s="35" t="str">
        <f>VLOOKUP(H144,'2.2基准清单—支护及桩基工程（必填）'!A:U,5,FALSE)</f>
        <v>砖瓦工</v>
      </c>
      <c r="J144" s="35">
        <f>VLOOKUP(H144,'2.2基准清单—支护及桩基工程（必填）'!A:U,7,FALSE)</f>
        <v>53.3623596774194</v>
      </c>
      <c r="K144" s="54" t="s">
        <v>1084</v>
      </c>
      <c r="L144" s="55">
        <f>IFERROR(VLOOKUP(K144,'2.7基准清单—主要材料（必填）'!$N:$O,2,FALSE),0)</f>
        <v>383.0918</v>
      </c>
      <c r="M144" s="56" t="str">
        <f>VLOOKUP(H144,'2.2基准清单—支护及桩基工程（必填）'!A:U,10,FALSE)</f>
        <v>千块</v>
      </c>
      <c r="N144" s="57">
        <f>VLOOKUP(H144,'2.2基准清单—支护及桩基工程（必填）'!A:U,11,FALSE)</f>
        <v>0.1145664</v>
      </c>
      <c r="O144" s="96">
        <f>VLOOKUP(H144,'2.2基准清单—支护及桩基工程（必填）'!A:U,13,FALSE)</f>
        <v>21.437</v>
      </c>
      <c r="P144" s="96">
        <f>VLOOKUP(H144,'2.2基准清单—支护及桩基工程（必填）'!A:U,15,FALSE)</f>
        <v>0</v>
      </c>
      <c r="Q144" s="96">
        <f t="shared" ref="Q144:Q149" si="51">SUM(J144,P144)*15%</f>
        <v>8.00435395161291</v>
      </c>
      <c r="R144" s="96">
        <f t="shared" ref="R144:R149" si="52">(J144+P144)*10%</f>
        <v>5.33623596774194</v>
      </c>
      <c r="S144" s="100">
        <f t="shared" si="50"/>
        <v>158.626062926294</v>
      </c>
      <c r="T144" s="65">
        <f t="shared" ref="T144:T149" si="53">G144*S144</f>
        <v>17131.6147960398</v>
      </c>
      <c r="U144" s="59"/>
      <c r="V144" s="61"/>
      <c r="W144" s="60"/>
    </row>
    <row r="145" s="2" customFormat="1" ht="80" customHeight="1" outlineLevel="2" spans="1:23">
      <c r="A145" s="75" t="str">
        <f>IF(F145="","",COUNTA($F$5:F145))</f>
        <v/>
      </c>
      <c r="B145" s="36"/>
      <c r="C145" s="31"/>
      <c r="D145" s="76"/>
      <c r="E145" s="77"/>
      <c r="F145" s="78"/>
      <c r="G145" s="35"/>
      <c r="H145" s="43"/>
      <c r="I145" s="35"/>
      <c r="J145" s="35"/>
      <c r="K145" s="54" t="s">
        <v>1085</v>
      </c>
      <c r="L145" s="55">
        <f>IFERROR(VLOOKUP(K145,'2.7基准清单—主要材料（必填）'!$N:$O,2,FALSE),0)</f>
        <v>352.36705</v>
      </c>
      <c r="M145" s="56" t="s">
        <v>136</v>
      </c>
      <c r="N145" s="57">
        <v>0.07548</v>
      </c>
      <c r="O145" s="97"/>
      <c r="P145" s="97"/>
      <c r="Q145" s="97"/>
      <c r="R145" s="97"/>
      <c r="S145" s="101"/>
      <c r="T145" s="65"/>
      <c r="U145" s="59"/>
      <c r="V145" s="61"/>
      <c r="W145" s="60"/>
    </row>
    <row r="146" s="2" customFormat="1" ht="80" customHeight="1" outlineLevel="2" spans="1:23">
      <c r="A146" s="71">
        <v>102</v>
      </c>
      <c r="B146" s="36"/>
      <c r="C146" s="31"/>
      <c r="D146" s="72" t="s">
        <v>540</v>
      </c>
      <c r="E146" s="73" t="s">
        <v>1087</v>
      </c>
      <c r="F146" s="74" t="s">
        <v>542</v>
      </c>
      <c r="G146" s="35">
        <v>17</v>
      </c>
      <c r="H146" s="43" t="s">
        <v>539</v>
      </c>
      <c r="I146" s="35" t="str">
        <f>VLOOKUP(H146,'2.2基准清单—支护及桩基工程（必填）'!A:U,5,FALSE)</f>
        <v>砖瓦工</v>
      </c>
      <c r="J146" s="35">
        <f>VLOOKUP(H146,'2.2基准清单—支护及桩基工程（必填）'!A:U,7,FALSE)</f>
        <v>375.576333870968</v>
      </c>
      <c r="K146" s="54" t="s">
        <v>1084</v>
      </c>
      <c r="L146" s="55">
        <f>IFERROR(VLOOKUP(K146,'2.7基准清单—主要材料（必填）'!$N:$O,2,FALSE),0)</f>
        <v>383.0918</v>
      </c>
      <c r="M146" s="56" t="str">
        <f>VLOOKUP(H146,'2.2基准清单—支护及桩基工程（必填）'!A:U,10,FALSE)</f>
        <v>千块</v>
      </c>
      <c r="N146" s="57">
        <f>VLOOKUP(H146,'2.2基准清单—支护及桩基工程（必填）'!A:U,11,FALSE)</f>
        <v>0.30712608</v>
      </c>
      <c r="O146" s="96">
        <f>VLOOKUP(H146,'2.2基准清单—支护及桩基工程（必填）'!A:U,13,FALSE)</f>
        <v>81.7031</v>
      </c>
      <c r="P146" s="96">
        <f>VLOOKUP(H146,'2.2基准清单—支护及桩基工程（必填）'!A:U,15,FALSE)</f>
        <v>0</v>
      </c>
      <c r="Q146" s="96">
        <f t="shared" si="51"/>
        <v>56.3364500806452</v>
      </c>
      <c r="R146" s="96">
        <f t="shared" si="52"/>
        <v>37.5576333870968</v>
      </c>
      <c r="S146" s="100">
        <f t="shared" si="50"/>
        <v>711.467413202854</v>
      </c>
      <c r="T146" s="65">
        <f t="shared" si="53"/>
        <v>12094.9460244485</v>
      </c>
      <c r="U146" s="59"/>
      <c r="V146" s="61"/>
      <c r="W146" s="60"/>
    </row>
    <row r="147" s="2" customFormat="1" ht="80" customHeight="1" outlineLevel="2" spans="1:23">
      <c r="A147" s="75" t="str">
        <f>IF(F147="","",COUNTA($F$5:F147))</f>
        <v/>
      </c>
      <c r="B147" s="36"/>
      <c r="C147" s="31"/>
      <c r="D147" s="76"/>
      <c r="E147" s="77"/>
      <c r="F147" s="78"/>
      <c r="G147" s="35"/>
      <c r="H147" s="43"/>
      <c r="I147" s="35"/>
      <c r="J147" s="35"/>
      <c r="K147" s="54" t="s">
        <v>1085</v>
      </c>
      <c r="L147" s="55">
        <f>IFERROR(VLOOKUP(K147,'2.7基准清单—主要材料（必填）'!$N:$O,2,FALSE),0)</f>
        <v>352.36705</v>
      </c>
      <c r="M147" s="56" t="s">
        <v>136</v>
      </c>
      <c r="N147" s="57">
        <v>0.121</v>
      </c>
      <c r="O147" s="97"/>
      <c r="P147" s="97"/>
      <c r="Q147" s="97"/>
      <c r="R147" s="97"/>
      <c r="S147" s="101"/>
      <c r="T147" s="65"/>
      <c r="U147" s="59"/>
      <c r="V147" s="61"/>
      <c r="W147" s="60"/>
    </row>
    <row r="148" s="2" customFormat="1" ht="36" outlineLevel="2" spans="1:23">
      <c r="A148" s="69">
        <v>103</v>
      </c>
      <c r="B148" s="36"/>
      <c r="C148" s="31"/>
      <c r="D148" s="32" t="s">
        <v>544</v>
      </c>
      <c r="E148" s="33" t="s">
        <v>1088</v>
      </c>
      <c r="F148" s="34" t="s">
        <v>264</v>
      </c>
      <c r="G148" s="35">
        <v>57</v>
      </c>
      <c r="H148" s="43" t="s">
        <v>543</v>
      </c>
      <c r="I148" s="35" t="str">
        <f>VLOOKUP(H148,'2.2基准清单—支护及桩基工程（必填）'!A:U,5,FALSE)</f>
        <v>机械工</v>
      </c>
      <c r="J148" s="35">
        <f>VLOOKUP(H148,'2.2基准清单—支护及桩基工程（必填）'!A:U,7,FALSE)</f>
        <v>6.11253157894737</v>
      </c>
      <c r="K148" s="54" t="s">
        <v>922</v>
      </c>
      <c r="L148" s="55">
        <f>IFERROR(VLOOKUP(K148,'2.7基准清单—主要材料（必填）'!$N:$O,2,FALSE),0)*0.031416</f>
        <v>27.0833409</v>
      </c>
      <c r="M148" s="56" t="str">
        <f>VLOOKUP(H148,'2.2基准清单—支护及桩基工程（必填）'!A:U,10,FALSE)</f>
        <v>m</v>
      </c>
      <c r="N148" s="57">
        <f>VLOOKUP(H148,'2.2基准清单—支护及桩基工程（必填）'!A:U,11,FALSE)</f>
        <v>1.05</v>
      </c>
      <c r="O148" s="56">
        <f>VLOOKUP(H148,'2.2基准清单—支护及桩基工程（必填）'!A:U,13,FALSE)</f>
        <v>0.0873</v>
      </c>
      <c r="P148" s="56">
        <f>VLOOKUP(H148,'2.2基准清单—支护及桩基工程（必填）'!A:U,15,FALSE)</f>
        <v>1.4453</v>
      </c>
      <c r="Q148" s="56">
        <f t="shared" si="51"/>
        <v>1.13367473684211</v>
      </c>
      <c r="R148" s="56">
        <f t="shared" si="52"/>
        <v>0.755783157894737</v>
      </c>
      <c r="S148" s="54">
        <f t="shared" ref="S148:S155" si="54">J148+L148*N148+O148+P148+Q148+R148</f>
        <v>37.9720974186842</v>
      </c>
      <c r="T148" s="65">
        <f t="shared" si="53"/>
        <v>2164.409552865</v>
      </c>
      <c r="U148" s="59"/>
      <c r="V148" s="61"/>
      <c r="W148" s="60"/>
    </row>
    <row r="149" s="2" customFormat="1" ht="48" outlineLevel="2" spans="1:23">
      <c r="A149" s="69">
        <v>104</v>
      </c>
      <c r="B149" s="36"/>
      <c r="C149" s="31"/>
      <c r="D149" s="32" t="s">
        <v>548</v>
      </c>
      <c r="E149" s="33" t="s">
        <v>1089</v>
      </c>
      <c r="F149" s="34" t="s">
        <v>136</v>
      </c>
      <c r="G149" s="35">
        <v>45.2</v>
      </c>
      <c r="H149" s="43" t="s">
        <v>547</v>
      </c>
      <c r="I149" s="35" t="str">
        <f>VLOOKUP(H149,'2.2基准清单—支护及桩基工程（必填）'!A:U,5,FALSE)</f>
        <v>机械工</v>
      </c>
      <c r="J149" s="35">
        <f>VLOOKUP(H149,'2.2基准清单—支护及桩基工程（必填）'!A:U,7,FALSE)</f>
        <v>64.5101052631579</v>
      </c>
      <c r="K149" s="54" t="s">
        <v>75</v>
      </c>
      <c r="L149" s="55">
        <f>IFERROR(VLOOKUP(K149,'2.7基准清单—主要材料（必填）'!$N:$O,2,FALSE),0)</f>
        <v>0</v>
      </c>
      <c r="M149" s="56" t="str">
        <f>VLOOKUP(H149,'2.2基准清单—支护及桩基工程（必填）'!A:U,10,FALSE)</f>
        <v>m3</v>
      </c>
      <c r="N149" s="57">
        <f>VLOOKUP(H149,'2.2基准清单—支护及桩基工程（必填）'!A:U,11,FALSE)</f>
        <v>1.02</v>
      </c>
      <c r="O149" s="56">
        <f>VLOOKUP(H149,'2.2基准清单—支护及桩基工程（必填）'!A:U,13,FALSE)</f>
        <v>10.3111</v>
      </c>
      <c r="P149" s="56">
        <f>VLOOKUP(H149,'2.2基准清单—支护及桩基工程（必填）'!A:U,15,FALSE)</f>
        <v>57.618</v>
      </c>
      <c r="Q149" s="56">
        <f t="shared" si="51"/>
        <v>18.3192157894737</v>
      </c>
      <c r="R149" s="56">
        <f t="shared" si="52"/>
        <v>12.2128105263158</v>
      </c>
      <c r="S149" s="54">
        <f t="shared" si="54"/>
        <v>162.971231578947</v>
      </c>
      <c r="T149" s="65">
        <f t="shared" si="53"/>
        <v>7366.29966736842</v>
      </c>
      <c r="U149" s="59"/>
      <c r="V149" s="61"/>
      <c r="W149" s="60"/>
    </row>
    <row r="150" s="2" customFormat="1" ht="12" outlineLevel="2" spans="1:23">
      <c r="A150" s="29"/>
      <c r="B150" s="36"/>
      <c r="C150" s="31"/>
      <c r="D150" s="32"/>
      <c r="E150" s="33"/>
      <c r="F150" s="34"/>
      <c r="G150" s="35"/>
      <c r="H150" s="35" t="s">
        <v>986</v>
      </c>
      <c r="I150" s="35"/>
      <c r="J150" s="56"/>
      <c r="K150" s="54"/>
      <c r="L150" s="55"/>
      <c r="M150" s="56"/>
      <c r="N150" s="57"/>
      <c r="O150" s="56"/>
      <c r="P150" s="56"/>
      <c r="Q150" s="56"/>
      <c r="R150" s="56"/>
      <c r="S150" s="54"/>
      <c r="T150" s="65"/>
      <c r="U150" s="59"/>
      <c r="V150" s="61"/>
      <c r="W150" s="60"/>
    </row>
    <row r="151" s="3" customFormat="1" ht="25" hidden="1" customHeight="1" collapsed="1" spans="1:23">
      <c r="A151" s="14" t="s">
        <v>551</v>
      </c>
      <c r="B151" s="23" t="s">
        <v>552</v>
      </c>
      <c r="C151" s="24"/>
      <c r="D151" s="28" t="s">
        <v>552</v>
      </c>
      <c r="E151" s="26"/>
      <c r="F151" s="27"/>
      <c r="G151" s="27"/>
      <c r="H151" s="27" t="s">
        <v>986</v>
      </c>
      <c r="I151" s="53">
        <f>+I152+I165</f>
        <v>0</v>
      </c>
      <c r="J151" s="53"/>
      <c r="K151" s="58">
        <f t="shared" ref="K151:R151" si="55">+K152+K165</f>
        <v>0</v>
      </c>
      <c r="L151" s="58"/>
      <c r="M151" s="58"/>
      <c r="N151" s="58"/>
      <c r="O151" s="53">
        <f t="shared" si="55"/>
        <v>0</v>
      </c>
      <c r="P151" s="53">
        <f t="shared" si="55"/>
        <v>0</v>
      </c>
      <c r="Q151" s="53">
        <f t="shared" si="55"/>
        <v>0</v>
      </c>
      <c r="R151" s="58">
        <f t="shared" si="55"/>
        <v>0</v>
      </c>
      <c r="S151" s="58"/>
      <c r="T151" s="58">
        <f>+T152+T165</f>
        <v>0</v>
      </c>
      <c r="U151" s="63"/>
      <c r="V151" s="61"/>
      <c r="W151" s="64"/>
    </row>
    <row r="152" s="3" customFormat="1" ht="25" hidden="1" customHeight="1" outlineLevel="1" collapsed="1" spans="1:23">
      <c r="A152" s="14" t="s">
        <v>29</v>
      </c>
      <c r="B152" s="23"/>
      <c r="C152" s="24"/>
      <c r="D152" s="28" t="s">
        <v>553</v>
      </c>
      <c r="E152" s="26"/>
      <c r="F152" s="27"/>
      <c r="G152" s="27"/>
      <c r="H152" s="27" t="s">
        <v>986</v>
      </c>
      <c r="I152" s="53" cm="1">
        <f t="array" ref="I152">SUMPRODUCT(G153:G164,J153:J164)</f>
        <v>0</v>
      </c>
      <c r="J152" s="53"/>
      <c r="K152" s="58" cm="1">
        <f t="array" ref="K152">SUMPRODUCT(L153:L164,N153:N164,G153:G164)</f>
        <v>0</v>
      </c>
      <c r="L152" s="58"/>
      <c r="M152" s="58"/>
      <c r="N152" s="58"/>
      <c r="O152" s="53" cm="1">
        <f t="array" ref="O152">SUMPRODUCT(G153:G164,O153:O164)</f>
        <v>0</v>
      </c>
      <c r="P152" s="53" cm="1">
        <f t="array" ref="P152">SUMPRODUCT(G153:G164,P153:P164)</f>
        <v>0</v>
      </c>
      <c r="Q152" s="53" cm="1">
        <f t="array" ref="Q152">SUMPRODUCT(G153:G164,Q153:Q164)</f>
        <v>0</v>
      </c>
      <c r="R152" s="53" cm="1">
        <f t="array" ref="R152">SUMPRODUCT(G153:G164,R153:R164)</f>
        <v>0</v>
      </c>
      <c r="S152" s="58"/>
      <c r="T152" s="27">
        <f>SUM(T153:T164)</f>
        <v>0</v>
      </c>
      <c r="U152" s="63"/>
      <c r="V152" s="61"/>
      <c r="W152" s="64"/>
    </row>
    <row r="153" s="2" customFormat="1" ht="60" hidden="1" outlineLevel="2" spans="1:23">
      <c r="A153" s="69">
        <f>IF(F153="","",COUNTA($F$5:F153))</f>
        <v>117</v>
      </c>
      <c r="B153" s="36"/>
      <c r="C153" s="31"/>
      <c r="D153" s="32" t="s">
        <v>555</v>
      </c>
      <c r="E153" s="33" t="s">
        <v>1090</v>
      </c>
      <c r="F153" s="34" t="s">
        <v>136</v>
      </c>
      <c r="G153" s="35">
        <v>0</v>
      </c>
      <c r="H153" s="35" t="s">
        <v>554</v>
      </c>
      <c r="I153" s="35" t="str">
        <f>VLOOKUP(H153,'2.2基准清单—支护及桩基工程（必填）'!A:U,5,FALSE)</f>
        <v>机械工</v>
      </c>
      <c r="J153" s="35">
        <f>VLOOKUP(H153,'2.2基准清单—支护及桩基工程（必填）'!A:U,7,FALSE)</f>
        <v>5.44552894736842</v>
      </c>
      <c r="K153" s="54" t="s">
        <v>1082</v>
      </c>
      <c r="L153" s="55">
        <f>IFERROR(VLOOKUP(K153,'2.7基准清单—主要材料（必填）'!$N:$O,2,FALSE),0)</f>
        <v>193.4665</v>
      </c>
      <c r="M153" s="56" t="str">
        <f>VLOOKUP(H153,'2.2基准清单—支护及桩基工程（必填）'!A:U,10,FALSE)</f>
        <v>m3</v>
      </c>
      <c r="N153" s="57">
        <f>VLOOKUP(H153,'2.2基准清单—支护及桩基工程（必填）'!A:U,11,FALSE)</f>
        <v>1.29</v>
      </c>
      <c r="O153" s="56">
        <f>VLOOKUP(H153,'2.2基准清单—支护及桩基工程（必填）'!A:U,13,FALSE)</f>
        <v>0.8439</v>
      </c>
      <c r="P153" s="56">
        <f>VLOOKUP(H153,'2.2基准清单—支护及桩基工程（必填）'!A:U,15,FALSE)</f>
        <v>6.0043</v>
      </c>
      <c r="Q153" s="56">
        <f t="shared" ref="Q153:Q156" si="56">SUM(J153,P153)*15%</f>
        <v>1.71747434210526</v>
      </c>
      <c r="R153" s="56">
        <f t="shared" ref="R153:R156" si="57">(J153+P153)*10%</f>
        <v>1.14498289473684</v>
      </c>
      <c r="S153" s="54">
        <f t="shared" si="54"/>
        <v>264.727971184211</v>
      </c>
      <c r="T153" s="65">
        <f t="shared" ref="T153:T156" si="58">G153*S153</f>
        <v>0</v>
      </c>
      <c r="U153" s="59"/>
      <c r="V153" s="61"/>
      <c r="W153" s="60"/>
    </row>
    <row r="154" s="2" customFormat="1" ht="60" hidden="1" outlineLevel="2" spans="1:23">
      <c r="A154" s="69">
        <f>IF(F154="","",COUNTA($F$5:F154))</f>
        <v>118</v>
      </c>
      <c r="B154" s="36"/>
      <c r="C154" s="31"/>
      <c r="D154" s="32" t="s">
        <v>1091</v>
      </c>
      <c r="E154" s="33" t="s">
        <v>1092</v>
      </c>
      <c r="F154" s="34" t="s">
        <v>136</v>
      </c>
      <c r="G154" s="35">
        <v>0</v>
      </c>
      <c r="H154" s="35" t="s">
        <v>557</v>
      </c>
      <c r="I154" s="35" t="str">
        <f>VLOOKUP(H154,'2.2基准清单—支护及桩基工程（必填）'!A:U,5,FALSE)</f>
        <v>机械工</v>
      </c>
      <c r="J154" s="35">
        <f>VLOOKUP(H154,'2.2基准清单—支护及桩基工程（必填）'!A:U,7,FALSE)</f>
        <v>5.93333684210527</v>
      </c>
      <c r="K154" s="54" t="s">
        <v>1093</v>
      </c>
      <c r="L154" s="55">
        <f>IFERROR(VLOOKUP(K154,'2.7基准清单—主要材料（必填）'!$N:$O,2,FALSE),0)</f>
        <v>0</v>
      </c>
      <c r="M154" s="56" t="str">
        <f>VLOOKUP(H154,'2.2基准清单—支护及桩基工程（必填）'!A:U,10,FALSE)</f>
        <v>m3</v>
      </c>
      <c r="N154" s="57">
        <f>VLOOKUP(H154,'2.2基准清单—支护及桩基工程（必填）'!A:U,11,FALSE)</f>
        <v>1.34</v>
      </c>
      <c r="O154" s="56">
        <f>VLOOKUP(H154,'2.2基准清单—支护及桩基工程（必填）'!A:U,13,FALSE)</f>
        <v>0.8051</v>
      </c>
      <c r="P154" s="56">
        <f>VLOOKUP(H154,'2.2基准清单—支护及桩基工程（必填）'!A:U,15,FALSE)</f>
        <v>7.1877</v>
      </c>
      <c r="Q154" s="56">
        <f t="shared" si="56"/>
        <v>1.96815552631579</v>
      </c>
      <c r="R154" s="56">
        <f t="shared" si="57"/>
        <v>1.31210368421053</v>
      </c>
      <c r="S154" s="54">
        <f t="shared" si="54"/>
        <v>17.2063960526316</v>
      </c>
      <c r="T154" s="65">
        <f t="shared" si="58"/>
        <v>0</v>
      </c>
      <c r="U154" s="59"/>
      <c r="V154" s="61"/>
      <c r="W154" s="60"/>
    </row>
    <row r="155" s="2" customFormat="1" ht="60" hidden="1" outlineLevel="2" spans="1:23">
      <c r="A155" s="69">
        <f>IF(F155="","",COUNTA($F$5:F155))</f>
        <v>119</v>
      </c>
      <c r="B155" s="36"/>
      <c r="C155" s="31"/>
      <c r="D155" s="32" t="s">
        <v>562</v>
      </c>
      <c r="E155" s="33" t="s">
        <v>1094</v>
      </c>
      <c r="F155" s="34" t="s">
        <v>136</v>
      </c>
      <c r="G155" s="35">
        <v>0</v>
      </c>
      <c r="H155" s="35" t="s">
        <v>561</v>
      </c>
      <c r="I155" s="35" t="str">
        <f>VLOOKUP(H155,'2.2基准清单—支护及桩基工程（必填）'!A:U,5,FALSE)</f>
        <v>机械工</v>
      </c>
      <c r="J155" s="35">
        <f>VLOOKUP(H155,'2.2基准清单—支护及桩基工程（必填）'!A:U,7,FALSE)</f>
        <v>6.77953421052632</v>
      </c>
      <c r="K155" s="54" t="s">
        <v>564</v>
      </c>
      <c r="L155" s="55">
        <f>IFERROR(VLOOKUP(K155,'2.7基准清单—主要材料（必填）'!$N:$O,2,FALSE),0)</f>
        <v>0</v>
      </c>
      <c r="M155" s="56" t="str">
        <f>VLOOKUP(H155,'2.2基准清单—支护及桩基工程（必填）'!A:U,10,FALSE)</f>
        <v>m3</v>
      </c>
      <c r="N155" s="57">
        <f>VLOOKUP(H155,'2.2基准清单—支护及桩基工程（必填）'!A:U,11,FALSE)</f>
        <v>1.34</v>
      </c>
      <c r="O155" s="56">
        <f>VLOOKUP(H155,'2.2基准清单—支护及桩基工程（必填）'!A:U,13,FALSE)</f>
        <v>0.9215</v>
      </c>
      <c r="P155" s="56">
        <f>VLOOKUP(H155,'2.2基准清单—支护及桩基工程（必填）'!A:U,15,FALSE)</f>
        <v>8.2159</v>
      </c>
      <c r="Q155" s="56">
        <f t="shared" si="56"/>
        <v>2.24931513157895</v>
      </c>
      <c r="R155" s="56">
        <f t="shared" si="57"/>
        <v>1.49954342105263</v>
      </c>
      <c r="S155" s="54">
        <f t="shared" si="54"/>
        <v>19.6657927631579</v>
      </c>
      <c r="T155" s="65">
        <f t="shared" si="58"/>
        <v>0</v>
      </c>
      <c r="U155" s="59"/>
      <c r="V155" s="61"/>
      <c r="W155" s="60"/>
    </row>
    <row r="156" s="2" customFormat="1" ht="38" hidden="1" customHeight="1" outlineLevel="2" spans="1:23">
      <c r="A156" s="71">
        <f>IF(F156="","",COUNTA($F$5:F156))</f>
        <v>120</v>
      </c>
      <c r="B156" s="36"/>
      <c r="C156" s="31"/>
      <c r="D156" s="72" t="s">
        <v>566</v>
      </c>
      <c r="E156" s="73" t="s">
        <v>1095</v>
      </c>
      <c r="F156" s="74" t="s">
        <v>136</v>
      </c>
      <c r="G156" s="35">
        <v>0</v>
      </c>
      <c r="H156" s="43" t="s">
        <v>565</v>
      </c>
      <c r="I156" s="35" t="str">
        <f>VLOOKUP(H156,'2.2基准清单—支护及桩基工程（必填）'!A:U,5,FALSE)</f>
        <v>机械工</v>
      </c>
      <c r="J156" s="35">
        <f>VLOOKUP(H156,'2.2基准清单—支护及桩基工程（必填）'!A:U,7,FALSE)</f>
        <v>5.93333684210527</v>
      </c>
      <c r="K156" s="54" t="s">
        <v>1082</v>
      </c>
      <c r="L156" s="55">
        <f>IFERROR(VLOOKUP(K156,'2.7基准清单—主要材料（必填）'!$N:$O,2,FALSE),0)</f>
        <v>193.4665</v>
      </c>
      <c r="M156" s="56" t="str">
        <f>VLOOKUP(H156,'2.2基准清单—支护及桩基工程（必填）'!A:U,10,FALSE)</f>
        <v>m3</v>
      </c>
      <c r="N156" s="57">
        <f>VLOOKUP(H156,'2.2基准清单—支护及桩基工程（必填）'!A:U,11,FALSE)</f>
        <v>1.167</v>
      </c>
      <c r="O156" s="96">
        <f>VLOOKUP(H156,'2.2基准清单—支护及桩基工程（必填）'!A:U,13,FALSE)</f>
        <v>0.9021</v>
      </c>
      <c r="P156" s="96">
        <f>VLOOKUP(H156,'2.2基准清单—支护及桩基工程（必填）'!A:U,15,FALSE)</f>
        <v>7.1877</v>
      </c>
      <c r="Q156" s="96">
        <f t="shared" si="56"/>
        <v>1.96815552631579</v>
      </c>
      <c r="R156" s="96">
        <f t="shared" si="57"/>
        <v>1.31210368421053</v>
      </c>
      <c r="S156" s="100">
        <f>J156+L156*N156+O156+P156+Q156+R156+L157*N157</f>
        <v>243.078801552632</v>
      </c>
      <c r="T156" s="65">
        <f t="shared" si="58"/>
        <v>0</v>
      </c>
      <c r="U156" s="59"/>
      <c r="V156" s="61"/>
      <c r="W156" s="60"/>
    </row>
    <row r="157" s="2" customFormat="1" ht="35" hidden="1" customHeight="1" outlineLevel="2" spans="1:23">
      <c r="A157" s="75" t="str">
        <f>IF(F157="","",COUNTA($F$5:F157))</f>
        <v/>
      </c>
      <c r="B157" s="36"/>
      <c r="C157" s="31"/>
      <c r="D157" s="76"/>
      <c r="E157" s="77"/>
      <c r="F157" s="78"/>
      <c r="G157" s="35"/>
      <c r="H157" s="43"/>
      <c r="I157" s="35"/>
      <c r="J157" s="35"/>
      <c r="K157" s="54" t="s">
        <v>1096</v>
      </c>
      <c r="L157" s="55">
        <f>IFERROR(VLOOKUP(K157,'2.7基准清单—主要材料（必填）'!$N:$O,2,FALSE),0)</f>
        <v>0</v>
      </c>
      <c r="M157" s="56" t="s">
        <v>136</v>
      </c>
      <c r="N157" s="57">
        <v>0.295</v>
      </c>
      <c r="O157" s="97"/>
      <c r="P157" s="97"/>
      <c r="Q157" s="97"/>
      <c r="R157" s="97"/>
      <c r="S157" s="101"/>
      <c r="T157" s="65"/>
      <c r="U157" s="59"/>
      <c r="V157" s="61"/>
      <c r="W157" s="60"/>
    </row>
    <row r="158" s="2" customFormat="1" ht="60" hidden="1" outlineLevel="2" spans="1:23">
      <c r="A158" s="69">
        <f>IF(F158="","",COUNTA($F$5:F158))</f>
        <v>121</v>
      </c>
      <c r="B158" s="36"/>
      <c r="C158" s="31"/>
      <c r="D158" s="32" t="s">
        <v>570</v>
      </c>
      <c r="E158" s="33" t="s">
        <v>1097</v>
      </c>
      <c r="F158" s="34" t="s">
        <v>136</v>
      </c>
      <c r="G158" s="35">
        <v>0</v>
      </c>
      <c r="H158" s="35" t="s">
        <v>569</v>
      </c>
      <c r="I158" s="35" t="str">
        <f>VLOOKUP(H158,'2.2基准清单—支护及桩基工程（必填）'!A:U,5,FALSE)</f>
        <v>机械工</v>
      </c>
      <c r="J158" s="35">
        <f>VLOOKUP(H158,'2.2基准清单—支护及桩基工程（必填）'!A:U,7,FALSE)</f>
        <v>1.61275263157895</v>
      </c>
      <c r="K158" s="54" t="s">
        <v>1098</v>
      </c>
      <c r="L158" s="55">
        <f>IFERROR(VLOOKUP(K158,'2.7基准清单—主要材料（必填）'!$N:$O,2,FALSE),0)</f>
        <v>0</v>
      </c>
      <c r="M158" s="56" t="str">
        <f>VLOOKUP(H158,'2.2基准清单—支护及桩基工程（必填）'!A:U,10,FALSE)</f>
        <v>m3</v>
      </c>
      <c r="N158" s="57">
        <f>VLOOKUP(H158,'2.2基准清单—支护及桩基工程（必填）'!A:U,11,FALSE)</f>
        <v>1.02</v>
      </c>
      <c r="O158" s="56">
        <f>VLOOKUP(H158,'2.2基准清单—支护及桩基工程（必填）'!A:U,13,FALSE)</f>
        <v>0.5432</v>
      </c>
      <c r="P158" s="56">
        <f>VLOOKUP(H158,'2.2基准清单—支护及桩基工程（必填）'!A:U,15,FALSE)</f>
        <v>3.4047</v>
      </c>
      <c r="Q158" s="56">
        <f t="shared" ref="Q158:Q164" si="59">SUM(J158,P158)*15%</f>
        <v>0.752617894736842</v>
      </c>
      <c r="R158" s="56">
        <f t="shared" ref="R158:R164" si="60">(J158+P158)*10%</f>
        <v>0.501745263157895</v>
      </c>
      <c r="S158" s="54">
        <f t="shared" ref="S158:S164" si="61">J158+L158*N158+O158+P158+Q158+R158</f>
        <v>6.81501578947369</v>
      </c>
      <c r="T158" s="65">
        <f t="shared" ref="T158:T164" si="62">G158*S158</f>
        <v>0</v>
      </c>
      <c r="U158" s="59"/>
      <c r="V158" s="61"/>
      <c r="W158" s="60"/>
    </row>
    <row r="159" s="2" customFormat="1" ht="84" hidden="1" outlineLevel="2" spans="1:23">
      <c r="A159" s="69">
        <f>IF(F159="","",COUNTA($F$5:F159))</f>
        <v>122</v>
      </c>
      <c r="B159" s="36"/>
      <c r="C159" s="31"/>
      <c r="D159" s="32" t="s">
        <v>574</v>
      </c>
      <c r="E159" s="33" t="s">
        <v>1099</v>
      </c>
      <c r="F159" s="34" t="s">
        <v>149</v>
      </c>
      <c r="G159" s="35">
        <v>0</v>
      </c>
      <c r="H159" s="35" t="s">
        <v>573</v>
      </c>
      <c r="I159" s="35" t="str">
        <f>VLOOKUP(H159,'2.2基准清单—支护及桩基工程（必填）'!A:U,5,FALSE)</f>
        <v>机械工</v>
      </c>
      <c r="J159" s="35">
        <f>VLOOKUP(H159,'2.2基准清单—支护及桩基工程（必填）'!A:U,7,FALSE)</f>
        <v>4.25089736842105</v>
      </c>
      <c r="K159" s="54" t="s">
        <v>998</v>
      </c>
      <c r="L159" s="55">
        <f>IFERROR(VLOOKUP(K159,'2.7基准清单—主要材料（必填）'!$N:$O,2,FALSE),0)</f>
        <v>291.8536</v>
      </c>
      <c r="M159" s="56" t="str">
        <f>VLOOKUP(H159,'2.2基准清单—支护及桩基工程（必填）'!A:U,10,FALSE)</f>
        <v>t</v>
      </c>
      <c r="N159" s="57">
        <f>VLOOKUP(H159,'2.2基准清单—支护及桩基工程（必填）'!A:U,11,FALSE)</f>
        <v>0.0129</v>
      </c>
      <c r="O159" s="56">
        <f>VLOOKUP(H159,'2.2基准清单—支护及桩基工程（必填）'!A:U,13,FALSE)</f>
        <v>3.0264</v>
      </c>
      <c r="P159" s="56">
        <f>VLOOKUP(H159,'2.2基准清单—支护及桩基工程（必填）'!A:U,15,FALSE)</f>
        <v>4.2195</v>
      </c>
      <c r="Q159" s="56">
        <f t="shared" si="59"/>
        <v>1.27055960526316</v>
      </c>
      <c r="R159" s="56">
        <f t="shared" si="60"/>
        <v>0.847039736842105</v>
      </c>
      <c r="S159" s="54">
        <f t="shared" si="61"/>
        <v>17.3793081505263</v>
      </c>
      <c r="T159" s="65">
        <f t="shared" si="62"/>
        <v>0</v>
      </c>
      <c r="U159" s="59"/>
      <c r="V159" s="61"/>
      <c r="W159" s="60"/>
    </row>
    <row r="160" s="2" customFormat="1" ht="84" hidden="1" outlineLevel="2" spans="1:23">
      <c r="A160" s="69">
        <f>IF(F160="","",COUNTA($F$5:F160))</f>
        <v>123</v>
      </c>
      <c r="B160" s="36"/>
      <c r="C160" s="31"/>
      <c r="D160" s="32" t="s">
        <v>578</v>
      </c>
      <c r="E160" s="33" t="s">
        <v>1100</v>
      </c>
      <c r="F160" s="34" t="s">
        <v>149</v>
      </c>
      <c r="G160" s="35">
        <v>0</v>
      </c>
      <c r="H160" s="35" t="s">
        <v>577</v>
      </c>
      <c r="I160" s="35" t="str">
        <f>VLOOKUP(H160,'2.2基准清单—支护及桩基工程（必填）'!A:U,5,FALSE)</f>
        <v>机械工</v>
      </c>
      <c r="J160" s="35">
        <f>VLOOKUP(H160,'2.2基准清单—支护及桩基工程（必填）'!A:U,7,FALSE)</f>
        <v>0.20906052631579</v>
      </c>
      <c r="K160" s="54" t="s">
        <v>998</v>
      </c>
      <c r="L160" s="55">
        <f>IFERROR(VLOOKUP(K160,'2.7基准清单—主要材料（必填）'!$N:$O,2,FALSE),0)</f>
        <v>291.8536</v>
      </c>
      <c r="M160" s="56" t="str">
        <f>VLOOKUP(H160,'2.2基准清单—支护及桩基工程（必填）'!A:U,10,FALSE)</f>
        <v>t</v>
      </c>
      <c r="N160" s="57">
        <f>VLOOKUP(H160,'2.2基准清单—支护及桩基工程（必填）'!A:U,11,FALSE)</f>
        <v>0.0009</v>
      </c>
      <c r="O160" s="56">
        <f>VLOOKUP(H160,'2.2基准清单—支护及桩基工程（必填）'!A:U,13,FALSE)</f>
        <v>0.2037</v>
      </c>
      <c r="P160" s="56">
        <f>VLOOKUP(H160,'2.2基准清单—支护及桩基工程（必填）'!A:U,15,FALSE)</f>
        <v>0</v>
      </c>
      <c r="Q160" s="56">
        <f t="shared" si="59"/>
        <v>0.0313590789473685</v>
      </c>
      <c r="R160" s="56">
        <f t="shared" si="60"/>
        <v>0.020906052631579</v>
      </c>
      <c r="S160" s="54">
        <f t="shared" si="61"/>
        <v>0.727693897894737</v>
      </c>
      <c r="T160" s="65">
        <f t="shared" si="62"/>
        <v>0</v>
      </c>
      <c r="U160" s="59"/>
      <c r="V160" s="61"/>
      <c r="W160" s="60"/>
    </row>
    <row r="161" s="2" customFormat="1" ht="60" hidden="1" outlineLevel="2" spans="1:23">
      <c r="A161" s="69">
        <f>IF(F161="","",COUNTA($F$5:F161))</f>
        <v>124</v>
      </c>
      <c r="B161" s="36"/>
      <c r="C161" s="31"/>
      <c r="D161" s="32" t="s">
        <v>581</v>
      </c>
      <c r="E161" s="33" t="s">
        <v>1101</v>
      </c>
      <c r="F161" s="34" t="s">
        <v>149</v>
      </c>
      <c r="G161" s="35">
        <v>0</v>
      </c>
      <c r="H161" s="35" t="s">
        <v>580</v>
      </c>
      <c r="I161" s="35" t="str">
        <f>VLOOKUP(H161,'2.2基准清单—支护及桩基工程（必填）'!A:U,5,FALSE)</f>
        <v>机械工</v>
      </c>
      <c r="J161" s="35">
        <f>VLOOKUP(H161,'2.2基准清单—支护及桩基工程（必填）'!A:U,7,FALSE)</f>
        <v>9.4674552631579</v>
      </c>
      <c r="K161" s="54" t="s">
        <v>1102</v>
      </c>
      <c r="L161" s="55">
        <f>IFERROR(VLOOKUP(K161,'2.7基准清单—主要材料（必填）'!$N:$O,2,FALSE),0)</f>
        <v>366.48055</v>
      </c>
      <c r="M161" s="56" t="str">
        <f>VLOOKUP(H161,'2.2基准清单—支护及桩基工程（必填）'!A:U,10,FALSE)</f>
        <v>m3</v>
      </c>
      <c r="N161" s="57">
        <f>VLOOKUP(H161,'2.2基准清单—支护及桩基工程（必填）'!A:U,11,FALSE)</f>
        <v>0.102</v>
      </c>
      <c r="O161" s="56">
        <f>VLOOKUP(H161,'2.2基准清单—支护及桩基工程（必填）'!A:U,13,FALSE)</f>
        <v>0.0582</v>
      </c>
      <c r="P161" s="56">
        <f>VLOOKUP(H161,'2.2基准清单—支护及桩基工程（必填）'!A:U,15,FALSE)</f>
        <v>0.1455</v>
      </c>
      <c r="Q161" s="56">
        <f t="shared" si="59"/>
        <v>1.44194328947368</v>
      </c>
      <c r="R161" s="56">
        <f t="shared" si="60"/>
        <v>0.96129552631579</v>
      </c>
      <c r="S161" s="54">
        <f t="shared" si="61"/>
        <v>49.4554101789474</v>
      </c>
      <c r="T161" s="65">
        <f t="shared" si="62"/>
        <v>0</v>
      </c>
      <c r="U161" s="59"/>
      <c r="V161" s="61"/>
      <c r="W161" s="60"/>
    </row>
    <row r="162" s="2" customFormat="1" ht="60" hidden="1" outlineLevel="2" spans="1:23">
      <c r="A162" s="69">
        <f>IF(F162="","",COUNTA($F$5:F162))</f>
        <v>125</v>
      </c>
      <c r="B162" s="36"/>
      <c r="C162" s="31"/>
      <c r="D162" s="32" t="s">
        <v>585</v>
      </c>
      <c r="E162" s="33" t="s">
        <v>1103</v>
      </c>
      <c r="F162" s="34" t="s">
        <v>149</v>
      </c>
      <c r="G162" s="35">
        <v>0</v>
      </c>
      <c r="H162" s="35" t="s">
        <v>584</v>
      </c>
      <c r="I162" s="35" t="str">
        <f>VLOOKUP(H162,'2.2基准清单—支护及桩基工程（必填）'!A:U,5,FALSE)</f>
        <v>机械工</v>
      </c>
      <c r="J162" s="35">
        <f>VLOOKUP(H162,'2.2基准清单—支护及桩基工程（必填）'!A:U,7,FALSE)</f>
        <v>0.408165789473685</v>
      </c>
      <c r="K162" s="54" t="s">
        <v>1102</v>
      </c>
      <c r="L162" s="55">
        <f>IFERROR(VLOOKUP(K162,'2.7基准清单—主要材料（必填）'!$N:$O,2,FALSE),0)</f>
        <v>366.48055</v>
      </c>
      <c r="M162" s="56" t="str">
        <f>VLOOKUP(H162,'2.2基准清单—支护及桩基工程（必填）'!A:U,10,FALSE)</f>
        <v>m3</v>
      </c>
      <c r="N162" s="57">
        <f>VLOOKUP(H162,'2.2基准清单—支护及桩基工程（必填）'!A:U,11,FALSE)</f>
        <v>0.0102</v>
      </c>
      <c r="O162" s="56">
        <f>VLOOKUP(H162,'2.2基准清单—支护及桩基工程（必填）'!A:U,13,FALSE)</f>
        <v>0.0097</v>
      </c>
      <c r="P162" s="56">
        <f>VLOOKUP(H162,'2.2基准清单—支护及桩基工程（必填）'!A:U,15,FALSE)</f>
        <v>0</v>
      </c>
      <c r="Q162" s="56">
        <f t="shared" si="59"/>
        <v>0.0612248684210527</v>
      </c>
      <c r="R162" s="56">
        <f t="shared" si="60"/>
        <v>0.0408165789473685</v>
      </c>
      <c r="S162" s="54">
        <f t="shared" si="61"/>
        <v>4.25800884684211</v>
      </c>
      <c r="T162" s="65">
        <f t="shared" si="62"/>
        <v>0</v>
      </c>
      <c r="U162" s="59"/>
      <c r="V162" s="61"/>
      <c r="W162" s="60"/>
    </row>
    <row r="163" s="2" customFormat="1" ht="72" hidden="1" outlineLevel="2" spans="1:23">
      <c r="A163" s="69">
        <f>IF(F163="","",COUNTA($F$5:F163))</f>
        <v>126</v>
      </c>
      <c r="B163" s="36"/>
      <c r="C163" s="31"/>
      <c r="D163" s="32" t="s">
        <v>588</v>
      </c>
      <c r="E163" s="33" t="s">
        <v>589</v>
      </c>
      <c r="F163" s="34" t="s">
        <v>264</v>
      </c>
      <c r="G163" s="35">
        <v>0</v>
      </c>
      <c r="H163" s="35" t="s">
        <v>587</v>
      </c>
      <c r="I163" s="35" t="str">
        <f>VLOOKUP(H163,'2.2基准清单—支护及桩基工程（必填）'!A:U,5,FALSE)</f>
        <v>机械工</v>
      </c>
      <c r="J163" s="35">
        <f>VLOOKUP(H163,'2.2基准清单—支护及桩基工程（必填）'!A:U,7,FALSE)</f>
        <v>12.125</v>
      </c>
      <c r="K163" s="54" t="s">
        <v>1104</v>
      </c>
      <c r="L163" s="55">
        <f>IFERROR(VLOOKUP(K163,'2.7基准清单—主要材料（必填）'!$N:$O,2,FALSE),0)</f>
        <v>0</v>
      </c>
      <c r="M163" s="56" t="str">
        <f>VLOOKUP(H163,'2.2基准清单—支护及桩基工程（必填）'!A:U,10,FALSE)</f>
        <v>m</v>
      </c>
      <c r="N163" s="57">
        <f>VLOOKUP(H163,'2.2基准清单—支护及桩基工程（必填）'!A:U,11,FALSE)</f>
        <v>1.01</v>
      </c>
      <c r="O163" s="56">
        <f>VLOOKUP(H163,'2.2基准清单—支护及桩基工程（必填）'!A:U,13,FALSE)</f>
        <v>0.3395</v>
      </c>
      <c r="P163" s="56">
        <f>VLOOKUP(H163,'2.2基准清单—支护及桩基工程（必填）'!A:U,15,FALSE)</f>
        <v>44.62</v>
      </c>
      <c r="Q163" s="56">
        <f t="shared" si="59"/>
        <v>8.51175</v>
      </c>
      <c r="R163" s="56">
        <f t="shared" si="60"/>
        <v>5.6745</v>
      </c>
      <c r="S163" s="54">
        <f t="shared" si="61"/>
        <v>71.27075</v>
      </c>
      <c r="T163" s="65">
        <f t="shared" si="62"/>
        <v>0</v>
      </c>
      <c r="U163" s="59"/>
      <c r="V163" s="61"/>
      <c r="W163" s="60"/>
    </row>
    <row r="164" s="2" customFormat="1" ht="72" hidden="1" outlineLevel="2" spans="1:23">
      <c r="A164" s="69">
        <f>IF(F164="","",COUNTA($F$5:F164))</f>
        <v>127</v>
      </c>
      <c r="B164" s="36"/>
      <c r="C164" s="31"/>
      <c r="D164" s="32" t="s">
        <v>592</v>
      </c>
      <c r="E164" s="33" t="s">
        <v>593</v>
      </c>
      <c r="F164" s="34" t="s">
        <v>136</v>
      </c>
      <c r="G164" s="35">
        <v>0</v>
      </c>
      <c r="H164" s="35" t="s">
        <v>591</v>
      </c>
      <c r="I164" s="35" t="str">
        <f>VLOOKUP(H164,'2.2基准清单—支护及桩基工程（必填）'!A:U,5,FALSE)</f>
        <v>机械工</v>
      </c>
      <c r="J164" s="35">
        <f>VLOOKUP(H164,'2.2基准清单—支护及桩基工程（必填）'!A:U,7,FALSE)</f>
        <v>14.8798</v>
      </c>
      <c r="K164" s="54" t="s">
        <v>1006</v>
      </c>
      <c r="L164" s="55">
        <f>IFERROR(VLOOKUP(K164,'2.7基准清单—主要材料（必填）'!$N:$O,2,FALSE),0)</f>
        <v>348.4822</v>
      </c>
      <c r="M164" s="56" t="str">
        <f>VLOOKUP(H164,'2.2基准清单—支护及桩基工程（必填）'!A:U,10,FALSE)</f>
        <v>t</v>
      </c>
      <c r="N164" s="57">
        <f>VLOOKUP(H164,'2.2基准清单—支护及桩基工程（必填）'!A:U,11,FALSE)</f>
        <v>1.01</v>
      </c>
      <c r="O164" s="56">
        <f>VLOOKUP(H164,'2.2基准清单—支护及桩基工程（必填）'!A:U,13,FALSE)</f>
        <v>6.014</v>
      </c>
      <c r="P164" s="56">
        <f>VLOOKUP(H164,'2.2基准清单—支护及桩基工程（必填）'!A:U,15,FALSE)</f>
        <v>67.5314</v>
      </c>
      <c r="Q164" s="56">
        <f t="shared" si="59"/>
        <v>12.36168</v>
      </c>
      <c r="R164" s="56">
        <f t="shared" si="60"/>
        <v>8.24112</v>
      </c>
      <c r="S164" s="54">
        <f t="shared" si="61"/>
        <v>460.995022</v>
      </c>
      <c r="T164" s="65">
        <f t="shared" si="62"/>
        <v>0</v>
      </c>
      <c r="U164" s="59"/>
      <c r="V164" s="61"/>
      <c r="W164" s="60"/>
    </row>
    <row r="165" s="3" customFormat="1" ht="25" hidden="1" customHeight="1" outlineLevel="1" collapsed="1" spans="1:23">
      <c r="A165" s="14" t="s">
        <v>43</v>
      </c>
      <c r="B165" s="23"/>
      <c r="C165" s="24"/>
      <c r="D165" s="28" t="s">
        <v>594</v>
      </c>
      <c r="E165" s="26"/>
      <c r="F165" s="27"/>
      <c r="G165" s="27"/>
      <c r="H165" s="27" t="s">
        <v>986</v>
      </c>
      <c r="I165" s="53" cm="1">
        <f t="array" ref="I165">SUMPRODUCT(J166:J168,G166:G168)</f>
        <v>0</v>
      </c>
      <c r="J165" s="53"/>
      <c r="K165" s="58" cm="1">
        <f t="array" ref="K165">SUMPRODUCT(N166:N168,L166:L168,G166:G168)</f>
        <v>0</v>
      </c>
      <c r="L165" s="58"/>
      <c r="M165" s="58"/>
      <c r="N165" s="58"/>
      <c r="O165" s="58" cm="1">
        <f t="array" ref="O165">SUMPRODUCT(O166:O168,G166:G168)</f>
        <v>0</v>
      </c>
      <c r="P165" s="58" cm="1">
        <f t="array" ref="P165">SUMPRODUCT(P166:P168,G166:G168)</f>
        <v>0</v>
      </c>
      <c r="Q165" s="58" cm="1">
        <f t="array" ref="Q165">SUMPRODUCT(Q166:Q168,G166:G168)</f>
        <v>0</v>
      </c>
      <c r="R165" s="58" cm="1">
        <f t="array" ref="R165">SUMPRODUCT(R166:R168,G166:G168)</f>
        <v>0</v>
      </c>
      <c r="S165" s="58"/>
      <c r="T165" s="27">
        <f>SUM(T166:T168)</f>
        <v>0</v>
      </c>
      <c r="U165" s="63"/>
      <c r="V165" s="61"/>
      <c r="W165" s="64"/>
    </row>
    <row r="166" s="2" customFormat="1" ht="36" hidden="1" outlineLevel="2" spans="1:23">
      <c r="A166" s="69">
        <f>IF(F166="","",COUNTA($F$5:F166))</f>
        <v>128</v>
      </c>
      <c r="B166" s="36"/>
      <c r="C166" s="31"/>
      <c r="D166" s="32" t="s">
        <v>596</v>
      </c>
      <c r="E166" s="33" t="s">
        <v>597</v>
      </c>
      <c r="F166" s="34" t="s">
        <v>149</v>
      </c>
      <c r="G166" s="35">
        <v>0</v>
      </c>
      <c r="H166" s="35" t="s">
        <v>595</v>
      </c>
      <c r="I166" s="35" t="str">
        <f>VLOOKUP(H166,'2.2基准清单—支护及桩基工程（必填）'!A:U,5,FALSE)</f>
        <v>普工</v>
      </c>
      <c r="J166" s="35">
        <f>VLOOKUP(H166,'2.2基准清单—支护及桩基工程（必填）'!A:U,7,FALSE)</f>
        <v>1.3155625</v>
      </c>
      <c r="K166" s="54" t="s">
        <v>1105</v>
      </c>
      <c r="L166" s="55">
        <f>IFERROR(VLOOKUP(K166,'2.7基准清单—主要材料（必填）'!$N:$O,2,FALSE),0)</f>
        <v>0</v>
      </c>
      <c r="M166" s="56" t="str">
        <f>VLOOKUP(H166,'2.2基准清单—支护及桩基工程（必填）'!A:U,10,FALSE)</f>
        <v>m2</v>
      </c>
      <c r="N166" s="98">
        <f>VLOOKUP(H166,'2.2基准清单—支护及桩基工程（必填）'!A:U,11,FALSE)</f>
        <v>1.0818</v>
      </c>
      <c r="O166" s="56">
        <f>VLOOKUP(H166,'2.2基准清单—支护及桩基工程（必填）'!A:U,13,FALSE)</f>
        <v>0.0485</v>
      </c>
      <c r="P166" s="56">
        <f>VLOOKUP(H166,'2.2基准清单—支护及桩基工程（必填）'!A:U,15,FALSE)</f>
        <v>0</v>
      </c>
      <c r="Q166" s="56">
        <v>12.744</v>
      </c>
      <c r="R166" s="56">
        <v>8.496</v>
      </c>
      <c r="S166" s="54">
        <f>J166+L166*N166+O166+P166+Q166+R166</f>
        <v>22.6040625</v>
      </c>
      <c r="T166" s="65">
        <f t="shared" ref="T166:T173" si="63">G166*S166</f>
        <v>0</v>
      </c>
      <c r="U166" s="59"/>
      <c r="V166" s="61"/>
      <c r="W166" s="60"/>
    </row>
    <row r="167" s="2" customFormat="1" ht="36" hidden="1" outlineLevel="2" spans="1:23">
      <c r="A167" s="69">
        <f>IF(F167="","",COUNTA($F$5:F167))</f>
        <v>129</v>
      </c>
      <c r="B167" s="36"/>
      <c r="C167" s="31"/>
      <c r="D167" s="32" t="s">
        <v>600</v>
      </c>
      <c r="E167" s="33" t="s">
        <v>601</v>
      </c>
      <c r="F167" s="34" t="s">
        <v>149</v>
      </c>
      <c r="G167" s="35">
        <v>0</v>
      </c>
      <c r="H167" s="35" t="s">
        <v>599</v>
      </c>
      <c r="I167" s="35" t="str">
        <f>VLOOKUP(H167,'2.2基准清单—支护及桩基工程（必填）'!A:U,5,FALSE)</f>
        <v>普工</v>
      </c>
      <c r="J167" s="35">
        <f>VLOOKUP(H167,'2.2基准清单—支护及桩基工程（必填）'!A:U,7,FALSE)</f>
        <v>2.80026875</v>
      </c>
      <c r="K167" s="54" t="s">
        <v>1105</v>
      </c>
      <c r="L167" s="55">
        <f>IFERROR(VLOOKUP(K167,'2.7基准清单—主要材料（必填）'!$N:$O,2,FALSE),0)</f>
        <v>0</v>
      </c>
      <c r="M167" s="56" t="str">
        <f>VLOOKUP(H167,'2.2基准清单—支护及桩基工程（必填）'!A:U,10,FALSE)</f>
        <v>m2</v>
      </c>
      <c r="N167" s="57">
        <f>VLOOKUP(H167,'2.2基准清单—支护及桩基工程（必填）'!A:U,11,FALSE)</f>
        <v>1.0944</v>
      </c>
      <c r="O167" s="56">
        <f>VLOOKUP(H167,'2.2基准清单—支护及桩基工程（必填）'!A:U,13,FALSE)</f>
        <v>0.0485</v>
      </c>
      <c r="P167" s="56">
        <f>VLOOKUP(H167,'2.2基准清单—支护及桩基工程（必填）'!A:U,15,FALSE)</f>
        <v>0</v>
      </c>
      <c r="Q167" s="56">
        <f>SUM(J167,P167)*15%</f>
        <v>0.4200403125</v>
      </c>
      <c r="R167" s="56">
        <f>(J167+P167)*10%</f>
        <v>0.280026875</v>
      </c>
      <c r="S167" s="54">
        <f>J167+L167*N167+O167+P167+Q167+R167</f>
        <v>3.5488359375</v>
      </c>
      <c r="T167" s="65">
        <f t="shared" si="63"/>
        <v>0</v>
      </c>
      <c r="U167" s="59"/>
      <c r="V167" s="61"/>
      <c r="W167" s="60"/>
    </row>
    <row r="168" s="2" customFormat="1" ht="12" hidden="1" outlineLevel="2" spans="1:23">
      <c r="A168" s="29"/>
      <c r="B168" s="36"/>
      <c r="C168" s="31"/>
      <c r="D168" s="32"/>
      <c r="E168" s="33"/>
      <c r="F168" s="34"/>
      <c r="G168" s="35"/>
      <c r="H168" s="35" t="s">
        <v>986</v>
      </c>
      <c r="I168" s="35"/>
      <c r="J168" s="56"/>
      <c r="K168" s="54"/>
      <c r="L168" s="55"/>
      <c r="M168" s="56"/>
      <c r="N168" s="57"/>
      <c r="O168" s="56"/>
      <c r="P168" s="56"/>
      <c r="Q168" s="56"/>
      <c r="R168" s="56"/>
      <c r="S168" s="54"/>
      <c r="T168" s="65"/>
      <c r="U168" s="59"/>
      <c r="V168" s="61"/>
      <c r="W168" s="60"/>
    </row>
    <row r="169" s="3" customFormat="1" ht="25" customHeight="1" spans="1:23">
      <c r="A169" s="14" t="s">
        <v>18</v>
      </c>
      <c r="B169" s="23" t="s">
        <v>1106</v>
      </c>
      <c r="C169" s="79"/>
      <c r="D169" s="25" t="s">
        <v>1107</v>
      </c>
      <c r="E169" s="80"/>
      <c r="F169" s="25"/>
      <c r="G169" s="27"/>
      <c r="H169" s="27" t="s">
        <v>986</v>
      </c>
      <c r="I169" s="27">
        <f>I170+I174</f>
        <v>185709.276427751</v>
      </c>
      <c r="J169" s="27"/>
      <c r="K169" s="58">
        <f t="shared" ref="K169:R169" si="64">K170+K174</f>
        <v>0</v>
      </c>
      <c r="L169" s="58"/>
      <c r="M169" s="58"/>
      <c r="N169" s="58"/>
      <c r="O169" s="53">
        <f t="shared" si="64"/>
        <v>64840.32318</v>
      </c>
      <c r="P169" s="53">
        <f t="shared" si="64"/>
        <v>39259.33574</v>
      </c>
      <c r="Q169" s="53">
        <f t="shared" si="64"/>
        <v>33745.2918251627</v>
      </c>
      <c r="R169" s="53">
        <f t="shared" si="64"/>
        <v>22496.8612167751</v>
      </c>
      <c r="S169" s="58"/>
      <c r="T169" s="102">
        <f>T170+T174</f>
        <v>2528780.83207969</v>
      </c>
      <c r="U169" s="63"/>
      <c r="V169" s="61"/>
      <c r="W169" s="64"/>
    </row>
    <row r="170" s="3" customFormat="1" ht="27" customHeight="1" spans="1:23">
      <c r="A170" s="14" t="s">
        <v>20</v>
      </c>
      <c r="B170" s="81"/>
      <c r="C170" s="81"/>
      <c r="D170" s="82" t="s">
        <v>705</v>
      </c>
      <c r="E170" s="19"/>
      <c r="F170" s="25"/>
      <c r="G170" s="27"/>
      <c r="H170" s="27" t="s">
        <v>986</v>
      </c>
      <c r="I170" s="53"/>
      <c r="J170" s="53"/>
      <c r="K170" s="58"/>
      <c r="L170" s="58"/>
      <c r="M170" s="58"/>
      <c r="N170" s="58"/>
      <c r="O170" s="53"/>
      <c r="P170" s="53"/>
      <c r="Q170" s="53"/>
      <c r="R170" s="58"/>
      <c r="S170" s="58"/>
      <c r="T170" s="102">
        <f>SUM(T171:T173)</f>
        <v>2182729.74369</v>
      </c>
      <c r="U170" s="63"/>
      <c r="V170" s="61"/>
      <c r="W170" s="64"/>
    </row>
    <row r="171" s="2" customFormat="1" ht="219" customHeight="1" outlineLevel="1" spans="1:23">
      <c r="A171" s="29">
        <v>105</v>
      </c>
      <c r="B171" s="36"/>
      <c r="C171" s="31"/>
      <c r="D171" s="83" t="s">
        <v>707</v>
      </c>
      <c r="E171" s="33" t="s">
        <v>74</v>
      </c>
      <c r="F171" s="84" t="s">
        <v>419</v>
      </c>
      <c r="G171" s="35">
        <v>8428448.43</v>
      </c>
      <c r="H171" s="85" t="s">
        <v>706</v>
      </c>
      <c r="I171" s="99" t="s">
        <v>709</v>
      </c>
      <c r="J171" s="99"/>
      <c r="K171" s="99"/>
      <c r="L171" s="99"/>
      <c r="M171" s="99"/>
      <c r="N171" s="99"/>
      <c r="O171" s="99"/>
      <c r="P171" s="99"/>
      <c r="Q171" s="99"/>
      <c r="R171" s="99"/>
      <c r="S171" s="103">
        <f>'[1]2.2基准清单—支护及桩基工程（必填）'!U218</f>
        <v>0.19</v>
      </c>
      <c r="T171" s="65">
        <f>G171*S171</f>
        <v>1601405.2017</v>
      </c>
      <c r="U171" s="59"/>
      <c r="V171" s="61"/>
      <c r="W171" s="60"/>
    </row>
    <row r="172" s="2" customFormat="1" ht="81" customHeight="1" outlineLevel="1" spans="1:23">
      <c r="A172" s="29">
        <v>106</v>
      </c>
      <c r="B172" s="36"/>
      <c r="C172" s="31"/>
      <c r="D172" s="83" t="s">
        <v>77</v>
      </c>
      <c r="E172" s="33" t="s">
        <v>78</v>
      </c>
      <c r="F172" s="84" t="s">
        <v>419</v>
      </c>
      <c r="G172" s="35">
        <v>8428448.43</v>
      </c>
      <c r="H172" s="85" t="s">
        <v>711</v>
      </c>
      <c r="I172" s="99" t="s">
        <v>712</v>
      </c>
      <c r="J172" s="99"/>
      <c r="K172" s="99"/>
      <c r="L172" s="99"/>
      <c r="M172" s="99"/>
      <c r="N172" s="99"/>
      <c r="O172" s="99"/>
      <c r="P172" s="99"/>
      <c r="Q172" s="99"/>
      <c r="R172" s="99"/>
      <c r="S172" s="103">
        <f>'[1]2.2基准清单—支护及桩基工程（必填）'!U219</f>
        <v>0.065</v>
      </c>
      <c r="T172" s="65">
        <f t="shared" si="63"/>
        <v>547849.14795</v>
      </c>
      <c r="U172" s="59"/>
      <c r="V172" s="61"/>
      <c r="W172" s="60"/>
    </row>
    <row r="173" s="2" customFormat="1" ht="81" customHeight="1" outlineLevel="1" spans="1:23">
      <c r="A173" s="29">
        <v>107</v>
      </c>
      <c r="B173" s="36"/>
      <c r="C173" s="31"/>
      <c r="D173" s="83" t="s">
        <v>79</v>
      </c>
      <c r="E173" s="33" t="s">
        <v>80</v>
      </c>
      <c r="F173" s="84" t="s">
        <v>419</v>
      </c>
      <c r="G173" s="35">
        <v>22316929.36</v>
      </c>
      <c r="H173" s="85" t="s">
        <v>713</v>
      </c>
      <c r="I173" s="99" t="s">
        <v>714</v>
      </c>
      <c r="J173" s="99"/>
      <c r="K173" s="99"/>
      <c r="L173" s="99"/>
      <c r="M173" s="99"/>
      <c r="N173" s="99"/>
      <c r="O173" s="99"/>
      <c r="P173" s="99"/>
      <c r="Q173" s="99"/>
      <c r="R173" s="99"/>
      <c r="S173" s="103">
        <f>'[1]2.2基准清单—支护及桩基工程（必填）'!U220</f>
        <v>0.0015</v>
      </c>
      <c r="T173" s="65">
        <f t="shared" si="63"/>
        <v>33475.39404</v>
      </c>
      <c r="U173" s="59"/>
      <c r="V173" s="61"/>
      <c r="W173" s="60"/>
    </row>
    <row r="174" s="3" customFormat="1" ht="27" customHeight="1" spans="1:23">
      <c r="A174" s="14" t="s">
        <v>69</v>
      </c>
      <c r="B174" s="81"/>
      <c r="C174" s="81"/>
      <c r="D174" s="82" t="s">
        <v>1108</v>
      </c>
      <c r="E174" s="19"/>
      <c r="F174" s="25"/>
      <c r="G174" s="27"/>
      <c r="H174" s="27" t="s">
        <v>986</v>
      </c>
      <c r="I174" s="53">
        <f>I175+I177+I188</f>
        <v>185709.276427751</v>
      </c>
      <c r="J174" s="53"/>
      <c r="K174" s="58">
        <f t="shared" ref="K174:R174" si="65">K175+K177+K188</f>
        <v>0</v>
      </c>
      <c r="L174" s="58"/>
      <c r="M174" s="58"/>
      <c r="N174" s="58"/>
      <c r="O174" s="58">
        <f t="shared" si="65"/>
        <v>64840.32318</v>
      </c>
      <c r="P174" s="58">
        <f t="shared" si="65"/>
        <v>39259.33574</v>
      </c>
      <c r="Q174" s="58">
        <f t="shared" si="65"/>
        <v>33745.2918251627</v>
      </c>
      <c r="R174" s="58">
        <f t="shared" si="65"/>
        <v>22496.8612167751</v>
      </c>
      <c r="S174" s="58"/>
      <c r="T174" s="102">
        <f>T175+T177+T188</f>
        <v>346051.088389689</v>
      </c>
      <c r="U174" s="63"/>
      <c r="V174" s="61"/>
      <c r="W174" s="64"/>
    </row>
    <row r="175" s="3" customFormat="1" ht="27" customHeight="1" outlineLevel="1" spans="1:23">
      <c r="A175" s="14" t="s">
        <v>29</v>
      </c>
      <c r="B175" s="81"/>
      <c r="C175" s="81"/>
      <c r="D175" s="82" t="s">
        <v>86</v>
      </c>
      <c r="E175" s="19"/>
      <c r="F175" s="25"/>
      <c r="G175" s="27"/>
      <c r="H175" s="27" t="s">
        <v>986</v>
      </c>
      <c r="I175" s="48" cm="1">
        <f t="array" ref="I175">SUMPRODUCT(G176:G176,J176:J176)</f>
        <v>169778.804590909</v>
      </c>
      <c r="J175" s="49"/>
      <c r="K175" s="58">
        <f t="array" ref="K175">SUMPRODUCT(G176:G176,L176:L176,N176:N176)</f>
        <v>0</v>
      </c>
      <c r="L175" s="58"/>
      <c r="M175" s="58"/>
      <c r="N175" s="58"/>
      <c r="O175" s="53">
        <f t="array" ref="O175">SUMPRODUCT(G176:G176,O176:O176)</f>
        <v>41248.04138</v>
      </c>
      <c r="P175" s="53">
        <f t="array" ref="P175">SUMPRODUCT(G176:G176,P176:P176)</f>
        <v>3041.33024</v>
      </c>
      <c r="Q175" s="53">
        <f t="array" ref="Q175">SUMPRODUCT(Q176:Q176,G176:G176)</f>
        <v>25923.0202246364</v>
      </c>
      <c r="R175" s="58">
        <f t="array" ref="R175">SUMPRODUCT(R176:R176,G176:G176)</f>
        <v>17282.0134830909</v>
      </c>
      <c r="S175" s="58"/>
      <c r="T175" s="102">
        <f>SUM(T176:T176)</f>
        <v>257273.209918636</v>
      </c>
      <c r="U175" s="63"/>
      <c r="V175" s="61"/>
      <c r="W175" s="64"/>
    </row>
    <row r="176" s="2" customFormat="1" ht="160" customHeight="1" outlineLevel="2" spans="1:23">
      <c r="A176" s="29">
        <v>108</v>
      </c>
      <c r="B176" s="36"/>
      <c r="C176" s="31"/>
      <c r="D176" s="86" t="s">
        <v>729</v>
      </c>
      <c r="E176" s="87" t="s">
        <v>1109</v>
      </c>
      <c r="F176" s="88" t="s">
        <v>149</v>
      </c>
      <c r="G176" s="35">
        <v>3919.24</v>
      </c>
      <c r="H176" s="89" t="s">
        <v>728</v>
      </c>
      <c r="I176" s="35" t="str">
        <f>VLOOKUP(H176,'2.2基准清单—支护及桩基工程（必填）'!A:U,5,FALSE)</f>
        <v>架子工</v>
      </c>
      <c r="J176" s="35">
        <f>VLOOKUP(H176,'2.2基准清单—支护及桩基工程（必填）'!A:U,7,FALSE)</f>
        <v>43.3193181818182</v>
      </c>
      <c r="K176" s="54" t="str">
        <f>VLOOKUP(H176,'2.2基准清单—支护及桩基工程（必填）'!A:U,8,FALSE)</f>
        <v>——</v>
      </c>
      <c r="L176" s="55">
        <f>IFERROR(VLOOKUP(K176,#REF!,7,FALSE),0)</f>
        <v>0</v>
      </c>
      <c r="M176" s="56" t="str">
        <f>VLOOKUP(H176,'2.2基准清单—支护及桩基工程（必填）'!A:U,10,FALSE)</f>
        <v>——</v>
      </c>
      <c r="N176" s="57">
        <f>VLOOKUP(H176,'2.2基准清单—支护及桩基工程（必填）'!A:U,11,FALSE)</f>
        <v>0</v>
      </c>
      <c r="O176" s="56">
        <f>VLOOKUP(H176,'2.2基准清单—支护及桩基工程（必填）'!A:U,13,FALSE)</f>
        <v>10.5245</v>
      </c>
      <c r="P176" s="56">
        <f>VLOOKUP(H176,'2.2基准清单—支护及桩基工程（必填）'!A:U,15,FALSE)</f>
        <v>0.776</v>
      </c>
      <c r="Q176" s="56">
        <f t="shared" ref="Q176:Q186" si="66">SUM(J176,P176)*15%</f>
        <v>6.61429772727273</v>
      </c>
      <c r="R176" s="56">
        <f t="shared" ref="R176:R186" si="67">(J176+P176)*10%</f>
        <v>4.40953181818182</v>
      </c>
      <c r="S176" s="54">
        <f t="shared" ref="S176:S186" si="68">J176+L176*N176+O176+P176+Q176+R176</f>
        <v>65.6436477272728</v>
      </c>
      <c r="T176" s="104">
        <f t="shared" ref="T176:T186" si="69">G176*S176</f>
        <v>257273.209918636</v>
      </c>
      <c r="U176" s="59"/>
      <c r="V176" s="61"/>
      <c r="W176" s="60"/>
    </row>
    <row r="177" s="3" customFormat="1" ht="28" customHeight="1" outlineLevel="1" spans="1:23">
      <c r="A177" s="14" t="s">
        <v>43</v>
      </c>
      <c r="B177" s="23"/>
      <c r="C177" s="79"/>
      <c r="D177" s="82" t="s">
        <v>90</v>
      </c>
      <c r="E177" s="19"/>
      <c r="F177" s="25"/>
      <c r="G177" s="27"/>
      <c r="H177" s="27" t="s">
        <v>986</v>
      </c>
      <c r="I177" s="48" cm="1">
        <f t="array" ref="I177">SUMPRODUCT(G178:G187,J178:J187)</f>
        <v>15930.4718368421</v>
      </c>
      <c r="J177" s="49"/>
      <c r="K177" s="58" cm="1">
        <f t="array" ref="K177">SUMPRODUCT(G178:G187,L178:L187,N178:N187)</f>
        <v>0</v>
      </c>
      <c r="L177" s="58"/>
      <c r="M177" s="58"/>
      <c r="N177" s="58"/>
      <c r="O177" s="53" cm="1">
        <f t="array" ref="O177">SUMPRODUCT(G178:G187,O178:O187)</f>
        <v>0</v>
      </c>
      <c r="P177" s="53" cm="1">
        <f t="array" ref="P177">SUMPRODUCT(G178:G187,P178:P187)</f>
        <v>36218.0055</v>
      </c>
      <c r="Q177" s="53" cm="1">
        <f t="array" ref="Q177">SUMPRODUCT(Q178:Q187,G178:G187)</f>
        <v>7822.27160052632</v>
      </c>
      <c r="R177" s="58" cm="1">
        <f t="array" ref="R177">SUMPRODUCT(R178:R187,G178:G187)</f>
        <v>5214.84773368421</v>
      </c>
      <c r="S177" s="58"/>
      <c r="T177" s="102">
        <f>SUM(T178:T187)</f>
        <v>65185.5966710526</v>
      </c>
      <c r="U177" s="63"/>
      <c r="V177" s="61"/>
      <c r="W177" s="64"/>
    </row>
    <row r="178" s="2" customFormat="1" ht="51" hidden="1" customHeight="1" outlineLevel="2" spans="1:23">
      <c r="A178" s="29">
        <f>IF(F178="","",COUNTA($F$5:F178))</f>
        <v>134</v>
      </c>
      <c r="B178" s="36"/>
      <c r="C178" s="31"/>
      <c r="D178" s="90" t="s">
        <v>733</v>
      </c>
      <c r="E178" s="91" t="s">
        <v>1110</v>
      </c>
      <c r="F178" s="84" t="s">
        <v>735</v>
      </c>
      <c r="G178" s="35"/>
      <c r="H178" s="89" t="s">
        <v>732</v>
      </c>
      <c r="I178" s="35" t="str">
        <f>VLOOKUP(H178,'2.2基准清单—支护及桩基工程（必填）'!A:U,5,FALSE)</f>
        <v>机械工</v>
      </c>
      <c r="J178" s="35">
        <f>VLOOKUP(H178,'2.2基准清单—支护及桩基工程（必填）'!A:U,7,FALSE)</f>
        <v>47.7852631578947</v>
      </c>
      <c r="K178" s="54" t="s">
        <v>75</v>
      </c>
      <c r="L178" s="55">
        <f>IFERROR(VLOOKUP(K178,#REF!,7,FALSE),0)</f>
        <v>0</v>
      </c>
      <c r="M178" s="56" t="str">
        <f>VLOOKUP(H178,'2.2基准清单—支护及桩基工程（必填）'!A:U,10,FALSE)</f>
        <v>——</v>
      </c>
      <c r="N178" s="57">
        <f>VLOOKUP(H178,'2.2基准清单—支护及桩基工程（必填）'!A:U,11,FALSE)</f>
        <v>0</v>
      </c>
      <c r="O178" s="56">
        <f>VLOOKUP(H178,'2.2基准清单—支护及桩基工程（必填）'!A:U,13,FALSE)</f>
        <v>0</v>
      </c>
      <c r="P178" s="56">
        <f>VLOOKUP(H178,'2.2基准清单—支护及桩基工程（必填）'!A:U,15,FALSE)</f>
        <v>419.04</v>
      </c>
      <c r="Q178" s="56">
        <f t="shared" si="66"/>
        <v>70.0237894736842</v>
      </c>
      <c r="R178" s="56">
        <f t="shared" si="67"/>
        <v>46.6825263157895</v>
      </c>
      <c r="S178" s="54">
        <f t="shared" si="68"/>
        <v>583.531578947368</v>
      </c>
      <c r="T178" s="104">
        <f t="shared" si="69"/>
        <v>0</v>
      </c>
      <c r="U178" s="59"/>
      <c r="V178" s="61"/>
      <c r="W178" s="60"/>
    </row>
    <row r="179" s="2" customFormat="1" ht="51" hidden="1" customHeight="1" outlineLevel="2" spans="1:23">
      <c r="A179" s="29">
        <f>IF(F179="","",COUNTA($F$5:F179))</f>
        <v>135</v>
      </c>
      <c r="B179" s="36"/>
      <c r="C179" s="31"/>
      <c r="D179" s="90" t="s">
        <v>733</v>
      </c>
      <c r="E179" s="91" t="s">
        <v>1111</v>
      </c>
      <c r="F179" s="84" t="s">
        <v>735</v>
      </c>
      <c r="G179" s="35"/>
      <c r="H179" s="89" t="s">
        <v>736</v>
      </c>
      <c r="I179" s="35" t="str">
        <f>VLOOKUP(H179,'2.2基准清单—支护及桩基工程（必填）'!A:U,5,FALSE)</f>
        <v>机械工</v>
      </c>
      <c r="J179" s="35">
        <f>VLOOKUP(H179,'2.2基准清单—支护及桩基工程（必填）'!A:U,7,FALSE)</f>
        <v>59.7315789473685</v>
      </c>
      <c r="K179" s="54" t="s">
        <v>75</v>
      </c>
      <c r="L179" s="55">
        <f>IFERROR(VLOOKUP(K179,#REF!,7,FALSE),0)</f>
        <v>0</v>
      </c>
      <c r="M179" s="56" t="str">
        <f>VLOOKUP(H179,'2.2基准清单—支护及桩基工程（必填）'!A:U,10,FALSE)</f>
        <v>——</v>
      </c>
      <c r="N179" s="57">
        <f>VLOOKUP(H179,'2.2基准清单—支护及桩基工程（必填）'!A:U,11,FALSE)</f>
        <v>0</v>
      </c>
      <c r="O179" s="56">
        <f>VLOOKUP(H179,'2.2基准清单—支护及桩基工程（必填）'!A:U,13,FALSE)</f>
        <v>0</v>
      </c>
      <c r="P179" s="56">
        <f>VLOOKUP(H179,'2.2基准清单—支护及桩基工程（必填）'!A:U,15,FALSE)</f>
        <v>523.8</v>
      </c>
      <c r="Q179" s="56">
        <f t="shared" si="66"/>
        <v>87.5297368421053</v>
      </c>
      <c r="R179" s="56">
        <f t="shared" si="67"/>
        <v>58.3531578947368</v>
      </c>
      <c r="S179" s="54">
        <f t="shared" si="68"/>
        <v>729.414473684211</v>
      </c>
      <c r="T179" s="104">
        <f t="shared" si="69"/>
        <v>0</v>
      </c>
      <c r="U179" s="59"/>
      <c r="V179" s="61"/>
      <c r="W179" s="60"/>
    </row>
    <row r="180" s="2" customFormat="1" ht="51" hidden="1" customHeight="1" outlineLevel="2" spans="1:23">
      <c r="A180" s="29">
        <f>IF(F180="","",COUNTA($F$5:F180))</f>
        <v>136</v>
      </c>
      <c r="B180" s="36"/>
      <c r="C180" s="31"/>
      <c r="D180" s="90" t="s">
        <v>739</v>
      </c>
      <c r="E180" s="91" t="s">
        <v>1112</v>
      </c>
      <c r="F180" s="84" t="s">
        <v>735</v>
      </c>
      <c r="G180" s="35"/>
      <c r="H180" s="89" t="s">
        <v>738</v>
      </c>
      <c r="I180" s="35" t="str">
        <f>VLOOKUP(H180,'2.2基准清单—支护及桩基工程（必填）'!A:U,5,FALSE)</f>
        <v>机械工</v>
      </c>
      <c r="J180" s="35">
        <f>VLOOKUP(H180,'2.2基准清单—支护及桩基工程（必填）'!A:U,7,FALSE)</f>
        <v>72.733152631579</v>
      </c>
      <c r="K180" s="54" t="s">
        <v>75</v>
      </c>
      <c r="L180" s="55">
        <f>IFERROR(VLOOKUP(K180,#REF!,7,FALSE),0)</f>
        <v>0</v>
      </c>
      <c r="M180" s="56" t="str">
        <f>VLOOKUP(H180,'2.2基准清单—支护及桩基工程（必填）'!A:U,10,FALSE)</f>
        <v>——</v>
      </c>
      <c r="N180" s="57">
        <f>VLOOKUP(H180,'2.2基准清单—支护及桩基工程（必填）'!A:U,11,FALSE)</f>
        <v>0</v>
      </c>
      <c r="O180" s="56">
        <f>VLOOKUP(H180,'2.2基准清单—支护及桩基工程（必填）'!A:U,13,FALSE)</f>
        <v>0</v>
      </c>
      <c r="P180" s="56">
        <f>VLOOKUP(H180,'2.2基准清单—支护及桩基工程（必填）'!A:U,15,FALSE)</f>
        <v>637.8041</v>
      </c>
      <c r="Q180" s="56">
        <f t="shared" si="66"/>
        <v>106.580587894737</v>
      </c>
      <c r="R180" s="56">
        <f t="shared" si="67"/>
        <v>71.0537252631579</v>
      </c>
      <c r="S180" s="54">
        <f t="shared" si="68"/>
        <v>888.171565789474</v>
      </c>
      <c r="T180" s="104">
        <f t="shared" si="69"/>
        <v>0</v>
      </c>
      <c r="U180" s="59"/>
      <c r="V180" s="61"/>
      <c r="W180" s="60"/>
    </row>
    <row r="181" s="2" customFormat="1" ht="51" hidden="1" customHeight="1" outlineLevel="2" spans="1:23">
      <c r="A181" s="29">
        <f>IF(F181="","",COUNTA($F$5:F181))</f>
        <v>137</v>
      </c>
      <c r="B181" s="36"/>
      <c r="C181" s="31"/>
      <c r="D181" s="90" t="s">
        <v>739</v>
      </c>
      <c r="E181" s="91" t="s">
        <v>1113</v>
      </c>
      <c r="F181" s="84" t="s">
        <v>735</v>
      </c>
      <c r="G181" s="35"/>
      <c r="H181" s="89" t="s">
        <v>741</v>
      </c>
      <c r="I181" s="35" t="str">
        <f>VLOOKUP(H181,'2.2基准清单—支护及桩基工程（必填）'!A:U,5,FALSE)</f>
        <v>机械工</v>
      </c>
      <c r="J181" s="35">
        <f>VLOOKUP(H181,'2.2基准清单—支护及桩基工程（必填）'!A:U,7,FALSE)</f>
        <v>103.903081578947</v>
      </c>
      <c r="K181" s="54" t="s">
        <v>75</v>
      </c>
      <c r="L181" s="55">
        <f>IFERROR(VLOOKUP(K181,#REF!,7,FALSE),0)</f>
        <v>0</v>
      </c>
      <c r="M181" s="56" t="str">
        <f>VLOOKUP(H181,'2.2基准清单—支护及桩基工程（必填）'!A:U,10,FALSE)</f>
        <v>——</v>
      </c>
      <c r="N181" s="57">
        <f>VLOOKUP(H181,'2.2基准清单—支护及桩基工程（必填）'!A:U,11,FALSE)</f>
        <v>0</v>
      </c>
      <c r="O181" s="56">
        <f>VLOOKUP(H181,'2.2基准清单—支护及桩基工程（必填）'!A:U,13,FALSE)</f>
        <v>0</v>
      </c>
      <c r="P181" s="56">
        <f>VLOOKUP(H181,'2.2基准清单—支护及桩基工程（必填）'!A:U,15,FALSE)</f>
        <v>911.1501</v>
      </c>
      <c r="Q181" s="56">
        <f t="shared" si="66"/>
        <v>152.257977236842</v>
      </c>
      <c r="R181" s="56">
        <f t="shared" si="67"/>
        <v>101.505318157895</v>
      </c>
      <c r="S181" s="54">
        <f t="shared" si="68"/>
        <v>1268.81647697368</v>
      </c>
      <c r="T181" s="104">
        <f t="shared" si="69"/>
        <v>0</v>
      </c>
      <c r="U181" s="59"/>
      <c r="V181" s="61"/>
      <c r="W181" s="60"/>
    </row>
    <row r="182" s="2" customFormat="1" ht="51" hidden="1" customHeight="1" outlineLevel="2" spans="1:23">
      <c r="A182" s="29">
        <f>IF(F182="","",COUNTA($F$5:F182))</f>
        <v>138</v>
      </c>
      <c r="B182" s="36"/>
      <c r="C182" s="31"/>
      <c r="D182" s="90" t="s">
        <v>744</v>
      </c>
      <c r="E182" s="91" t="s">
        <v>1114</v>
      </c>
      <c r="F182" s="84" t="s">
        <v>735</v>
      </c>
      <c r="G182" s="35"/>
      <c r="H182" s="89" t="s">
        <v>743</v>
      </c>
      <c r="I182" s="35" t="str">
        <f>VLOOKUP(H182,'2.2基准清单—支护及桩基工程（必填）'!A:U,5,FALSE)</f>
        <v>机械工</v>
      </c>
      <c r="J182" s="35">
        <f>VLOOKUP(H182,'2.2基准清单—支护及桩基工程（必填）'!A:U,7,FALSE)</f>
        <v>41.5731789473685</v>
      </c>
      <c r="K182" s="54" t="s">
        <v>75</v>
      </c>
      <c r="L182" s="55">
        <f>IFERROR(VLOOKUP(K182,#REF!,7,FALSE),0)</f>
        <v>0</v>
      </c>
      <c r="M182" s="56" t="str">
        <f>VLOOKUP(H182,'2.2基准清单—支护及桩基工程（必填）'!A:U,10,FALSE)</f>
        <v>——</v>
      </c>
      <c r="N182" s="57">
        <f>VLOOKUP(H182,'2.2基准清单—支护及桩基工程（必填）'!A:U,11,FALSE)</f>
        <v>0</v>
      </c>
      <c r="O182" s="56">
        <f>VLOOKUP(H182,'2.2基准清单—支护及桩基工程（必填）'!A:U,13,FALSE)</f>
        <v>0</v>
      </c>
      <c r="P182" s="56">
        <f>VLOOKUP(H182,'2.2基准清单—支护及桩基工程（必填）'!A:U,15,FALSE)</f>
        <v>364.5648</v>
      </c>
      <c r="Q182" s="56">
        <f t="shared" si="66"/>
        <v>60.9206968421053</v>
      </c>
      <c r="R182" s="56">
        <f t="shared" si="67"/>
        <v>40.6137978947368</v>
      </c>
      <c r="S182" s="54">
        <f t="shared" si="68"/>
        <v>507.672473684211</v>
      </c>
      <c r="T182" s="104">
        <f t="shared" si="69"/>
        <v>0</v>
      </c>
      <c r="U182" s="59"/>
      <c r="V182" s="61"/>
      <c r="W182" s="60"/>
    </row>
    <row r="183" s="2" customFormat="1" ht="51" hidden="1" customHeight="1" outlineLevel="2" spans="1:23">
      <c r="A183" s="29">
        <f>IF(F183="","",COUNTA($F$5:F183))</f>
        <v>139</v>
      </c>
      <c r="B183" s="36"/>
      <c r="C183" s="31"/>
      <c r="D183" s="84" t="s">
        <v>744</v>
      </c>
      <c r="E183" s="91" t="s">
        <v>1115</v>
      </c>
      <c r="F183" s="84" t="s">
        <v>735</v>
      </c>
      <c r="G183" s="35"/>
      <c r="H183" s="89" t="s">
        <v>746</v>
      </c>
      <c r="I183" s="35" t="str">
        <f>VLOOKUP(H183,'2.2基准清单—支护及桩基工程（必填）'!A:U,5,FALSE)</f>
        <v>机械工</v>
      </c>
      <c r="J183" s="35">
        <f>VLOOKUP(H183,'2.2基准清单—支护及桩基工程（必填）'!A:U,7,FALSE)</f>
        <v>46.4014815789473</v>
      </c>
      <c r="K183" s="54" t="s">
        <v>75</v>
      </c>
      <c r="L183" s="55">
        <f>IFERROR(VLOOKUP(K183,#REF!,7,FALSE),0)</f>
        <v>0</v>
      </c>
      <c r="M183" s="56" t="str">
        <f>VLOOKUP(H183,'2.2基准清单—支护及桩基工程（必填）'!A:U,10,FALSE)</f>
        <v>——</v>
      </c>
      <c r="N183" s="57">
        <f>VLOOKUP(H183,'2.2基准清单—支护及桩基工程（必填）'!A:U,11,FALSE)</f>
        <v>0</v>
      </c>
      <c r="O183" s="56">
        <f>VLOOKUP(H183,'2.2基准清单—支护及桩基工程（必填）'!A:U,13,FALSE)</f>
        <v>0</v>
      </c>
      <c r="P183" s="56">
        <f>VLOOKUP(H183,'2.2基准清单—支护及桩基工程（必填）'!A:U,15,FALSE)</f>
        <v>406.8762</v>
      </c>
      <c r="Q183" s="56">
        <f t="shared" si="66"/>
        <v>67.9916522368421</v>
      </c>
      <c r="R183" s="56">
        <f t="shared" si="67"/>
        <v>45.3277681578947</v>
      </c>
      <c r="S183" s="54">
        <f t="shared" si="68"/>
        <v>566.597101973684</v>
      </c>
      <c r="T183" s="104">
        <f t="shared" si="69"/>
        <v>0</v>
      </c>
      <c r="U183" s="59"/>
      <c r="V183" s="61"/>
      <c r="W183" s="60"/>
    </row>
    <row r="184" s="2" customFormat="1" ht="51" hidden="1" customHeight="1" outlineLevel="2" spans="1:23">
      <c r="A184" s="29">
        <f>IF(F184="","",COUNTA($F$5:F184))</f>
        <v>140</v>
      </c>
      <c r="B184" s="36"/>
      <c r="C184" s="31"/>
      <c r="D184" s="84" t="s">
        <v>749</v>
      </c>
      <c r="E184" s="91" t="s">
        <v>750</v>
      </c>
      <c r="F184" s="84" t="s">
        <v>735</v>
      </c>
      <c r="G184" s="35"/>
      <c r="H184" s="89" t="s">
        <v>748</v>
      </c>
      <c r="I184" s="35" t="str">
        <f>VLOOKUP(H184,'2.2基准清单—支护及桩基工程（必填）'!A:U,5,FALSE)</f>
        <v>机械工</v>
      </c>
      <c r="J184" s="35">
        <f>VLOOKUP(H184,'2.2基准清单—支护及桩基工程（必填）'!A:U,7,FALSE)</f>
        <v>5092.34607631579</v>
      </c>
      <c r="K184" s="54" t="s">
        <v>75</v>
      </c>
      <c r="L184" s="55">
        <f>IFERROR(VLOOKUP(K184,#REF!,7,FALSE),0)</f>
        <v>0</v>
      </c>
      <c r="M184" s="56" t="str">
        <f>VLOOKUP(H184,'2.2基准清单—支护及桩基工程（必填）'!A:U,10,FALSE)</f>
        <v>——</v>
      </c>
      <c r="N184" s="57">
        <f>VLOOKUP(H184,'2.2基准清单—支护及桩基工程（必填）'!A:U,11,FALSE)</f>
        <v>0</v>
      </c>
      <c r="O184" s="56">
        <f>VLOOKUP(H184,'2.2基准清单—支护及桩基工程（必填）'!A:U,13,FALSE)</f>
        <v>0</v>
      </c>
      <c r="P184" s="56">
        <f>VLOOKUP(H184,'2.2基准清单—支护及桩基工程（必填）'!A:U,15,FALSE)</f>
        <v>11577.4738</v>
      </c>
      <c r="Q184" s="56">
        <f t="shared" si="66"/>
        <v>2500.47298144737</v>
      </c>
      <c r="R184" s="56">
        <f t="shared" si="67"/>
        <v>1666.98198763158</v>
      </c>
      <c r="S184" s="54">
        <f t="shared" si="68"/>
        <v>20837.2748453947</v>
      </c>
      <c r="T184" s="104">
        <f t="shared" si="69"/>
        <v>0</v>
      </c>
      <c r="U184" s="59"/>
      <c r="V184" s="61"/>
      <c r="W184" s="60"/>
    </row>
    <row r="185" s="2" customFormat="1" ht="51" hidden="1" customHeight="1" outlineLevel="2" spans="1:23">
      <c r="A185" s="29">
        <f>IF(F185="","",COUNTA($F$5:F185))</f>
        <v>141</v>
      </c>
      <c r="B185" s="36"/>
      <c r="C185" s="31"/>
      <c r="D185" s="84" t="s">
        <v>752</v>
      </c>
      <c r="E185" s="91" t="s">
        <v>753</v>
      </c>
      <c r="F185" s="84" t="s">
        <v>735</v>
      </c>
      <c r="G185" s="35"/>
      <c r="H185" s="89" t="s">
        <v>751</v>
      </c>
      <c r="I185" s="35" t="str">
        <f>VLOOKUP(H185,'2.2基准清单—支护及桩基工程（必填）'!A:U,5,FALSE)</f>
        <v>机械工</v>
      </c>
      <c r="J185" s="35">
        <f>VLOOKUP(H185,'2.2基准清单—支护及桩基工程（必填）'!A:U,7,FALSE)</f>
        <v>4139.16945</v>
      </c>
      <c r="K185" s="54" t="s">
        <v>75</v>
      </c>
      <c r="L185" s="55">
        <f>IFERROR(VLOOKUP(K185,#REF!,7,FALSE),0)</f>
        <v>0</v>
      </c>
      <c r="M185" s="56" t="str">
        <f>VLOOKUP(H185,'2.2基准清单—支护及桩基工程（必填）'!A:U,10,FALSE)</f>
        <v>——</v>
      </c>
      <c r="N185" s="57">
        <f>VLOOKUP(H185,'2.2基准清单—支护及桩基工程（必填）'!A:U,11,FALSE)</f>
        <v>0</v>
      </c>
      <c r="O185" s="56">
        <f>VLOOKUP(H185,'2.2基准清单—支护及桩基工程（必填）'!A:U,13,FALSE)</f>
        <v>0</v>
      </c>
      <c r="P185" s="56">
        <f>VLOOKUP(H185,'2.2基准清单—支护及桩基工程（必填）'!A:U,15,FALSE)</f>
        <v>9410.4162</v>
      </c>
      <c r="Q185" s="56">
        <f t="shared" si="66"/>
        <v>2032.4378475</v>
      </c>
      <c r="R185" s="56">
        <f t="shared" si="67"/>
        <v>1354.958565</v>
      </c>
      <c r="S185" s="54">
        <f t="shared" si="68"/>
        <v>16936.9820625</v>
      </c>
      <c r="T185" s="104">
        <f t="shared" si="69"/>
        <v>0</v>
      </c>
      <c r="U185" s="59"/>
      <c r="V185" s="61"/>
      <c r="W185" s="60"/>
    </row>
    <row r="186" s="2" customFormat="1" ht="51" customHeight="1" outlineLevel="2" spans="1:23">
      <c r="A186" s="29">
        <v>109</v>
      </c>
      <c r="B186" s="36"/>
      <c r="C186" s="31"/>
      <c r="D186" s="84" t="s">
        <v>755</v>
      </c>
      <c r="E186" s="91" t="s">
        <v>756</v>
      </c>
      <c r="F186" s="84" t="s">
        <v>735</v>
      </c>
      <c r="G186" s="35">
        <v>1</v>
      </c>
      <c r="H186" s="89" t="s">
        <v>754</v>
      </c>
      <c r="I186" s="35" t="str">
        <f>VLOOKUP(H186,'2.2基准清单—支护及桩基工程（必填）'!A:U,5,FALSE)</f>
        <v>机械工</v>
      </c>
      <c r="J186" s="35">
        <f>VLOOKUP(H186,'2.2基准清单—支护及桩基工程（必填）'!A:U,7,FALSE)</f>
        <v>5745.77968421053</v>
      </c>
      <c r="K186" s="54" t="s">
        <v>75</v>
      </c>
      <c r="L186" s="55">
        <f>IFERROR(VLOOKUP(K186,#REF!,7,FALSE),0)</f>
        <v>0</v>
      </c>
      <c r="M186" s="56" t="str">
        <f>VLOOKUP(H186,'2.2基准清单—支护及桩基工程（必填）'!A:U,10,FALSE)</f>
        <v>——</v>
      </c>
      <c r="N186" s="57">
        <f>VLOOKUP(H186,'2.2基准清单—支护及桩基工程（必填）'!A:U,11,FALSE)</f>
        <v>0</v>
      </c>
      <c r="O186" s="56">
        <f>VLOOKUP(H186,'2.2基准清单—支护及桩基工程（必填）'!A:U,13,FALSE)</f>
        <v>0</v>
      </c>
      <c r="P186" s="56">
        <f>VLOOKUP(H186,'2.2基准清单—支护及桩基工程（必填）'!A:U,15,FALSE)</f>
        <v>13063.0579</v>
      </c>
      <c r="Q186" s="56">
        <f t="shared" si="66"/>
        <v>2821.32563763158</v>
      </c>
      <c r="R186" s="56">
        <f t="shared" si="67"/>
        <v>1880.88375842105</v>
      </c>
      <c r="S186" s="54">
        <f t="shared" si="68"/>
        <v>23511.0469802632</v>
      </c>
      <c r="T186" s="104">
        <f t="shared" si="69"/>
        <v>23511.0469802632</v>
      </c>
      <c r="U186" s="59"/>
      <c r="V186" s="61"/>
      <c r="W186" s="60"/>
    </row>
    <row r="187" s="2" customFormat="1" ht="51" customHeight="1" outlineLevel="2" spans="1:23">
      <c r="A187" s="29">
        <v>110</v>
      </c>
      <c r="B187" s="36"/>
      <c r="C187" s="31"/>
      <c r="D187" s="84" t="s">
        <v>1116</v>
      </c>
      <c r="E187" s="91" t="s">
        <v>1117</v>
      </c>
      <c r="F187" s="84" t="s">
        <v>735</v>
      </c>
      <c r="G187" s="35">
        <v>2</v>
      </c>
      <c r="H187" s="89" t="s">
        <v>748</v>
      </c>
      <c r="I187" s="35" t="str">
        <f>VLOOKUP(H187,'2.2基准清单—支护及桩基工程（必填）'!A:U,5,FALSE)</f>
        <v>机械工</v>
      </c>
      <c r="J187" s="35">
        <f>VLOOKUP(H187,'2.2基准清单—支护及桩基工程（必填）'!A:U,7,FALSE)</f>
        <v>5092.34607631579</v>
      </c>
      <c r="K187" s="54" t="s">
        <v>75</v>
      </c>
      <c r="L187" s="55">
        <f>IFERROR(VLOOKUP(K187,#REF!,7,FALSE),0)</f>
        <v>0</v>
      </c>
      <c r="M187" s="56" t="str">
        <f>VLOOKUP(H187,'2.2基准清单—支护及桩基工程（必填）'!A:U,10,FALSE)</f>
        <v>——</v>
      </c>
      <c r="N187" s="57">
        <f>VLOOKUP(H187,'2.2基准清单—支护及桩基工程（必填）'!A:U,11,FALSE)</f>
        <v>0</v>
      </c>
      <c r="O187" s="56">
        <f>VLOOKUP(H187,'2.2基准清单—支护及桩基工程（必填）'!A:U,13,FALSE)</f>
        <v>0</v>
      </c>
      <c r="P187" s="56">
        <f>VLOOKUP(H187,'2.2基准清单—支护及桩基工程（必填）'!A:U,15,FALSE)</f>
        <v>11577.4738</v>
      </c>
      <c r="Q187" s="56">
        <f t="shared" ref="Q187:Q193" si="70">SUM(J187,P187)*15%</f>
        <v>2500.47298144737</v>
      </c>
      <c r="R187" s="56">
        <f t="shared" ref="R187:R193" si="71">(J187+P187)*10%</f>
        <v>1666.98198763158</v>
      </c>
      <c r="S187" s="54">
        <f t="shared" ref="S187:S193" si="72">J187+L187*N187+O187+P187+Q187+R187</f>
        <v>20837.2748453947</v>
      </c>
      <c r="T187" s="104">
        <f t="shared" ref="T187:T193" si="73">G187*S187</f>
        <v>41674.5496907895</v>
      </c>
      <c r="U187" s="105"/>
      <c r="V187" s="61"/>
      <c r="W187" s="60"/>
    </row>
    <row r="188" s="3" customFormat="1" ht="25" customHeight="1" outlineLevel="1" collapsed="1" spans="1:23">
      <c r="A188" s="14" t="s">
        <v>181</v>
      </c>
      <c r="B188" s="23"/>
      <c r="C188" s="24"/>
      <c r="D188" s="92" t="s">
        <v>763</v>
      </c>
      <c r="E188" s="93"/>
      <c r="F188" s="27"/>
      <c r="G188" s="27"/>
      <c r="H188" s="27" t="s">
        <v>986</v>
      </c>
      <c r="I188" s="53" cm="1">
        <f t="array" ref="I188">SUMPRODUCT(J189:J194,G189:G194)</f>
        <v>0</v>
      </c>
      <c r="J188" s="53"/>
      <c r="K188" s="58" cm="1">
        <f t="array" ref="K188">SUMPRODUCT(N189:N194,L189:L194,G189:G194)</f>
        <v>0</v>
      </c>
      <c r="L188" s="58"/>
      <c r="M188" s="58"/>
      <c r="N188" s="58"/>
      <c r="O188" s="58" cm="1">
        <f t="array" ref="O188">SUMPRODUCT(O189:O194,G189:G194)</f>
        <v>23592.2818</v>
      </c>
      <c r="P188" s="58" cm="1">
        <f t="array" ref="P188">SUMPRODUCT(P189:P194,G189:G194)</f>
        <v>0</v>
      </c>
      <c r="Q188" s="58" cm="1">
        <f t="array" ref="Q188">SUMPRODUCT(Q189:Q194,G189:G194)</f>
        <v>0</v>
      </c>
      <c r="R188" s="58" cm="1">
        <f t="array" ref="R188">SUMPRODUCT(R189:R194,G189:G194)</f>
        <v>0</v>
      </c>
      <c r="S188" s="58"/>
      <c r="T188" s="27">
        <f>SUM(T189:T194)</f>
        <v>23592.2818</v>
      </c>
      <c r="U188" s="63"/>
      <c r="V188" s="61"/>
      <c r="W188" s="64"/>
    </row>
    <row r="189" s="2" customFormat="1" ht="48" hidden="1" outlineLevel="1" spans="1:23">
      <c r="A189" s="29">
        <f>IF(F189="","",COUNTA($F$5:F189))</f>
        <v>144</v>
      </c>
      <c r="B189" s="36"/>
      <c r="C189" s="31"/>
      <c r="D189" s="32" t="s">
        <v>770</v>
      </c>
      <c r="E189" s="33" t="s">
        <v>766</v>
      </c>
      <c r="F189" s="34" t="s">
        <v>264</v>
      </c>
      <c r="G189" s="35"/>
      <c r="H189" s="35" t="s">
        <v>769</v>
      </c>
      <c r="I189" s="35" t="str">
        <f>VLOOKUP(H189,'2.2基准清单—支护及桩基工程（必填）'!A:U,5,FALSE)</f>
        <v>-</v>
      </c>
      <c r="J189" s="35">
        <f>VLOOKUP(H189,'2.2基准清单—支护及桩基工程（必填）'!A:U,7,FALSE)</f>
        <v>0</v>
      </c>
      <c r="K189" s="54" t="s">
        <v>75</v>
      </c>
      <c r="L189" s="55">
        <f>IFERROR(VLOOKUP(K189,#REF!,7,FALSE),0)</f>
        <v>0</v>
      </c>
      <c r="M189" s="56" t="str">
        <f>VLOOKUP(H189,'2.2基准清单—支护及桩基工程（必填）'!A:U,10,FALSE)</f>
        <v>——</v>
      </c>
      <c r="N189" s="57">
        <f>VLOOKUP(H189,'2.2基准清单—支护及桩基工程（必填）'!A:U,11,FALSE)</f>
        <v>0</v>
      </c>
      <c r="O189" s="56">
        <f>VLOOKUP(H189,'2.2基准清单—支护及桩基工程（必填）'!A:U,13,FALSE)</f>
        <v>8.73</v>
      </c>
      <c r="P189" s="56">
        <f>VLOOKUP(H189,'2.2基准清单—支护及桩基工程（必填）'!A:U,15,FALSE)</f>
        <v>0</v>
      </c>
      <c r="Q189" s="56">
        <f t="shared" si="70"/>
        <v>0</v>
      </c>
      <c r="R189" s="56">
        <f t="shared" si="71"/>
        <v>0</v>
      </c>
      <c r="S189" s="54">
        <f t="shared" si="72"/>
        <v>8.73</v>
      </c>
      <c r="T189" s="104">
        <f t="shared" si="73"/>
        <v>0</v>
      </c>
      <c r="U189" s="59"/>
      <c r="V189" s="61"/>
      <c r="W189" s="60"/>
    </row>
    <row r="190" s="2" customFormat="1" ht="48" outlineLevel="1" spans="1:23">
      <c r="A190" s="29">
        <v>111</v>
      </c>
      <c r="B190" s="36"/>
      <c r="C190" s="31"/>
      <c r="D190" s="32" t="s">
        <v>772</v>
      </c>
      <c r="E190" s="33" t="s">
        <v>766</v>
      </c>
      <c r="F190" s="34" t="s">
        <v>264</v>
      </c>
      <c r="G190" s="35">
        <v>242.83</v>
      </c>
      <c r="H190" s="35" t="s">
        <v>771</v>
      </c>
      <c r="I190" s="35" t="str">
        <f>VLOOKUP(H190,'2.2基准清单—支护及桩基工程（必填）'!A:U,5,FALSE)</f>
        <v>-</v>
      </c>
      <c r="J190" s="35">
        <f>VLOOKUP(H190,'2.2基准清单—支护及桩基工程（必填）'!A:U,7,FALSE)</f>
        <v>0</v>
      </c>
      <c r="K190" s="54" t="s">
        <v>75</v>
      </c>
      <c r="L190" s="55">
        <f>IFERROR(VLOOKUP(K190,#REF!,7,FALSE),0)</f>
        <v>0</v>
      </c>
      <c r="M190" s="56" t="str">
        <f>VLOOKUP(H190,'2.2基准清单—支护及桩基工程（必填）'!A:U,10,FALSE)</f>
        <v>——</v>
      </c>
      <c r="N190" s="57">
        <f>VLOOKUP(H190,'2.2基准清单—支护及桩基工程（必填）'!A:U,11,FALSE)</f>
        <v>0</v>
      </c>
      <c r="O190" s="56">
        <f>VLOOKUP(H190,'2.2基准清单—支护及桩基工程（必填）'!A:U,13,FALSE)</f>
        <v>17.46</v>
      </c>
      <c r="P190" s="56">
        <f>VLOOKUP(H190,'2.2基准清单—支护及桩基工程（必填）'!A:U,15,FALSE)</f>
        <v>0</v>
      </c>
      <c r="Q190" s="56">
        <f t="shared" si="70"/>
        <v>0</v>
      </c>
      <c r="R190" s="56">
        <f t="shared" si="71"/>
        <v>0</v>
      </c>
      <c r="S190" s="54">
        <f t="shared" si="72"/>
        <v>17.46</v>
      </c>
      <c r="T190" s="104">
        <f t="shared" si="73"/>
        <v>4239.8118</v>
      </c>
      <c r="U190" s="59"/>
      <c r="V190" s="61"/>
      <c r="W190" s="60"/>
    </row>
    <row r="191" s="2" customFormat="1" ht="48" outlineLevel="1" spans="1:23">
      <c r="A191" s="29">
        <v>112</v>
      </c>
      <c r="B191" s="36"/>
      <c r="C191" s="31"/>
      <c r="D191" s="32" t="s">
        <v>765</v>
      </c>
      <c r="E191" s="33" t="s">
        <v>766</v>
      </c>
      <c r="F191" s="94" t="s">
        <v>136</v>
      </c>
      <c r="G191" s="35">
        <v>997.55</v>
      </c>
      <c r="H191" s="89" t="s">
        <v>764</v>
      </c>
      <c r="I191" s="35" t="str">
        <f>VLOOKUP(H191,'2.2基准清单—支护及桩基工程（必填）'!A:U,5,FALSE)</f>
        <v>-</v>
      </c>
      <c r="J191" s="35">
        <f>VLOOKUP(H191,'2.2基准清单—支护及桩基工程（必填）'!A:U,7,FALSE)</f>
        <v>0</v>
      </c>
      <c r="K191" s="54" t="s">
        <v>75</v>
      </c>
      <c r="L191" s="55">
        <f>IFERROR(VLOOKUP(K191,#REF!,7,FALSE),0)</f>
        <v>0</v>
      </c>
      <c r="M191" s="56" t="str">
        <f>VLOOKUP(H191,'2.2基准清单—支护及桩基工程（必填）'!A:U,10,FALSE)</f>
        <v>——</v>
      </c>
      <c r="N191" s="57">
        <f>VLOOKUP(H191,'2.2基准清单—支护及桩基工程（必填）'!A:U,11,FALSE)</f>
        <v>0</v>
      </c>
      <c r="O191" s="56">
        <f>VLOOKUP(H191,'2.2基准清单—支护及桩基工程（必填）'!A:U,13,FALSE)</f>
        <v>19.4</v>
      </c>
      <c r="P191" s="56">
        <f>VLOOKUP(H191,'2.2基准清单—支护及桩基工程（必填）'!A:U,15,FALSE)</f>
        <v>0</v>
      </c>
      <c r="Q191" s="56">
        <f t="shared" si="70"/>
        <v>0</v>
      </c>
      <c r="R191" s="56">
        <f t="shared" si="71"/>
        <v>0</v>
      </c>
      <c r="S191" s="54">
        <f t="shared" si="72"/>
        <v>19.4</v>
      </c>
      <c r="T191" s="104">
        <f t="shared" si="73"/>
        <v>19352.47</v>
      </c>
      <c r="U191" s="59"/>
      <c r="V191" s="61"/>
      <c r="W191" s="60"/>
    </row>
    <row r="192" s="2" customFormat="1" ht="67" hidden="1" customHeight="1" outlineLevel="1" spans="1:23">
      <c r="A192" s="29">
        <f>IF(F192="","",COUNTA($F$5:F192))</f>
        <v>147</v>
      </c>
      <c r="B192" s="36"/>
      <c r="C192" s="31"/>
      <c r="D192" s="32" t="s">
        <v>768</v>
      </c>
      <c r="E192" s="33" t="s">
        <v>766</v>
      </c>
      <c r="F192" s="94" t="s">
        <v>136</v>
      </c>
      <c r="G192" s="35"/>
      <c r="H192" s="89" t="s">
        <v>767</v>
      </c>
      <c r="I192" s="35" t="str">
        <f>VLOOKUP(H192,'2.2基准清单—支护及桩基工程（必填）'!A:U,5,FALSE)</f>
        <v>-</v>
      </c>
      <c r="J192" s="35">
        <f>VLOOKUP(H192,'2.2基准清单—支护及桩基工程（必填）'!A:U,7,FALSE)</f>
        <v>0</v>
      </c>
      <c r="K192" s="54" t="s">
        <v>75</v>
      </c>
      <c r="L192" s="55">
        <f>IFERROR(VLOOKUP(K192,#REF!,7,FALSE),0)</f>
        <v>0</v>
      </c>
      <c r="M192" s="56" t="str">
        <f>VLOOKUP(H192,'2.2基准清单—支护及桩基工程（必填）'!A:U,10,FALSE)</f>
        <v>——</v>
      </c>
      <c r="N192" s="57">
        <f>VLOOKUP(H192,'2.2基准清单—支护及桩基工程（必填）'!A:U,11,FALSE)</f>
        <v>0</v>
      </c>
      <c r="O192" s="56">
        <f>VLOOKUP(H192,'2.2基准清单—支护及桩基工程（必填）'!A:U,13,FALSE)</f>
        <v>97</v>
      </c>
      <c r="P192" s="56">
        <f>VLOOKUP(H192,'2.2基准清单—支护及桩基工程（必填）'!A:U,15,FALSE)</f>
        <v>0</v>
      </c>
      <c r="Q192" s="56">
        <f t="shared" si="70"/>
        <v>0</v>
      </c>
      <c r="R192" s="56">
        <f t="shared" si="71"/>
        <v>0</v>
      </c>
      <c r="S192" s="54">
        <f t="shared" si="72"/>
        <v>97</v>
      </c>
      <c r="T192" s="104">
        <f t="shared" si="73"/>
        <v>0</v>
      </c>
      <c r="U192" s="59"/>
      <c r="V192" s="61"/>
      <c r="W192" s="60"/>
    </row>
    <row r="193" s="2" customFormat="1" ht="84" hidden="1" outlineLevel="1" spans="1:23">
      <c r="A193" s="29">
        <f>IF(F193="","",COUNTA($F$5:F193))</f>
        <v>148</v>
      </c>
      <c r="B193" s="36"/>
      <c r="C193" s="31"/>
      <c r="D193" s="32" t="s">
        <v>776</v>
      </c>
      <c r="E193" s="33" t="s">
        <v>777</v>
      </c>
      <c r="F193" s="34" t="s">
        <v>136</v>
      </c>
      <c r="G193" s="35"/>
      <c r="H193" s="35" t="s">
        <v>775</v>
      </c>
      <c r="I193" s="35" t="str">
        <f>VLOOKUP(H193,'2.2基准清单—支护及桩基工程（必填）'!A:U,5,FALSE)</f>
        <v>-</v>
      </c>
      <c r="J193" s="35">
        <f>VLOOKUP(H193,'2.2基准清单—支护及桩基工程（必填）'!A:U,7,FALSE)</f>
        <v>0</v>
      </c>
      <c r="K193" s="54" t="s">
        <v>75</v>
      </c>
      <c r="L193" s="55">
        <f>IFERROR(VLOOKUP(K193,#REF!,7,FALSE),0)</f>
        <v>0</v>
      </c>
      <c r="M193" s="56" t="str">
        <f>VLOOKUP(H193,'2.2基准清单—支护及桩基工程（必填）'!A:U,10,FALSE)</f>
        <v>——</v>
      </c>
      <c r="N193" s="57">
        <f>VLOOKUP(H193,'2.2基准清单—支护及桩基工程（必填）'!A:U,11,FALSE)</f>
        <v>0</v>
      </c>
      <c r="O193" s="56">
        <f>VLOOKUP(H193,'2.2基准清单—支护及桩基工程（必填）'!A:U,13,FALSE)</f>
        <v>8.73</v>
      </c>
      <c r="P193" s="56">
        <f>VLOOKUP(H193,'2.2基准清单—支护及桩基工程（必填）'!A:U,15,FALSE)</f>
        <v>0.97</v>
      </c>
      <c r="Q193" s="56">
        <f t="shared" si="70"/>
        <v>0.1455</v>
      </c>
      <c r="R193" s="56">
        <f t="shared" si="71"/>
        <v>0.097</v>
      </c>
      <c r="S193" s="54">
        <f t="shared" si="72"/>
        <v>9.9425</v>
      </c>
      <c r="T193" s="104">
        <f t="shared" si="73"/>
        <v>0</v>
      </c>
      <c r="U193" s="59"/>
      <c r="V193" s="61"/>
      <c r="W193" s="60"/>
    </row>
    <row r="194" s="2" customFormat="1" ht="12" outlineLevel="1" spans="1:23">
      <c r="A194" s="29"/>
      <c r="B194" s="36"/>
      <c r="C194" s="31"/>
      <c r="D194" s="32"/>
      <c r="E194" s="33"/>
      <c r="F194" s="34"/>
      <c r="G194" s="35"/>
      <c r="H194" s="35"/>
      <c r="I194" s="35"/>
      <c r="J194" s="56"/>
      <c r="K194" s="54"/>
      <c r="L194" s="55"/>
      <c r="M194" s="56"/>
      <c r="N194" s="57"/>
      <c r="O194" s="56"/>
      <c r="P194" s="56"/>
      <c r="Q194" s="56"/>
      <c r="R194" s="56"/>
      <c r="S194" s="54"/>
      <c r="T194" s="65"/>
      <c r="U194" s="59"/>
      <c r="V194" s="61"/>
      <c r="W194" s="60"/>
    </row>
    <row r="195" s="3" customFormat="1" ht="25" customHeight="1" spans="1:23">
      <c r="A195" s="14" t="s">
        <v>958</v>
      </c>
      <c r="B195" s="23" t="s">
        <v>957</v>
      </c>
      <c r="C195" s="23"/>
      <c r="D195" s="23"/>
      <c r="E195" s="23"/>
      <c r="F195" s="25"/>
      <c r="G195" s="27"/>
      <c r="H195" s="27"/>
      <c r="I195" s="27"/>
      <c r="J195" s="27"/>
      <c r="K195" s="58"/>
      <c r="L195" s="58"/>
      <c r="M195" s="58"/>
      <c r="N195" s="58"/>
      <c r="O195" s="53"/>
      <c r="P195" s="53"/>
      <c r="Q195" s="53"/>
      <c r="R195" s="53"/>
      <c r="S195" s="58"/>
      <c r="T195" s="102">
        <f>T8+T169</f>
        <v>23333221.8944756</v>
      </c>
      <c r="U195" s="63"/>
      <c r="V195" s="61"/>
      <c r="W195" s="64"/>
    </row>
    <row r="196" s="3" customFormat="1" ht="25" customHeight="1" spans="1:23">
      <c r="A196" s="14" t="s">
        <v>959</v>
      </c>
      <c r="B196" s="23" t="s">
        <v>929</v>
      </c>
      <c r="C196" s="23"/>
      <c r="D196" s="23"/>
      <c r="E196" s="23"/>
      <c r="F196" s="25"/>
      <c r="G196" s="27"/>
      <c r="H196" s="27"/>
      <c r="I196" s="27"/>
      <c r="J196" s="27"/>
      <c r="K196" s="58"/>
      <c r="L196" s="58"/>
      <c r="M196" s="58"/>
      <c r="N196" s="58"/>
      <c r="O196" s="53"/>
      <c r="P196" s="53"/>
      <c r="Q196" s="53"/>
      <c r="R196" s="53"/>
      <c r="S196" s="58"/>
      <c r="T196" s="102">
        <f>T195*9%</f>
        <v>2099989.9705028</v>
      </c>
      <c r="U196" s="63"/>
      <c r="V196" s="61"/>
      <c r="W196" s="64"/>
    </row>
    <row r="197" s="3" customFormat="1" ht="25" customHeight="1" spans="1:23">
      <c r="A197" s="106" t="s">
        <v>1118</v>
      </c>
      <c r="B197" s="107" t="s">
        <v>960</v>
      </c>
      <c r="C197" s="107"/>
      <c r="D197" s="107"/>
      <c r="E197" s="107"/>
      <c r="F197" s="108"/>
      <c r="G197" s="109"/>
      <c r="H197" s="109"/>
      <c r="I197" s="109"/>
      <c r="J197" s="109"/>
      <c r="K197" s="114"/>
      <c r="L197" s="114"/>
      <c r="M197" s="114"/>
      <c r="N197" s="114"/>
      <c r="O197" s="115"/>
      <c r="P197" s="115"/>
      <c r="Q197" s="115"/>
      <c r="R197" s="115"/>
      <c r="S197" s="114"/>
      <c r="T197" s="118">
        <f>T195+T196</f>
        <v>25433211.8649784</v>
      </c>
      <c r="U197" s="63"/>
      <c r="V197" s="61"/>
      <c r="W197" s="64"/>
    </row>
    <row r="198" s="1" customFormat="1" spans="1:23">
      <c r="A198" s="110"/>
      <c r="B198" s="110"/>
      <c r="C198" s="111"/>
      <c r="D198" s="112"/>
      <c r="E198" s="113"/>
      <c r="F198" s="112"/>
      <c r="G198" s="111"/>
      <c r="H198" s="111"/>
      <c r="I198" s="111"/>
      <c r="J198" s="112"/>
      <c r="K198" s="116"/>
      <c r="L198" s="112"/>
      <c r="M198" s="112"/>
      <c r="N198" s="117"/>
      <c r="O198" s="112"/>
      <c r="P198" s="112"/>
      <c r="Q198" s="112"/>
      <c r="R198" s="112"/>
      <c r="S198" s="112"/>
      <c r="T198" s="112"/>
      <c r="U198" s="4"/>
      <c r="W198" s="8"/>
    </row>
    <row r="199" s="1" customFormat="1" spans="1:23">
      <c r="A199" s="110"/>
      <c r="B199" s="110"/>
      <c r="C199" s="111"/>
      <c r="D199" s="112"/>
      <c r="E199" s="113"/>
      <c r="F199" s="112"/>
      <c r="G199" s="111"/>
      <c r="H199" s="111"/>
      <c r="I199" s="111"/>
      <c r="J199" s="112"/>
      <c r="K199" s="116"/>
      <c r="L199" s="112"/>
      <c r="M199" s="112"/>
      <c r="N199" s="117"/>
      <c r="O199" s="112"/>
      <c r="P199" s="112"/>
      <c r="Q199" s="112"/>
      <c r="R199" s="112"/>
      <c r="S199" s="112"/>
      <c r="T199" s="112"/>
      <c r="U199" s="4"/>
      <c r="W199" s="8"/>
    </row>
    <row r="200" s="1" customFormat="1" spans="1:23">
      <c r="A200" s="110"/>
      <c r="B200" s="110"/>
      <c r="C200" s="111"/>
      <c r="D200" s="112"/>
      <c r="E200" s="113"/>
      <c r="F200" s="112"/>
      <c r="G200" s="111"/>
      <c r="H200" s="111"/>
      <c r="I200" s="111"/>
      <c r="J200" s="112"/>
      <c r="K200" s="116"/>
      <c r="L200" s="112"/>
      <c r="M200" s="112"/>
      <c r="N200" s="117"/>
      <c r="O200" s="112"/>
      <c r="P200" s="112"/>
      <c r="Q200" s="112"/>
      <c r="R200" s="112"/>
      <c r="S200" s="112"/>
      <c r="T200" s="112"/>
      <c r="U200" s="4"/>
      <c r="W200" s="8"/>
    </row>
    <row r="201" s="1" customFormat="1" spans="1:23">
      <c r="A201" s="110"/>
      <c r="B201" s="110"/>
      <c r="C201" s="111"/>
      <c r="D201" s="112"/>
      <c r="E201" s="113"/>
      <c r="F201" s="112"/>
      <c r="G201" s="111"/>
      <c r="H201" s="111"/>
      <c r="I201" s="111"/>
      <c r="J201" s="112"/>
      <c r="K201" s="116"/>
      <c r="L201" s="112"/>
      <c r="M201" s="112"/>
      <c r="N201" s="117"/>
      <c r="O201" s="112"/>
      <c r="P201" s="112"/>
      <c r="Q201" s="112"/>
      <c r="R201" s="112"/>
      <c r="S201" s="112"/>
      <c r="T201" s="112"/>
      <c r="U201" s="4"/>
      <c r="W201" s="8"/>
    </row>
    <row r="202" s="1" customFormat="1" spans="1:23">
      <c r="A202" s="110"/>
      <c r="B202" s="110"/>
      <c r="C202" s="111"/>
      <c r="D202" s="112"/>
      <c r="E202" s="113"/>
      <c r="F202" s="112"/>
      <c r="G202" s="111"/>
      <c r="H202" s="111"/>
      <c r="I202" s="111"/>
      <c r="J202" s="112"/>
      <c r="K202" s="116"/>
      <c r="L202" s="112"/>
      <c r="M202" s="112"/>
      <c r="N202" s="117"/>
      <c r="O202" s="112"/>
      <c r="P202" s="112"/>
      <c r="Q202" s="112"/>
      <c r="R202" s="112"/>
      <c r="S202" s="112"/>
      <c r="T202" s="112"/>
      <c r="U202" s="4"/>
      <c r="W202" s="8"/>
    </row>
    <row r="203" s="1" customFormat="1" spans="1:23">
      <c r="A203" s="110"/>
      <c r="B203" s="110"/>
      <c r="C203" s="111"/>
      <c r="D203" s="112"/>
      <c r="E203" s="113"/>
      <c r="F203" s="112"/>
      <c r="G203" s="111"/>
      <c r="H203" s="111"/>
      <c r="I203" s="111"/>
      <c r="J203" s="112"/>
      <c r="K203" s="116"/>
      <c r="L203" s="112"/>
      <c r="M203" s="112"/>
      <c r="N203" s="117"/>
      <c r="O203" s="112"/>
      <c r="P203" s="112"/>
      <c r="Q203" s="112"/>
      <c r="R203" s="112"/>
      <c r="S203" s="112"/>
      <c r="T203" s="112"/>
      <c r="U203" s="4"/>
      <c r="W203" s="8"/>
    </row>
    <row r="204" s="1" customFormat="1" spans="1:23">
      <c r="A204" s="110"/>
      <c r="B204" s="110"/>
      <c r="C204" s="111"/>
      <c r="D204" s="112"/>
      <c r="E204" s="113"/>
      <c r="F204" s="112"/>
      <c r="G204" s="111"/>
      <c r="H204" s="111"/>
      <c r="I204" s="111"/>
      <c r="J204" s="112"/>
      <c r="K204" s="116"/>
      <c r="L204" s="112"/>
      <c r="M204" s="112"/>
      <c r="N204" s="117"/>
      <c r="O204" s="112"/>
      <c r="P204" s="112"/>
      <c r="Q204" s="112"/>
      <c r="R204" s="112"/>
      <c r="S204" s="112"/>
      <c r="T204" s="112"/>
      <c r="U204" s="4"/>
      <c r="W204" s="8"/>
    </row>
    <row r="205" s="1" customFormat="1" spans="1:23">
      <c r="A205" s="110"/>
      <c r="B205" s="110"/>
      <c r="C205" s="111"/>
      <c r="D205" s="112"/>
      <c r="E205" s="113"/>
      <c r="F205" s="112"/>
      <c r="G205" s="111"/>
      <c r="H205" s="111"/>
      <c r="I205" s="111"/>
      <c r="J205" s="112"/>
      <c r="K205" s="116"/>
      <c r="L205" s="112"/>
      <c r="M205" s="112"/>
      <c r="N205" s="117"/>
      <c r="O205" s="112"/>
      <c r="P205" s="112"/>
      <c r="Q205" s="112"/>
      <c r="R205" s="112"/>
      <c r="S205" s="112"/>
      <c r="T205" s="112"/>
      <c r="U205" s="4"/>
      <c r="W205" s="8"/>
    </row>
    <row r="206" s="1" customFormat="1" spans="1:23">
      <c r="A206" s="110"/>
      <c r="B206" s="110"/>
      <c r="C206" s="111"/>
      <c r="D206" s="112"/>
      <c r="E206" s="113"/>
      <c r="F206" s="112"/>
      <c r="G206" s="111"/>
      <c r="H206" s="111"/>
      <c r="I206" s="111"/>
      <c r="J206" s="112"/>
      <c r="K206" s="116"/>
      <c r="L206" s="112"/>
      <c r="M206" s="112"/>
      <c r="N206" s="117"/>
      <c r="O206" s="112"/>
      <c r="P206" s="112"/>
      <c r="Q206" s="112"/>
      <c r="R206" s="112"/>
      <c r="S206" s="112"/>
      <c r="T206" s="112"/>
      <c r="U206" s="4"/>
      <c r="W206" s="8"/>
    </row>
    <row r="207" s="1" customFormat="1" spans="1:23">
      <c r="A207" s="110"/>
      <c r="B207" s="110"/>
      <c r="C207" s="111"/>
      <c r="D207" s="112"/>
      <c r="E207" s="113"/>
      <c r="F207" s="112"/>
      <c r="G207" s="111"/>
      <c r="H207" s="111"/>
      <c r="I207" s="111"/>
      <c r="J207" s="112"/>
      <c r="K207" s="116"/>
      <c r="L207" s="112"/>
      <c r="M207" s="112"/>
      <c r="N207" s="117"/>
      <c r="O207" s="112"/>
      <c r="P207" s="112"/>
      <c r="Q207" s="112"/>
      <c r="R207" s="112"/>
      <c r="S207" s="112"/>
      <c r="T207" s="112"/>
      <c r="U207" s="4"/>
      <c r="W207" s="8"/>
    </row>
    <row r="208" s="1" customFormat="1" spans="1:23">
      <c r="A208" s="110"/>
      <c r="B208" s="110"/>
      <c r="C208" s="111"/>
      <c r="D208" s="112"/>
      <c r="E208" s="113"/>
      <c r="F208" s="112"/>
      <c r="G208" s="111"/>
      <c r="H208" s="111"/>
      <c r="I208" s="111"/>
      <c r="J208" s="112"/>
      <c r="K208" s="116"/>
      <c r="L208" s="112"/>
      <c r="M208" s="112"/>
      <c r="N208" s="117"/>
      <c r="O208" s="112"/>
      <c r="P208" s="112"/>
      <c r="Q208" s="112"/>
      <c r="R208" s="112"/>
      <c r="S208" s="112"/>
      <c r="T208" s="112"/>
      <c r="U208" s="4"/>
      <c r="W208" s="8"/>
    </row>
    <row r="209" s="1" customFormat="1" spans="1:23">
      <c r="A209" s="110"/>
      <c r="B209" s="110"/>
      <c r="C209" s="111"/>
      <c r="D209" s="112"/>
      <c r="E209" s="113"/>
      <c r="F209" s="112"/>
      <c r="G209" s="111"/>
      <c r="H209" s="111"/>
      <c r="I209" s="111"/>
      <c r="J209" s="112"/>
      <c r="K209" s="116"/>
      <c r="L209" s="112"/>
      <c r="M209" s="112"/>
      <c r="N209" s="117"/>
      <c r="O209" s="112"/>
      <c r="P209" s="112"/>
      <c r="Q209" s="112"/>
      <c r="R209" s="112"/>
      <c r="S209" s="112"/>
      <c r="T209" s="112"/>
      <c r="U209" s="4"/>
      <c r="W209" s="8"/>
    </row>
    <row r="210" s="1" customFormat="1" spans="1:23">
      <c r="A210" s="110"/>
      <c r="B210" s="110"/>
      <c r="C210" s="111"/>
      <c r="D210" s="112"/>
      <c r="E210" s="113"/>
      <c r="F210" s="112"/>
      <c r="G210" s="111"/>
      <c r="H210" s="111"/>
      <c r="I210" s="111"/>
      <c r="J210" s="112"/>
      <c r="K210" s="116"/>
      <c r="L210" s="112"/>
      <c r="M210" s="112"/>
      <c r="N210" s="117"/>
      <c r="O210" s="112"/>
      <c r="P210" s="112"/>
      <c r="Q210" s="112"/>
      <c r="R210" s="112"/>
      <c r="S210" s="112"/>
      <c r="T210" s="112"/>
      <c r="U210" s="4"/>
      <c r="W210" s="8"/>
    </row>
    <row r="211" s="1" customFormat="1" spans="1:23">
      <c r="A211" s="110"/>
      <c r="B211" s="110"/>
      <c r="C211" s="111"/>
      <c r="D211" s="112"/>
      <c r="E211" s="113"/>
      <c r="F211" s="112"/>
      <c r="G211" s="111"/>
      <c r="H211" s="111"/>
      <c r="I211" s="111"/>
      <c r="J211" s="112"/>
      <c r="K211" s="116"/>
      <c r="L211" s="112"/>
      <c r="M211" s="112"/>
      <c r="N211" s="117"/>
      <c r="O211" s="112"/>
      <c r="P211" s="112"/>
      <c r="Q211" s="112"/>
      <c r="R211" s="112"/>
      <c r="S211" s="112"/>
      <c r="T211" s="112"/>
      <c r="U211" s="4"/>
      <c r="W211" s="8"/>
    </row>
    <row r="212" s="1" customFormat="1" spans="1:23">
      <c r="A212" s="110"/>
      <c r="B212" s="110"/>
      <c r="C212" s="111"/>
      <c r="D212" s="112"/>
      <c r="E212" s="113"/>
      <c r="F212" s="112"/>
      <c r="G212" s="111"/>
      <c r="H212" s="111"/>
      <c r="I212" s="111"/>
      <c r="J212" s="112"/>
      <c r="K212" s="116"/>
      <c r="L212" s="112"/>
      <c r="M212" s="112"/>
      <c r="N212" s="117"/>
      <c r="O212" s="112"/>
      <c r="P212" s="112"/>
      <c r="Q212" s="112"/>
      <c r="R212" s="112"/>
      <c r="S212" s="112"/>
      <c r="T212" s="112"/>
      <c r="U212" s="4"/>
      <c r="W212" s="8"/>
    </row>
    <row r="213" s="1" customFormat="1" spans="1:23">
      <c r="A213" s="110"/>
      <c r="B213" s="110"/>
      <c r="C213" s="111"/>
      <c r="D213" s="112"/>
      <c r="E213" s="113"/>
      <c r="F213" s="112"/>
      <c r="G213" s="111"/>
      <c r="H213" s="111"/>
      <c r="I213" s="111"/>
      <c r="J213" s="112"/>
      <c r="K213" s="116"/>
      <c r="L213" s="112"/>
      <c r="M213" s="112"/>
      <c r="N213" s="117"/>
      <c r="O213" s="112"/>
      <c r="P213" s="112"/>
      <c r="Q213" s="112"/>
      <c r="R213" s="112"/>
      <c r="S213" s="112"/>
      <c r="T213" s="112"/>
      <c r="U213" s="4"/>
      <c r="W213" s="8"/>
    </row>
    <row r="214" s="1" customFormat="1" spans="1:23">
      <c r="A214" s="110"/>
      <c r="B214" s="110"/>
      <c r="C214" s="111"/>
      <c r="D214" s="112"/>
      <c r="E214" s="113"/>
      <c r="F214" s="112"/>
      <c r="G214" s="111"/>
      <c r="H214" s="111"/>
      <c r="I214" s="111"/>
      <c r="J214" s="112"/>
      <c r="K214" s="116"/>
      <c r="L214" s="112"/>
      <c r="M214" s="112"/>
      <c r="N214" s="117"/>
      <c r="O214" s="112"/>
      <c r="P214" s="112"/>
      <c r="Q214" s="112"/>
      <c r="R214" s="112"/>
      <c r="S214" s="112"/>
      <c r="T214" s="112"/>
      <c r="U214" s="4"/>
      <c r="W214" s="8"/>
    </row>
    <row r="215" s="1" customFormat="1" spans="1:23">
      <c r="A215" s="110"/>
      <c r="B215" s="110"/>
      <c r="C215" s="111"/>
      <c r="D215" s="112"/>
      <c r="E215" s="113"/>
      <c r="F215" s="112"/>
      <c r="G215" s="111"/>
      <c r="H215" s="111"/>
      <c r="I215" s="111"/>
      <c r="J215" s="112"/>
      <c r="K215" s="116"/>
      <c r="L215" s="112"/>
      <c r="M215" s="112"/>
      <c r="N215" s="117"/>
      <c r="O215" s="112"/>
      <c r="P215" s="112"/>
      <c r="Q215" s="112"/>
      <c r="R215" s="112"/>
      <c r="S215" s="112"/>
      <c r="T215" s="112"/>
      <c r="U215" s="4"/>
      <c r="W215" s="8"/>
    </row>
    <row r="216" s="1" customFormat="1" spans="1:23">
      <c r="A216" s="110"/>
      <c r="B216" s="110"/>
      <c r="C216" s="111"/>
      <c r="D216" s="112"/>
      <c r="E216" s="113"/>
      <c r="F216" s="112"/>
      <c r="G216" s="111"/>
      <c r="H216" s="111"/>
      <c r="I216" s="111"/>
      <c r="J216" s="112"/>
      <c r="K216" s="116"/>
      <c r="L216" s="112"/>
      <c r="M216" s="112"/>
      <c r="N216" s="117"/>
      <c r="O216" s="112"/>
      <c r="P216" s="112"/>
      <c r="Q216" s="112"/>
      <c r="R216" s="112"/>
      <c r="S216" s="112"/>
      <c r="T216" s="112"/>
      <c r="U216" s="4"/>
      <c r="W216" s="8"/>
    </row>
    <row r="217" s="1" customFormat="1" spans="1:23">
      <c r="A217" s="110"/>
      <c r="B217" s="110"/>
      <c r="C217" s="111"/>
      <c r="D217" s="112"/>
      <c r="E217" s="113"/>
      <c r="F217" s="112"/>
      <c r="G217" s="111"/>
      <c r="H217" s="111"/>
      <c r="I217" s="111"/>
      <c r="J217" s="112"/>
      <c r="K217" s="116"/>
      <c r="L217" s="112"/>
      <c r="M217" s="112"/>
      <c r="N217" s="117"/>
      <c r="O217" s="112"/>
      <c r="P217" s="112"/>
      <c r="Q217" s="112"/>
      <c r="R217" s="112"/>
      <c r="S217" s="112"/>
      <c r="T217" s="112"/>
      <c r="U217" s="4"/>
      <c r="W217" s="8"/>
    </row>
    <row r="218" s="1" customFormat="1" spans="1:23">
      <c r="A218" s="110"/>
      <c r="B218" s="110"/>
      <c r="C218" s="111"/>
      <c r="D218" s="112"/>
      <c r="E218" s="113"/>
      <c r="F218" s="112"/>
      <c r="G218" s="111"/>
      <c r="H218" s="111"/>
      <c r="I218" s="111"/>
      <c r="J218" s="112"/>
      <c r="K218" s="116"/>
      <c r="L218" s="112"/>
      <c r="M218" s="112"/>
      <c r="N218" s="117"/>
      <c r="O218" s="112"/>
      <c r="P218" s="112"/>
      <c r="Q218" s="112"/>
      <c r="R218" s="112"/>
      <c r="S218" s="112"/>
      <c r="T218" s="112"/>
      <c r="U218" s="4"/>
      <c r="W218" s="8"/>
    </row>
    <row r="219" s="1" customFormat="1" spans="1:23">
      <c r="A219" s="110"/>
      <c r="B219" s="110"/>
      <c r="C219" s="111"/>
      <c r="D219" s="112"/>
      <c r="E219" s="113"/>
      <c r="F219" s="112"/>
      <c r="G219" s="111"/>
      <c r="H219" s="111"/>
      <c r="I219" s="111"/>
      <c r="J219" s="112"/>
      <c r="K219" s="116"/>
      <c r="L219" s="112"/>
      <c r="M219" s="112"/>
      <c r="N219" s="117"/>
      <c r="O219" s="112"/>
      <c r="P219" s="112"/>
      <c r="Q219" s="112"/>
      <c r="R219" s="112"/>
      <c r="S219" s="112"/>
      <c r="T219" s="112"/>
      <c r="U219" s="4"/>
      <c r="W219" s="8"/>
    </row>
    <row r="220" s="1" customFormat="1" spans="1:23">
      <c r="A220" s="110"/>
      <c r="B220" s="110"/>
      <c r="C220" s="111"/>
      <c r="D220" s="112"/>
      <c r="E220" s="113"/>
      <c r="F220" s="112"/>
      <c r="G220" s="111"/>
      <c r="H220" s="111"/>
      <c r="I220" s="111"/>
      <c r="J220" s="112"/>
      <c r="K220" s="116"/>
      <c r="L220" s="112"/>
      <c r="M220" s="112"/>
      <c r="N220" s="117"/>
      <c r="O220" s="112"/>
      <c r="P220" s="112"/>
      <c r="Q220" s="112"/>
      <c r="R220" s="112"/>
      <c r="S220" s="112"/>
      <c r="T220" s="112"/>
      <c r="U220" s="4"/>
      <c r="W220" s="8"/>
    </row>
    <row r="221" s="1" customFormat="1" spans="1:23">
      <c r="A221" s="110"/>
      <c r="B221" s="110"/>
      <c r="C221" s="111"/>
      <c r="D221" s="112"/>
      <c r="E221" s="113"/>
      <c r="F221" s="112"/>
      <c r="G221" s="111"/>
      <c r="H221" s="111"/>
      <c r="I221" s="111"/>
      <c r="J221" s="112"/>
      <c r="K221" s="116"/>
      <c r="L221" s="112"/>
      <c r="M221" s="112"/>
      <c r="N221" s="117"/>
      <c r="O221" s="112"/>
      <c r="P221" s="112"/>
      <c r="Q221" s="112"/>
      <c r="R221" s="112"/>
      <c r="S221" s="112"/>
      <c r="T221" s="112"/>
      <c r="U221" s="4"/>
      <c r="W221" s="8"/>
    </row>
    <row r="222" s="1" customFormat="1" spans="1:23">
      <c r="A222" s="110"/>
      <c r="B222" s="110"/>
      <c r="C222" s="111"/>
      <c r="D222" s="112"/>
      <c r="E222" s="113"/>
      <c r="F222" s="112"/>
      <c r="G222" s="111"/>
      <c r="H222" s="111"/>
      <c r="I222" s="111"/>
      <c r="J222" s="112"/>
      <c r="K222" s="116"/>
      <c r="L222" s="112"/>
      <c r="M222" s="112"/>
      <c r="N222" s="117"/>
      <c r="O222" s="112"/>
      <c r="P222" s="112"/>
      <c r="Q222" s="112"/>
      <c r="R222" s="112"/>
      <c r="S222" s="112"/>
      <c r="T222" s="112"/>
      <c r="U222" s="4"/>
      <c r="W222" s="8"/>
    </row>
    <row r="223" s="1" customFormat="1" spans="1:23">
      <c r="A223" s="110"/>
      <c r="B223" s="110"/>
      <c r="C223" s="111"/>
      <c r="D223" s="112"/>
      <c r="E223" s="113"/>
      <c r="F223" s="112"/>
      <c r="G223" s="111"/>
      <c r="H223" s="111"/>
      <c r="I223" s="111"/>
      <c r="J223" s="112"/>
      <c r="K223" s="116"/>
      <c r="L223" s="112"/>
      <c r="M223" s="112"/>
      <c r="N223" s="117"/>
      <c r="O223" s="112"/>
      <c r="P223" s="112"/>
      <c r="Q223" s="112"/>
      <c r="R223" s="112"/>
      <c r="S223" s="112"/>
      <c r="T223" s="112"/>
      <c r="U223" s="4"/>
      <c r="W223" s="8"/>
    </row>
    <row r="224" s="1" customFormat="1" spans="1:23">
      <c r="A224" s="110"/>
      <c r="B224" s="110"/>
      <c r="C224" s="111"/>
      <c r="D224" s="112"/>
      <c r="E224" s="113"/>
      <c r="F224" s="112"/>
      <c r="G224" s="111"/>
      <c r="H224" s="111"/>
      <c r="I224" s="111"/>
      <c r="J224" s="112"/>
      <c r="K224" s="116"/>
      <c r="L224" s="112"/>
      <c r="M224" s="112"/>
      <c r="N224" s="117"/>
      <c r="O224" s="112"/>
      <c r="P224" s="112"/>
      <c r="Q224" s="112"/>
      <c r="R224" s="112"/>
      <c r="S224" s="112"/>
      <c r="T224" s="112"/>
      <c r="U224" s="4"/>
      <c r="W224" s="8"/>
    </row>
    <row r="225" s="1" customFormat="1" spans="1:23">
      <c r="A225" s="110"/>
      <c r="B225" s="110"/>
      <c r="C225" s="111"/>
      <c r="D225" s="112"/>
      <c r="E225" s="113"/>
      <c r="F225" s="112"/>
      <c r="G225" s="111"/>
      <c r="H225" s="111"/>
      <c r="I225" s="111"/>
      <c r="J225" s="112"/>
      <c r="K225" s="116"/>
      <c r="L225" s="112"/>
      <c r="M225" s="112"/>
      <c r="N225" s="117"/>
      <c r="O225" s="112"/>
      <c r="P225" s="112"/>
      <c r="Q225" s="112"/>
      <c r="R225" s="112"/>
      <c r="S225" s="112"/>
      <c r="T225" s="112"/>
      <c r="U225" s="4"/>
      <c r="W225" s="8"/>
    </row>
    <row r="226" s="1" customFormat="1" spans="1:23">
      <c r="A226" s="110"/>
      <c r="B226" s="110"/>
      <c r="C226" s="111"/>
      <c r="D226" s="112"/>
      <c r="E226" s="113"/>
      <c r="F226" s="112"/>
      <c r="G226" s="111"/>
      <c r="H226" s="111"/>
      <c r="I226" s="111"/>
      <c r="J226" s="112"/>
      <c r="K226" s="116"/>
      <c r="L226" s="112"/>
      <c r="M226" s="112"/>
      <c r="N226" s="117"/>
      <c r="O226" s="112"/>
      <c r="P226" s="112"/>
      <c r="Q226" s="112"/>
      <c r="R226" s="112"/>
      <c r="S226" s="112"/>
      <c r="T226" s="112"/>
      <c r="U226" s="4"/>
      <c r="W226" s="8"/>
    </row>
    <row r="227" s="1" customFormat="1" spans="1:23">
      <c r="A227" s="110"/>
      <c r="B227" s="110"/>
      <c r="C227" s="111"/>
      <c r="D227" s="112"/>
      <c r="E227" s="113"/>
      <c r="F227" s="112"/>
      <c r="G227" s="111"/>
      <c r="H227" s="111"/>
      <c r="I227" s="111"/>
      <c r="J227" s="112"/>
      <c r="K227" s="116"/>
      <c r="L227" s="112"/>
      <c r="M227" s="112"/>
      <c r="N227" s="117"/>
      <c r="O227" s="112"/>
      <c r="P227" s="112"/>
      <c r="Q227" s="112"/>
      <c r="R227" s="112"/>
      <c r="S227" s="112"/>
      <c r="T227" s="112"/>
      <c r="U227" s="4"/>
      <c r="W227" s="8"/>
    </row>
    <row r="228" s="1" customFormat="1" spans="1:23">
      <c r="A228" s="110"/>
      <c r="B228" s="110"/>
      <c r="C228" s="111"/>
      <c r="D228" s="112"/>
      <c r="E228" s="113"/>
      <c r="F228" s="112"/>
      <c r="G228" s="111"/>
      <c r="H228" s="111"/>
      <c r="I228" s="111"/>
      <c r="J228" s="112"/>
      <c r="K228" s="116"/>
      <c r="L228" s="112"/>
      <c r="M228" s="112"/>
      <c r="N228" s="117"/>
      <c r="O228" s="112"/>
      <c r="P228" s="112"/>
      <c r="Q228" s="112"/>
      <c r="R228" s="112"/>
      <c r="S228" s="112"/>
      <c r="T228" s="112"/>
      <c r="U228" s="4"/>
      <c r="W228" s="8"/>
    </row>
  </sheetData>
  <sheetProtection algorithmName="SHA-512" hashValue="f2y0iD48cxfv0GUmzFptDw52+vfrn1E4/0kXmO0xNN6hjP4Bq2fZUBerdEMAdklxwbo1C2uUDMv45JJ5y2Zliw==" saltValue="SqHd9g2DZ4M3/o8hjbJ2XA==" spinCount="100000" sheet="1" objects="1"/>
  <autoFilter xmlns:etc="http://www.wps.cn/officeDocument/2017/etCustomData" ref="A7:V193" etc:filterBottomFollowUsedRange="0">
    <extLst/>
  </autoFilter>
  <mergeCells count="155">
    <mergeCell ref="A1:T1"/>
    <mergeCell ref="A2:T2"/>
    <mergeCell ref="H3:R3"/>
    <mergeCell ref="I4:J4"/>
    <mergeCell ref="K4:O4"/>
    <mergeCell ref="K5:N5"/>
    <mergeCell ref="I8:J8"/>
    <mergeCell ref="K8:N8"/>
    <mergeCell ref="I9:J9"/>
    <mergeCell ref="K9:N9"/>
    <mergeCell ref="I10:J10"/>
    <mergeCell ref="K10:N10"/>
    <mergeCell ref="I15:J15"/>
    <mergeCell ref="K15:N15"/>
    <mergeCell ref="I21:J21"/>
    <mergeCell ref="K21:N21"/>
    <mergeCell ref="I35:J35"/>
    <mergeCell ref="K35:N35"/>
    <mergeCell ref="I38:J38"/>
    <mergeCell ref="K38:N38"/>
    <mergeCell ref="I39:J39"/>
    <mergeCell ref="K39:N39"/>
    <mergeCell ref="I49:J49"/>
    <mergeCell ref="K49:N49"/>
    <mergeCell ref="I58:J58"/>
    <mergeCell ref="K58:N58"/>
    <mergeCell ref="I69:J69"/>
    <mergeCell ref="K69:N69"/>
    <mergeCell ref="I87:J87"/>
    <mergeCell ref="K87:N87"/>
    <mergeCell ref="I101:J101"/>
    <mergeCell ref="K101:N101"/>
    <mergeCell ref="I118:J118"/>
    <mergeCell ref="K118:N118"/>
    <mergeCell ref="I139:J139"/>
    <mergeCell ref="K139:N139"/>
    <mergeCell ref="I151:J151"/>
    <mergeCell ref="K151:N151"/>
    <mergeCell ref="I152:J152"/>
    <mergeCell ref="K152:N152"/>
    <mergeCell ref="I165:J165"/>
    <mergeCell ref="K165:N165"/>
    <mergeCell ref="I169:J169"/>
    <mergeCell ref="K169:N169"/>
    <mergeCell ref="D170:E170"/>
    <mergeCell ref="I170:J170"/>
    <mergeCell ref="K170:N170"/>
    <mergeCell ref="I171:R171"/>
    <mergeCell ref="I172:R172"/>
    <mergeCell ref="I173:R173"/>
    <mergeCell ref="D174:E174"/>
    <mergeCell ref="I174:J174"/>
    <mergeCell ref="K174:N174"/>
    <mergeCell ref="D175:E175"/>
    <mergeCell ref="I175:J175"/>
    <mergeCell ref="D177:E177"/>
    <mergeCell ref="I177:J177"/>
    <mergeCell ref="D188:E188"/>
    <mergeCell ref="I188:J188"/>
    <mergeCell ref="K188:N188"/>
    <mergeCell ref="B195:E195"/>
    <mergeCell ref="I195:J195"/>
    <mergeCell ref="K195:N195"/>
    <mergeCell ref="B196:E196"/>
    <mergeCell ref="I196:J196"/>
    <mergeCell ref="K196:N196"/>
    <mergeCell ref="B197:E197"/>
    <mergeCell ref="I197:J197"/>
    <mergeCell ref="K197:N197"/>
    <mergeCell ref="A3:A7"/>
    <mergeCell ref="A135:A136"/>
    <mergeCell ref="A142:A143"/>
    <mergeCell ref="A144:A145"/>
    <mergeCell ref="A146:A147"/>
    <mergeCell ref="A156:A157"/>
    <mergeCell ref="B3:B7"/>
    <mergeCell ref="C3:C7"/>
    <mergeCell ref="D3:D7"/>
    <mergeCell ref="D135:D136"/>
    <mergeCell ref="D142:D143"/>
    <mergeCell ref="D144:D145"/>
    <mergeCell ref="D146:D147"/>
    <mergeCell ref="D156:D157"/>
    <mergeCell ref="E3:E7"/>
    <mergeCell ref="E135:E136"/>
    <mergeCell ref="E142:E143"/>
    <mergeCell ref="E144:E145"/>
    <mergeCell ref="E146:E147"/>
    <mergeCell ref="E156:E157"/>
    <mergeCell ref="F3:F7"/>
    <mergeCell ref="F135:F136"/>
    <mergeCell ref="F142:F143"/>
    <mergeCell ref="F144:F145"/>
    <mergeCell ref="F146:F147"/>
    <mergeCell ref="F156:F157"/>
    <mergeCell ref="G3:G6"/>
    <mergeCell ref="G135:G136"/>
    <mergeCell ref="G142:G143"/>
    <mergeCell ref="G144:G145"/>
    <mergeCell ref="G146:G147"/>
    <mergeCell ref="G156:G157"/>
    <mergeCell ref="H4:H6"/>
    <mergeCell ref="H135:H136"/>
    <mergeCell ref="H142:H143"/>
    <mergeCell ref="H144:H145"/>
    <mergeCell ref="H146:H147"/>
    <mergeCell ref="H156:H157"/>
    <mergeCell ref="I5:I6"/>
    <mergeCell ref="I135:I136"/>
    <mergeCell ref="I142:I143"/>
    <mergeCell ref="I144:I145"/>
    <mergeCell ref="I146:I147"/>
    <mergeCell ref="I156:I157"/>
    <mergeCell ref="J5:J6"/>
    <mergeCell ref="J135:J136"/>
    <mergeCell ref="J142:J143"/>
    <mergeCell ref="J144:J145"/>
    <mergeCell ref="J146:J147"/>
    <mergeCell ref="J156:J157"/>
    <mergeCell ref="O5:O6"/>
    <mergeCell ref="O135:O136"/>
    <mergeCell ref="O142:O143"/>
    <mergeCell ref="O144:O145"/>
    <mergeCell ref="O146:O147"/>
    <mergeCell ref="O156:O157"/>
    <mergeCell ref="P4:P6"/>
    <mergeCell ref="P135:P136"/>
    <mergeCell ref="P142:P143"/>
    <mergeCell ref="P144:P145"/>
    <mergeCell ref="P146:P147"/>
    <mergeCell ref="P156:P157"/>
    <mergeCell ref="Q4:Q6"/>
    <mergeCell ref="Q135:Q136"/>
    <mergeCell ref="Q142:Q143"/>
    <mergeCell ref="Q144:Q145"/>
    <mergeCell ref="Q146:Q147"/>
    <mergeCell ref="Q156:Q157"/>
    <mergeCell ref="R4:R6"/>
    <mergeCell ref="R135:R136"/>
    <mergeCell ref="R142:R143"/>
    <mergeCell ref="R144:R145"/>
    <mergeCell ref="R146:R147"/>
    <mergeCell ref="R156:R157"/>
    <mergeCell ref="S3:S6"/>
    <mergeCell ref="S135:S136"/>
    <mergeCell ref="S142:S143"/>
    <mergeCell ref="S144:S145"/>
    <mergeCell ref="S146:S147"/>
    <mergeCell ref="S156:S157"/>
    <mergeCell ref="T3:T6"/>
    <mergeCell ref="T135:T136"/>
    <mergeCell ref="T142:T143"/>
    <mergeCell ref="T144:T145"/>
    <mergeCell ref="T146:T147"/>
    <mergeCell ref="T156:T157"/>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5" master="" otherUserPermission="visible"/>
  <rangeList sheetStid="6" master="" otherUserPermission="visible"/>
  <rangeList sheetStid="7" master="" otherUserPermission="visible"/>
  <rangeList sheetStid="9" master="" otherUserPermission="visible"/>
  <rangeList sheetStid="8" master="" otherUserPermission="visible"/>
  <rangeList sheetStid="1" master="" otherUserPermission="visible"/>
  <rangeList sheetStid="4"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1.基准清单—土建工程计量计价说明</vt:lpstr>
      <vt:lpstr>2.1基准清单—大型土石方挖运工程（必填）</vt:lpstr>
      <vt:lpstr>2.2基准清单—支护及桩基工程（必填）</vt:lpstr>
      <vt:lpstr>人工费调整</vt:lpstr>
      <vt:lpstr>2.7基准清单—主要材料（必填）</vt:lpstr>
      <vt:lpstr>3.1-模拟清单—造价汇总表</vt:lpstr>
      <vt:lpstr>3.2-模拟清单—大开挖土方工程 </vt:lpstr>
      <vt:lpstr>3.3-基坑支护工程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zzm</dc:creator>
  <cp:lastModifiedBy>吴娟</cp:lastModifiedBy>
  <dcterms:created xsi:type="dcterms:W3CDTF">2023-05-12T11:15:00Z</dcterms:created>
  <dcterms:modified xsi:type="dcterms:W3CDTF">2025-07-09T06:32:12Z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050A83CB9FB046EEABCFE47508B38A70_13</vt:lpwstr>
  </property>
  <property fmtid="{D5CDD505-2E9C-101B-9397-08002B2CF9AE}" pid="4" name="KSOReadingLayout">
    <vt:bool>true</vt:bool>
  </property>
</Properties>
</file>