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05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<sst xmlns="http://schemas.openxmlformats.org/spreadsheetml/2006/main" count="173" uniqueCount="84">
  <si>
    <t>苗木表</t>
  </si>
  <si>
    <t>序号</t>
  </si>
  <si>
    <t>名称</t>
  </si>
  <si>
    <t>胸（地）径（厘米）</t>
  </si>
  <si>
    <t>高度（米）</t>
  </si>
  <si>
    <t>冠幅（米）</t>
  </si>
  <si>
    <t>数量</t>
  </si>
  <si>
    <t>单位</t>
  </si>
  <si>
    <t>备注</t>
  </si>
  <si>
    <t>乔灌木</t>
  </si>
  <si>
    <t>丛生朴树</t>
  </si>
  <si>
    <t>30-35</t>
  </si>
  <si>
    <t>6-7.5</t>
  </si>
  <si>
    <r>
      <rPr>
        <sz val="11"/>
        <rFont val="等线"/>
        <charset val="134"/>
        <scheme val="minor"/>
      </rPr>
      <t>4</t>
    </r>
    <r>
      <rPr>
        <sz val="12"/>
        <rFont val="宋体"/>
        <charset val="134"/>
      </rPr>
      <t>以上</t>
    </r>
  </si>
  <si>
    <t>株</t>
  </si>
  <si>
    <t>假植苗，树形优美，冠幅饱满，采用钢管四角支撑</t>
  </si>
  <si>
    <t>凤凰木</t>
  </si>
  <si>
    <t>15-16</t>
  </si>
  <si>
    <t>4.5-6</t>
  </si>
  <si>
    <t>3.5-4</t>
  </si>
  <si>
    <t>黄槐</t>
  </si>
  <si>
    <t>分支点2.1米以上，假植苗，冠幅饱满，树形优美，采用钢管四角支撑</t>
  </si>
  <si>
    <t>人面子</t>
  </si>
  <si>
    <t>小叶紫薇</t>
  </si>
  <si>
    <t>2.5-3</t>
  </si>
  <si>
    <t>2-2.5</t>
  </si>
  <si>
    <t>自然型，冠幅饱满优美，分支点0.5米以下</t>
  </si>
  <si>
    <t>大桂花树</t>
  </si>
  <si>
    <t>黄花鸡蛋花</t>
  </si>
  <si>
    <t>地径8-10</t>
  </si>
  <si>
    <t>3-3.5</t>
  </si>
  <si>
    <t>琴叶珊瑚</t>
  </si>
  <si>
    <t>1.8-2</t>
  </si>
  <si>
    <t>1.5-1.8</t>
  </si>
  <si>
    <t>金连翘</t>
  </si>
  <si>
    <t>1-1.2</t>
  </si>
  <si>
    <t>修剪成球形，冠幅饱满不空脚</t>
  </si>
  <si>
    <t>狗牙花</t>
  </si>
  <si>
    <t>灰莉球</t>
  </si>
  <si>
    <t>红继木</t>
  </si>
  <si>
    <t>地被</t>
  </si>
  <si>
    <r>
      <rPr>
        <b/>
        <sz val="12"/>
        <rFont val="宋体"/>
        <charset val="134"/>
      </rPr>
      <t>高度（C</t>
    </r>
    <r>
      <rPr>
        <b/>
        <sz val="12"/>
        <rFont val="Arial"/>
        <charset val="134"/>
      </rPr>
      <t>m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</si>
  <si>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冠幅（C</t>
    </r>
    <r>
      <rPr>
        <b/>
        <sz val="12"/>
        <rFont val="Arial"/>
        <charset val="134"/>
      </rPr>
      <t>m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</si>
  <si>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种植密度</t>
    </r>
    <r>
      <rPr>
        <b/>
        <sz val="12"/>
        <rFont val="Arial"/>
        <charset val="134"/>
      </rPr>
      <t>(</t>
    </r>
    <r>
      <rPr>
        <b/>
        <sz val="12"/>
        <rFont val="宋体"/>
        <charset val="134"/>
      </rPr>
      <t>株</t>
    </r>
    <r>
      <rPr>
        <b/>
        <sz val="12"/>
        <rFont val="Arial"/>
        <charset val="134"/>
      </rPr>
      <t>/m2)</t>
    </r>
  </si>
  <si>
    <r>
      <rPr>
        <b/>
        <sz val="12"/>
        <rFont val="宋体"/>
        <charset val="134"/>
      </rPr>
      <t>面积</t>
    </r>
    <r>
      <rPr>
        <b/>
        <sz val="12"/>
        <rFont val="Arial"/>
        <charset val="134"/>
      </rPr>
      <t>(m2)</t>
    </r>
  </si>
  <si>
    <t>数量（袋）</t>
  </si>
  <si>
    <t>蜘蛛兰</t>
  </si>
  <si>
    <t>15-20</t>
  </si>
  <si>
    <t>袋苗，冠幅饱满，不空脚</t>
  </si>
  <si>
    <t>亮叶朱蕉</t>
  </si>
  <si>
    <t>40-50</t>
  </si>
  <si>
    <t>25-30</t>
  </si>
  <si>
    <t>勒杜鹃</t>
  </si>
  <si>
    <t>35-40</t>
  </si>
  <si>
    <t>20-25</t>
  </si>
  <si>
    <t>花叶鸭脚木</t>
  </si>
  <si>
    <t>小青竹</t>
  </si>
  <si>
    <t>胸径3-5CM，袋苗</t>
  </si>
  <si>
    <t>垂叶榕</t>
  </si>
  <si>
    <t>180-250</t>
  </si>
  <si>
    <t>50-60</t>
  </si>
  <si>
    <t>绿篱</t>
  </si>
  <si>
    <t>长春花</t>
  </si>
  <si>
    <t>鸢尾</t>
  </si>
  <si>
    <t>鸳鸯茉莉</t>
  </si>
  <si>
    <t>花叶良姜</t>
  </si>
  <si>
    <t>翠芦莉</t>
  </si>
  <si>
    <t>马缨丹</t>
  </si>
  <si>
    <t>千屈菜</t>
  </si>
  <si>
    <t>四季桂</t>
  </si>
  <si>
    <t>龙船花</t>
  </si>
  <si>
    <t>大叶油草</t>
  </si>
  <si>
    <t>铺满</t>
  </si>
  <si>
    <t>30*30/件，密铺</t>
  </si>
  <si>
    <t>台湾草</t>
  </si>
  <si>
    <t/>
  </si>
  <si>
    <t>小计</t>
  </si>
  <si>
    <t>土方</t>
  </si>
  <si>
    <t>面积(㎡)</t>
  </si>
  <si>
    <t>厚度（m）</t>
  </si>
  <si>
    <t>平方</t>
  </si>
  <si>
    <t>0.3</t>
  </si>
  <si>
    <r>
      <rPr>
        <sz val="12"/>
        <rFont val="Arial"/>
        <charset val="134"/>
      </rPr>
      <t>m</t>
    </r>
    <r>
      <rPr>
        <sz val="14"/>
        <rFont val="微软雅黑"/>
        <charset val="134"/>
      </rPr>
      <t>³</t>
    </r>
  </si>
  <si>
    <t>以0.3米计算，回填种植土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</si>
</sst>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Arial"/>
      <charset val="134"/>
    </font>
    <font>
      <sz val="12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name val="Arial"/>
      <charset val="134"/>
    </font>
    <font>
      <sz val="14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176" fontId="8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70" zoomScaleNormal="70" workbookViewId="0">
      <selection activeCell="I28" sqref="I28"/>
    </sheetView>
  </sheetViews>
  <sheetFormatPr defaultColWidth="9" defaultRowHeight="14.25"/>
  <cols>
    <col min="1" max="2" width="9" style="2"/>
    <col min="3" max="3" width="14.75" style="2" customWidth="1"/>
    <col min="4" max="4" width="13.125" style="2" customWidth="1"/>
    <col min="5" max="5" width="9" style="2"/>
    <col min="6" max="6" width="9" style="2" customWidth="1"/>
    <col min="7" max="8" width="9" style="2"/>
    <col min="9" max="9" width="63.125" style="2" customWidth="1"/>
    <col min="10" max="16384" width="9" style="2"/>
  </cols>
  <sheetData>
    <row r="1" ht="18.75" spans="1:9">
      <c r="A1" s="3"/>
      <c r="B1" s="4" t="s">
        <v>0</v>
      </c>
      <c r="C1" s="5"/>
      <c r="D1" s="5"/>
      <c r="E1" s="5"/>
      <c r="F1" s="5"/>
      <c r="G1" s="5"/>
      <c r="H1" s="5"/>
      <c r="I1" s="50"/>
    </row>
    <row r="2" ht="28.5" spans="1:9">
      <c r="A2" s="3"/>
      <c r="B2" s="6" t="s">
        <v>1</v>
      </c>
      <c r="C2" s="7" t="s">
        <v>2</v>
      </c>
      <c r="D2" s="8" t="s">
        <v>3</v>
      </c>
      <c r="E2" s="9" t="s">
        <v>4</v>
      </c>
      <c r="F2" s="9" t="s">
        <v>5</v>
      </c>
      <c r="G2" s="6" t="s">
        <v>6</v>
      </c>
      <c r="H2" s="6" t="s">
        <v>7</v>
      </c>
      <c r="I2" s="51" t="s">
        <v>8</v>
      </c>
    </row>
    <row r="3" spans="1:9">
      <c r="A3" s="3"/>
      <c r="B3" s="10" t="s">
        <v>9</v>
      </c>
      <c r="C3" s="10"/>
      <c r="D3" s="11"/>
      <c r="E3" s="10"/>
      <c r="F3" s="10"/>
      <c r="G3" s="10"/>
      <c r="H3" s="10"/>
      <c r="I3" s="52"/>
    </row>
    <row r="4" s="1" customFormat="1" spans="1:9">
      <c r="A4" s="12"/>
      <c r="B4" s="11">
        <v>1</v>
      </c>
      <c r="C4" s="13" t="s">
        <v>10</v>
      </c>
      <c r="D4" s="14" t="s">
        <v>11</v>
      </c>
      <c r="E4" s="15" t="s">
        <v>12</v>
      </c>
      <c r="F4" s="15" t="s">
        <v>13</v>
      </c>
      <c r="G4" s="14">
        <v>3</v>
      </c>
      <c r="H4" s="16" t="s">
        <v>14</v>
      </c>
      <c r="I4" s="53" t="s">
        <v>15</v>
      </c>
    </row>
    <row r="5" s="1" customFormat="1" spans="1:9">
      <c r="A5" s="12"/>
      <c r="B5" s="11">
        <v>2</v>
      </c>
      <c r="C5" s="13" t="s">
        <v>16</v>
      </c>
      <c r="D5" s="17" t="s">
        <v>17</v>
      </c>
      <c r="E5" s="15" t="s">
        <v>18</v>
      </c>
      <c r="F5" s="15" t="s">
        <v>19</v>
      </c>
      <c r="G5" s="14">
        <v>3</v>
      </c>
      <c r="H5" s="16" t="s">
        <v>14</v>
      </c>
      <c r="I5" s="53" t="s">
        <v>15</v>
      </c>
    </row>
    <row r="6" ht="15" customHeight="1" spans="1:9">
      <c r="A6" s="3"/>
      <c r="B6" s="18">
        <v>3</v>
      </c>
      <c r="C6" s="19" t="s">
        <v>20</v>
      </c>
      <c r="D6" s="20" t="s">
        <v>17</v>
      </c>
      <c r="E6" s="21" t="s">
        <v>18</v>
      </c>
      <c r="F6" s="21" t="s">
        <v>19</v>
      </c>
      <c r="G6" s="22">
        <v>6</v>
      </c>
      <c r="H6" s="23" t="s">
        <v>14</v>
      </c>
      <c r="I6" s="54" t="s">
        <v>21</v>
      </c>
    </row>
    <row r="7" s="1" customFormat="1" spans="1:9">
      <c r="A7" s="12"/>
      <c r="B7" s="11">
        <v>4</v>
      </c>
      <c r="C7" s="13" t="s">
        <v>22</v>
      </c>
      <c r="D7" s="17" t="s">
        <v>17</v>
      </c>
      <c r="E7" s="15" t="s">
        <v>18</v>
      </c>
      <c r="F7" s="15" t="s">
        <v>19</v>
      </c>
      <c r="G7" s="24">
        <v>53</v>
      </c>
      <c r="H7" s="16" t="s">
        <v>14</v>
      </c>
      <c r="I7" s="53" t="s">
        <v>15</v>
      </c>
    </row>
    <row r="8" s="1" customFormat="1" spans="1:9">
      <c r="A8" s="12"/>
      <c r="B8" s="11">
        <v>5</v>
      </c>
      <c r="C8" s="13" t="s">
        <v>23</v>
      </c>
      <c r="D8" s="25"/>
      <c r="E8" s="15" t="s">
        <v>24</v>
      </c>
      <c r="F8" s="15" t="s">
        <v>25</v>
      </c>
      <c r="G8" s="14">
        <v>9</v>
      </c>
      <c r="H8" s="16" t="s">
        <v>14</v>
      </c>
      <c r="I8" s="15" t="s">
        <v>26</v>
      </c>
    </row>
    <row r="9" s="1" customFormat="1" spans="1:9">
      <c r="A9" s="12"/>
      <c r="B9" s="11">
        <v>6</v>
      </c>
      <c r="C9" s="13" t="s">
        <v>27</v>
      </c>
      <c r="D9" s="14"/>
      <c r="E9" s="15" t="s">
        <v>24</v>
      </c>
      <c r="F9" s="15" t="s">
        <v>25</v>
      </c>
      <c r="G9" s="14">
        <v>12</v>
      </c>
      <c r="H9" s="16" t="s">
        <v>14</v>
      </c>
      <c r="I9" s="15" t="s">
        <v>26</v>
      </c>
    </row>
    <row r="10" s="1" customFormat="1" spans="1:9">
      <c r="A10" s="12"/>
      <c r="B10" s="11">
        <v>7</v>
      </c>
      <c r="C10" s="13" t="s">
        <v>28</v>
      </c>
      <c r="D10" s="14" t="s">
        <v>29</v>
      </c>
      <c r="E10" s="15" t="s">
        <v>30</v>
      </c>
      <c r="F10" s="15" t="s">
        <v>24</v>
      </c>
      <c r="G10" s="14">
        <v>9</v>
      </c>
      <c r="H10" s="16" t="s">
        <v>14</v>
      </c>
      <c r="I10" s="15" t="s">
        <v>26</v>
      </c>
    </row>
    <row r="11" s="1" customFormat="1" spans="1:9">
      <c r="A11" s="12"/>
      <c r="B11" s="11">
        <v>8</v>
      </c>
      <c r="C11" s="13" t="s">
        <v>31</v>
      </c>
      <c r="D11" s="14"/>
      <c r="E11" s="15" t="s">
        <v>32</v>
      </c>
      <c r="F11" s="15" t="s">
        <v>33</v>
      </c>
      <c r="G11" s="14">
        <v>26</v>
      </c>
      <c r="H11" s="16" t="s">
        <v>14</v>
      </c>
      <c r="I11" s="15" t="s">
        <v>26</v>
      </c>
    </row>
    <row r="12" s="1" customFormat="1" spans="1:9">
      <c r="A12" s="12"/>
      <c r="B12" s="11">
        <v>9</v>
      </c>
      <c r="C12" s="13" t="s">
        <v>34</v>
      </c>
      <c r="D12" s="16"/>
      <c r="E12" s="15" t="s">
        <v>35</v>
      </c>
      <c r="F12" s="15" t="s">
        <v>35</v>
      </c>
      <c r="G12" s="14">
        <v>32</v>
      </c>
      <c r="H12" s="16" t="s">
        <v>14</v>
      </c>
      <c r="I12" s="53" t="s">
        <v>36</v>
      </c>
    </row>
    <row r="13" s="1" customFormat="1" spans="1:9">
      <c r="A13" s="12"/>
      <c r="B13" s="11">
        <v>10</v>
      </c>
      <c r="C13" s="13" t="s">
        <v>37</v>
      </c>
      <c r="D13" s="14"/>
      <c r="E13" s="15" t="s">
        <v>35</v>
      </c>
      <c r="F13" s="15" t="s">
        <v>35</v>
      </c>
      <c r="G13" s="14">
        <v>31</v>
      </c>
      <c r="H13" s="16" t="s">
        <v>14</v>
      </c>
      <c r="I13" s="53" t="s">
        <v>36</v>
      </c>
    </row>
    <row r="14" s="1" customFormat="1" spans="1:9">
      <c r="A14" s="12"/>
      <c r="B14" s="11">
        <v>11</v>
      </c>
      <c r="C14" s="13" t="s">
        <v>38</v>
      </c>
      <c r="D14" s="14"/>
      <c r="E14" s="15" t="s">
        <v>35</v>
      </c>
      <c r="F14" s="15" t="s">
        <v>35</v>
      </c>
      <c r="G14" s="14">
        <v>8</v>
      </c>
      <c r="H14" s="16" t="s">
        <v>14</v>
      </c>
      <c r="I14" s="53" t="s">
        <v>36</v>
      </c>
    </row>
    <row r="15" s="1" customFormat="1" spans="1:9">
      <c r="A15" s="12"/>
      <c r="B15" s="11">
        <v>12</v>
      </c>
      <c r="C15" s="13" t="s">
        <v>39</v>
      </c>
      <c r="D15" s="14"/>
      <c r="E15" s="15" t="s">
        <v>35</v>
      </c>
      <c r="F15" s="15" t="s">
        <v>35</v>
      </c>
      <c r="G15" s="14">
        <v>23</v>
      </c>
      <c r="H15" s="16" t="s">
        <v>14</v>
      </c>
      <c r="I15" s="53" t="s">
        <v>36</v>
      </c>
    </row>
    <row r="16" ht="15" spans="1:9">
      <c r="A16" s="3"/>
      <c r="B16" s="26" t="s">
        <v>40</v>
      </c>
      <c r="C16" s="27"/>
      <c r="D16" s="28"/>
      <c r="E16" s="29"/>
      <c r="F16" s="29"/>
      <c r="G16" s="28"/>
      <c r="H16" s="30"/>
      <c r="I16" s="55"/>
    </row>
    <row r="17" ht="45.75" spans="1:9">
      <c r="A17" s="3"/>
      <c r="B17" s="6" t="s">
        <v>1</v>
      </c>
      <c r="C17" s="7" t="s">
        <v>2</v>
      </c>
      <c r="D17" s="8" t="s">
        <v>41</v>
      </c>
      <c r="E17" s="9" t="s">
        <v>42</v>
      </c>
      <c r="F17" s="9" t="s">
        <v>43</v>
      </c>
      <c r="G17" s="6" t="s">
        <v>44</v>
      </c>
      <c r="H17" s="31" t="s">
        <v>45</v>
      </c>
      <c r="I17" s="51" t="s">
        <v>8</v>
      </c>
    </row>
    <row r="18" customFormat="1" ht="15" spans="1:9">
      <c r="A18" s="3"/>
      <c r="B18" s="11">
        <v>1</v>
      </c>
      <c r="C18" s="13" t="s">
        <v>46</v>
      </c>
      <c r="D18" s="14" t="s">
        <v>11</v>
      </c>
      <c r="E18" s="15" t="s">
        <v>47</v>
      </c>
      <c r="F18" s="15">
        <v>25</v>
      </c>
      <c r="G18" s="14">
        <v>177</v>
      </c>
      <c r="H18" s="32">
        <v>6750</v>
      </c>
      <c r="I18" s="15" t="s">
        <v>48</v>
      </c>
    </row>
    <row r="19" s="1" customFormat="1" ht="15" spans="1:9">
      <c r="A19" s="12"/>
      <c r="B19" s="11">
        <v>1</v>
      </c>
      <c r="C19" s="13" t="s">
        <v>49</v>
      </c>
      <c r="D19" s="14" t="s">
        <v>50</v>
      </c>
      <c r="E19" s="15" t="s">
        <v>51</v>
      </c>
      <c r="F19" s="15">
        <v>16</v>
      </c>
      <c r="G19" s="14">
        <v>39</v>
      </c>
      <c r="H19" s="33">
        <f>F19*G19</f>
        <v>624</v>
      </c>
      <c r="I19" s="15" t="s">
        <v>48</v>
      </c>
    </row>
    <row r="20" s="1" customFormat="1" ht="15" spans="1:9">
      <c r="A20" s="12"/>
      <c r="B20" s="11">
        <v>2</v>
      </c>
      <c r="C20" s="13" t="s">
        <v>52</v>
      </c>
      <c r="D20" s="14" t="s">
        <v>53</v>
      </c>
      <c r="E20" s="15" t="s">
        <v>54</v>
      </c>
      <c r="F20" s="15">
        <v>25</v>
      </c>
      <c r="G20" s="14">
        <v>1083</v>
      </c>
      <c r="H20" s="33">
        <f>F20*G20</f>
        <v>27075</v>
      </c>
      <c r="I20" s="15" t="s">
        <v>48</v>
      </c>
    </row>
    <row r="21" s="1" customFormat="1" ht="15" spans="1:9">
      <c r="A21" s="12"/>
      <c r="B21" s="11">
        <v>3</v>
      </c>
      <c r="C21" s="13" t="s">
        <v>55</v>
      </c>
      <c r="D21" s="14" t="s">
        <v>11</v>
      </c>
      <c r="E21" s="15" t="s">
        <v>54</v>
      </c>
      <c r="F21" s="15">
        <v>25</v>
      </c>
      <c r="G21" s="14">
        <v>179</v>
      </c>
      <c r="H21" s="33">
        <f>F21*G21</f>
        <v>4475</v>
      </c>
      <c r="I21" s="15" t="s">
        <v>48</v>
      </c>
    </row>
    <row r="22" s="1" customFormat="1" ht="15" spans="1:9">
      <c r="A22" s="12"/>
      <c r="B22" s="11">
        <v>4</v>
      </c>
      <c r="C22" s="13" t="s">
        <v>56</v>
      </c>
      <c r="D22" s="14">
        <v>250</v>
      </c>
      <c r="E22" s="34" t="s">
        <v>47</v>
      </c>
      <c r="F22" s="15">
        <v>49</v>
      </c>
      <c r="G22" s="14">
        <v>58</v>
      </c>
      <c r="H22" s="33">
        <f>F22*G22</f>
        <v>2842</v>
      </c>
      <c r="I22" s="15" t="s">
        <v>57</v>
      </c>
    </row>
    <row r="23" s="1" customFormat="1" ht="15" spans="1:9">
      <c r="A23" s="12"/>
      <c r="B23" s="11">
        <v>5</v>
      </c>
      <c r="C23" s="13" t="s">
        <v>58</v>
      </c>
      <c r="D23" s="14" t="s">
        <v>59</v>
      </c>
      <c r="E23" s="15" t="s">
        <v>60</v>
      </c>
      <c r="F23" s="15">
        <v>4</v>
      </c>
      <c r="G23" s="14">
        <v>73</v>
      </c>
      <c r="H23" s="33">
        <f>F23*G23</f>
        <v>292</v>
      </c>
      <c r="I23" s="15" t="s">
        <v>61</v>
      </c>
    </row>
    <row r="24" s="1" customFormat="1" ht="15" spans="1:9">
      <c r="A24" s="12"/>
      <c r="B24" s="11">
        <v>6</v>
      </c>
      <c r="C24" s="13" t="s">
        <v>62</v>
      </c>
      <c r="D24" s="14" t="s">
        <v>54</v>
      </c>
      <c r="E24" s="15" t="s">
        <v>47</v>
      </c>
      <c r="F24" s="15">
        <v>36</v>
      </c>
      <c r="G24" s="14">
        <v>136</v>
      </c>
      <c r="H24" s="33">
        <f>F24*G24</f>
        <v>4896</v>
      </c>
      <c r="I24" s="15" t="s">
        <v>48</v>
      </c>
    </row>
    <row r="25" s="1" customFormat="1" ht="15" spans="1:9">
      <c r="A25" s="12"/>
      <c r="B25" s="11">
        <v>8</v>
      </c>
      <c r="C25" s="13" t="s">
        <v>63</v>
      </c>
      <c r="D25" s="14" t="s">
        <v>11</v>
      </c>
      <c r="E25" s="15" t="s">
        <v>47</v>
      </c>
      <c r="F25" s="15">
        <v>25</v>
      </c>
      <c r="G25" s="14">
        <v>32</v>
      </c>
      <c r="H25" s="32">
        <v>3375</v>
      </c>
      <c r="I25" s="15" t="s">
        <v>48</v>
      </c>
    </row>
    <row r="26" s="1" customFormat="1" ht="15" spans="1:9">
      <c r="A26" s="12"/>
      <c r="B26" s="11">
        <v>7</v>
      </c>
      <c r="C26" s="13" t="s">
        <v>64</v>
      </c>
      <c r="D26" s="14" t="s">
        <v>11</v>
      </c>
      <c r="E26" s="15" t="s">
        <v>47</v>
      </c>
      <c r="F26" s="15">
        <v>25</v>
      </c>
      <c r="G26" s="14">
        <v>91</v>
      </c>
      <c r="H26" s="33">
        <f>F26*G26</f>
        <v>2275</v>
      </c>
      <c r="I26" s="15" t="s">
        <v>48</v>
      </c>
    </row>
    <row r="27" s="1" customFormat="1" ht="15" spans="1:9">
      <c r="A27" s="12"/>
      <c r="B27" s="11">
        <v>8</v>
      </c>
      <c r="C27" s="13" t="s">
        <v>34</v>
      </c>
      <c r="D27" s="14" t="s">
        <v>54</v>
      </c>
      <c r="E27" s="15" t="s">
        <v>47</v>
      </c>
      <c r="F27" s="15">
        <v>36</v>
      </c>
      <c r="G27" s="14">
        <v>65</v>
      </c>
      <c r="H27" s="33">
        <f>F27*G27</f>
        <v>2340</v>
      </c>
      <c r="I27" s="15" t="s">
        <v>48</v>
      </c>
    </row>
    <row r="28" s="1" customFormat="1" ht="15" spans="1:9">
      <c r="A28" s="12"/>
      <c r="B28" s="11">
        <v>9</v>
      </c>
      <c r="C28" s="13" t="s">
        <v>39</v>
      </c>
      <c r="D28" s="14" t="s">
        <v>54</v>
      </c>
      <c r="E28" s="15" t="s">
        <v>47</v>
      </c>
      <c r="F28" s="15">
        <v>36</v>
      </c>
      <c r="G28" s="14">
        <v>35</v>
      </c>
      <c r="H28" s="33">
        <f>F28*G28</f>
        <v>1260</v>
      </c>
      <c r="I28" s="15" t="s">
        <v>48</v>
      </c>
    </row>
    <row r="29" s="1" customFormat="1" ht="15" spans="1:9">
      <c r="A29" s="12"/>
      <c r="B29" s="11">
        <v>10</v>
      </c>
      <c r="C29" s="13" t="s">
        <v>65</v>
      </c>
      <c r="D29" s="14" t="s">
        <v>50</v>
      </c>
      <c r="E29" s="15" t="s">
        <v>51</v>
      </c>
      <c r="F29" s="15">
        <v>16</v>
      </c>
      <c r="G29" s="14">
        <v>121</v>
      </c>
      <c r="H29" s="33">
        <f>F29*G29</f>
        <v>1936</v>
      </c>
      <c r="I29" s="15" t="s">
        <v>48</v>
      </c>
    </row>
    <row r="30" s="1" customFormat="1" ht="15" spans="1:9">
      <c r="A30" s="12"/>
      <c r="B30" s="11">
        <v>11</v>
      </c>
      <c r="C30" s="13" t="s">
        <v>66</v>
      </c>
      <c r="D30" s="14" t="s">
        <v>11</v>
      </c>
      <c r="E30" s="15" t="s">
        <v>47</v>
      </c>
      <c r="F30" s="15">
        <v>25</v>
      </c>
      <c r="G30" s="14">
        <v>34</v>
      </c>
      <c r="H30" s="33">
        <f>F30*G30</f>
        <v>850</v>
      </c>
      <c r="I30" s="15" t="s">
        <v>48</v>
      </c>
    </row>
    <row r="31" s="1" customFormat="1" ht="15" spans="1:9">
      <c r="A31" s="12"/>
      <c r="B31" s="11">
        <v>14</v>
      </c>
      <c r="C31" s="13" t="s">
        <v>67</v>
      </c>
      <c r="D31" s="14" t="s">
        <v>54</v>
      </c>
      <c r="E31" s="15" t="s">
        <v>47</v>
      </c>
      <c r="F31" s="15">
        <v>36</v>
      </c>
      <c r="G31" s="14">
        <v>142</v>
      </c>
      <c r="H31" s="32">
        <v>10224</v>
      </c>
      <c r="I31" s="15" t="s">
        <v>48</v>
      </c>
    </row>
    <row r="32" s="1" customFormat="1" ht="15" spans="1:9">
      <c r="A32" s="12"/>
      <c r="B32" s="11">
        <v>15</v>
      </c>
      <c r="C32" s="13" t="s">
        <v>68</v>
      </c>
      <c r="D32" s="14" t="s">
        <v>50</v>
      </c>
      <c r="E32" s="15" t="s">
        <v>51</v>
      </c>
      <c r="F32" s="15">
        <v>16</v>
      </c>
      <c r="G32" s="14">
        <v>61</v>
      </c>
      <c r="H32" s="32">
        <v>1744</v>
      </c>
      <c r="I32" s="15" t="s">
        <v>48</v>
      </c>
    </row>
    <row r="33" s="1" customFormat="1" ht="15" spans="1:9">
      <c r="A33" s="12"/>
      <c r="B33" s="11">
        <v>12</v>
      </c>
      <c r="C33" s="13" t="s">
        <v>69</v>
      </c>
      <c r="D33" s="14" t="s">
        <v>50</v>
      </c>
      <c r="E33" s="15" t="s">
        <v>51</v>
      </c>
      <c r="F33" s="15">
        <v>16</v>
      </c>
      <c r="G33" s="14">
        <v>30</v>
      </c>
      <c r="H33" s="33">
        <f>F33*G33</f>
        <v>480</v>
      </c>
      <c r="I33" s="15" t="s">
        <v>48</v>
      </c>
    </row>
    <row r="34" s="1" customFormat="1" ht="15" spans="1:9">
      <c r="A34" s="12"/>
      <c r="B34" s="11">
        <v>13</v>
      </c>
      <c r="C34" s="13" t="s">
        <v>70</v>
      </c>
      <c r="D34" s="14" t="s">
        <v>11</v>
      </c>
      <c r="E34" s="15" t="s">
        <v>47</v>
      </c>
      <c r="F34" s="15">
        <v>25</v>
      </c>
      <c r="G34" s="14">
        <v>748</v>
      </c>
      <c r="H34" s="33">
        <f>F34*G34</f>
        <v>18700</v>
      </c>
      <c r="I34" s="15" t="s">
        <v>48</v>
      </c>
    </row>
    <row r="35" s="1" customFormat="1" ht="15" spans="1:9">
      <c r="A35" s="12"/>
      <c r="B35" s="11">
        <v>14</v>
      </c>
      <c r="C35" s="13" t="s">
        <v>71</v>
      </c>
      <c r="D35" s="14"/>
      <c r="E35" s="15"/>
      <c r="F35" s="35" t="s">
        <v>72</v>
      </c>
      <c r="G35" s="14">
        <v>63</v>
      </c>
      <c r="H35" s="33"/>
      <c r="I35" s="15" t="s">
        <v>73</v>
      </c>
    </row>
    <row r="36" s="1" customFormat="1" ht="15" spans="1:9">
      <c r="A36" s="12"/>
      <c r="B36" s="11">
        <v>15</v>
      </c>
      <c r="C36" s="13" t="s">
        <v>74</v>
      </c>
      <c r="D36" s="36"/>
      <c r="E36" s="34" t="s">
        <v>75</v>
      </c>
      <c r="F36" s="35" t="s">
        <v>72</v>
      </c>
      <c r="G36" s="14">
        <v>905</v>
      </c>
      <c r="H36" s="33"/>
      <c r="I36" s="15" t="s">
        <v>73</v>
      </c>
    </row>
    <row r="37" s="1" customFormat="1" ht="15" spans="1:9">
      <c r="A37" s="12"/>
      <c r="B37" s="37"/>
      <c r="C37" s="38" t="s">
        <v>76</v>
      </c>
      <c r="D37" s="39"/>
      <c r="E37" s="40"/>
      <c r="F37" s="41"/>
      <c r="G37" s="42">
        <f>SUM(G18:G36)</f>
        <v>4072</v>
      </c>
      <c r="H37" s="43"/>
      <c r="I37" s="56"/>
    </row>
    <row r="38" ht="18.75" spans="1:9">
      <c r="A38" s="3"/>
      <c r="B38" s="44" t="s">
        <v>77</v>
      </c>
      <c r="C38" s="45"/>
      <c r="D38" s="5"/>
      <c r="E38" s="45"/>
      <c r="F38" s="45"/>
      <c r="G38" s="45"/>
      <c r="H38" s="45"/>
      <c r="I38" s="57"/>
    </row>
    <row r="39" ht="28.5" spans="1:9">
      <c r="A39" s="3"/>
      <c r="B39" s="9" t="s">
        <v>1</v>
      </c>
      <c r="C39" s="9" t="s">
        <v>2</v>
      </c>
      <c r="D39" s="8" t="s">
        <v>78</v>
      </c>
      <c r="E39" s="9" t="s">
        <v>7</v>
      </c>
      <c r="F39" s="9" t="s">
        <v>79</v>
      </c>
      <c r="G39" s="9" t="s">
        <v>6</v>
      </c>
      <c r="H39" s="9" t="s">
        <v>7</v>
      </c>
      <c r="I39" s="9" t="s">
        <v>8</v>
      </c>
    </row>
    <row r="40" s="2" customFormat="1" ht="20.25" spans="1:9">
      <c r="A40" s="3"/>
      <c r="B40" s="11">
        <v>1</v>
      </c>
      <c r="C40" s="46" t="s">
        <v>77</v>
      </c>
      <c r="D40" s="47">
        <f>G37</f>
        <v>4072</v>
      </c>
      <c r="E40" s="34" t="s">
        <v>80</v>
      </c>
      <c r="F40" s="48" t="s">
        <v>81</v>
      </c>
      <c r="G40" s="49">
        <f>D40*F40</f>
        <v>1221.6</v>
      </c>
      <c r="H40" s="33" t="s">
        <v>82</v>
      </c>
      <c r="I40" s="58" t="s">
        <v>83</v>
      </c>
    </row>
  </sheetData>
  <mergeCells count="3">
    <mergeCell ref="B1:I1"/>
    <mergeCell ref="B3:I3"/>
    <mergeCell ref="B38:I3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郑甘木</cp:lastModifiedBy>
  <dcterms:created xsi:type="dcterms:W3CDTF">2015-06-05T18:19:00Z</dcterms:created>
  <dcterms:modified xsi:type="dcterms:W3CDTF">2022-08-25T02:37:28Z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2FB21C5F1C8448FD88C4D494D4DAD953</vt:lpwstr>
  </property>
  <property fmtid="{D5CDD505-2E9C-101B-9397-08002B2CF9AE}" pid="3" name="KSOProductBuildVer">
    <vt:lpwstr>2052-11.1.0.12302</vt:lpwstr>
  </property>
</Properties>
</file>