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45"/>
  </bookViews>
  <sheets>
    <sheet name="参考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9078CC320654DAEAC38928AC3BB93C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005310" y="1868170"/>
          <a:ext cx="10915650" cy="3838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354BEC2E54364D6186A9984E5707C19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005310" y="3836670"/>
          <a:ext cx="11763375" cy="3305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DCF6773617A54F64A63674C8E5C2AB0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05310" y="8827770"/>
          <a:ext cx="11877675" cy="7248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8B731A60B483443E8400D896255A731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005310" y="7164070"/>
          <a:ext cx="11725275" cy="7496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073DB4D404E34C77A26D28BFD745FD8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05310" y="12155170"/>
          <a:ext cx="12211050" cy="7153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2DA4CCEA569141BEAA38967E9780799D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005310" y="10491470"/>
          <a:ext cx="11563350" cy="6057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74461593C96E4294B59903E4B52BF5EB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005310" y="15482570"/>
          <a:ext cx="7658100" cy="4238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021E23E44EB346168C2E3FF213D8391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005310" y="21388070"/>
          <a:ext cx="6505575" cy="3457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46EFDB2C6750402BB1ACB4C71784B5ED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005310" y="36361370"/>
          <a:ext cx="6657975" cy="3143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0103DD3DC0C546FDAC0AF2C27E2E36C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005310" y="18060670"/>
          <a:ext cx="11496675" cy="7315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17B9A93733664F8B996183D47332DD4D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2005310" y="19724370"/>
          <a:ext cx="6010275" cy="6048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750E91800708419799A3FC9CAF8052E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005310" y="31370270"/>
          <a:ext cx="11134725" cy="3438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6616E39D5452450EBAD1E780F365874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005310" y="28042870"/>
          <a:ext cx="8162925" cy="5305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7073DA75717546589AC340707980C67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005310" y="29706570"/>
          <a:ext cx="10277475" cy="4229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7527684CF3094EC2894930CE56E7900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005310" y="34697670"/>
          <a:ext cx="5219700" cy="4419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75FAAC1F6B364FE0B255E10D54360F3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005310" y="38025070"/>
          <a:ext cx="5429250" cy="2600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A36C44A587394CE8B07D952A12813B9C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005310" y="36361370"/>
          <a:ext cx="5267325" cy="5676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0B3C04F308854CD9AFF071D1DA8C051B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005310" y="21388070"/>
          <a:ext cx="11668125" cy="3762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7840415450164FC6B14ACE8A9B3DB6C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005310" y="43016170"/>
          <a:ext cx="3676650" cy="3333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896A3F148FB24C0D982FD1C8F44CB33D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2005310" y="24715470"/>
          <a:ext cx="630555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" name="ID_E5ABA9DA8CFD4403BC8EF633324BD1A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005310" y="44679870"/>
          <a:ext cx="8677275" cy="2819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66F000F72B594DAA9AA03A3F0AB0B27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005310" y="26379170"/>
          <a:ext cx="8743950" cy="3619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8" name="ID_DA5DC846320646E6B9A4E3191B715B5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005310" y="33033970"/>
          <a:ext cx="4972050" cy="2952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9" name="ID_7547A830C3B24C6D8DF2C55BF8F6C01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2005310" y="39688770"/>
          <a:ext cx="8686800" cy="2962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F4BFEC46A4274509884B9A8BB897480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005310" y="46343570"/>
          <a:ext cx="8753475" cy="2943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799B65BC84454D2CBBFFBC12BC03764A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2005310" y="13818870"/>
          <a:ext cx="7343775" cy="5705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8C280EA60F2D436F94CA54E9320FF60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2005310" y="3836670"/>
          <a:ext cx="12763500" cy="53530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<sst xmlns="http://schemas.openxmlformats.org/spreadsheetml/2006/main" count="148" uniqueCount="116">
  <si>
    <t>安居葵蓬南综合体项目标识系统工程量清单（参考）</t>
  </si>
  <si>
    <r>
      <t>客户:广州珠江住房租赁发展投资有限公司</t>
    </r>
    <r>
      <rPr>
        <sz val="12"/>
        <color rgb="FF000000"/>
        <rFont val="微软雅黑"/>
        <charset val="134"/>
      </rPr>
      <t xml:space="preserve">                                           项目:安居葵蓬南综合体项目标识系统                                                   日期: 2025年5月20日</t>
    </r>
  </si>
  <si>
    <t>编号</t>
  </si>
  <si>
    <t>标识名称</t>
  </si>
  <si>
    <t>规格（mm）</t>
  </si>
  <si>
    <t>单位</t>
  </si>
  <si>
    <t>数量</t>
  </si>
  <si>
    <t>工艺</t>
  </si>
  <si>
    <t>含税单价</t>
  </si>
  <si>
    <t>含税总价</t>
  </si>
  <si>
    <t>参考图例（具体方案以施工图为准）</t>
  </si>
  <si>
    <t>户外区域</t>
  </si>
  <si>
    <t>A1</t>
  </si>
  <si>
    <t>外墙形象标识</t>
  </si>
  <si>
    <t>970*4400*70</t>
  </si>
  <si>
    <t>套</t>
  </si>
  <si>
    <t>1.2mm 304#不锈钢切割折弯焊接，折弯厚度30mm焊接位做无缝焊接处理，表面烤半亮光金属漆,背面嵌半透磨砂亚克力,外露20mm内藏4500K LED灯源。</t>
  </si>
  <si>
    <t>A2</t>
  </si>
  <si>
    <t>主入口形象标识</t>
  </si>
  <si>
    <t>2000H</t>
  </si>
  <si>
    <t>扣边深渊字:1.5mm(#304)不锈钢切割折弯焊接成型,面板及底盒整体烤漆半亮光金属漆，面板背衬10mm半透明橙黄色亚克力，内藏橙色光圆形霓虹灯带</t>
  </si>
  <si>
    <t>A3</t>
  </si>
  <si>
    <t>入口记名标识</t>
  </si>
  <si>
    <t>800H</t>
  </si>
  <si>
    <t>1.2mm(#304)不锈钢切割折弯焊接成边框,面卡5mm乳白色亚克力,内藏4500K,LED灯。</t>
  </si>
  <si>
    <t>A4</t>
  </si>
  <si>
    <t>户外综合指引</t>
  </si>
  <si>
    <t>2000*400*90</t>
  </si>
  <si>
    <t>个</t>
  </si>
  <si>
    <t>箱体：1.2mm 304#不锈钢面板，切割折弯焊接，表面短发纹拉丝浅黑色，哑光防指纹处理。
内容：面板镂空，背衬亚克力，内置LED灯发光，色温4500K。
logo：丝印</t>
  </si>
  <si>
    <t>A5</t>
  </si>
  <si>
    <t>户外停车场指引</t>
  </si>
  <si>
    <t>2500*500*120</t>
  </si>
  <si>
    <t>箱体：1.2mm 304#不锈钢面板，切割折弯焊接，表面短发纹拉丝浅黑色，哑光防指纹处理。
内容：面板镂空，背衬亚克力/LED数字显示屏，内置LED灯发光，色温4500K。
logo：丝印</t>
  </si>
  <si>
    <t>A6</t>
  </si>
  <si>
    <t>上落客区标识</t>
  </si>
  <si>
    <t>1600*350*70</t>
  </si>
  <si>
    <t>A7</t>
  </si>
  <si>
    <t>户外广告灯箱</t>
  </si>
  <si>
    <t>2000*720*120</t>
  </si>
  <si>
    <t>箱体：1.2mm 304#不锈钢面板，切割折弯焊接，表面短发纹拉丝浅黑色，哑光防指纹处理。
内容：卡布发光灯箱。
LOGO：丝印</t>
  </si>
  <si>
    <t>A8</t>
  </si>
  <si>
    <t>保护绿化标识</t>
  </si>
  <si>
    <t>400*180*123</t>
  </si>
  <si>
    <t>牌体：1.2mm(#304)不锈钢切割折弯焊接成型表面烤半亮光金属漆。
LOGO内容：丝印</t>
  </si>
  <si>
    <t>A9</t>
  </si>
  <si>
    <t>温馨提示贴牌</t>
  </si>
  <si>
    <t>96*350*1.2</t>
  </si>
  <si>
    <t>块</t>
  </si>
  <si>
    <t>面板：1.2mm 304#不锈钢面板切割造型，做圆角处理表面短发纹拉丝浅黑色，哑光防指纹处理，结构胶固定。
文字图案：蚀刻上色</t>
  </si>
  <si>
    <t>小计</t>
  </si>
  <si>
    <t>室内区域</t>
  </si>
  <si>
    <t>B1</t>
  </si>
  <si>
    <r>
      <t xml:space="preserve">扶梯索引-1
</t>
    </r>
    <r>
      <rPr>
        <sz val="11"/>
        <color rgb="FFC00000"/>
        <rFont val="微软雅黑"/>
        <charset val="134"/>
      </rPr>
      <t>（扶梯）</t>
    </r>
  </si>
  <si>
    <t>箱体：1.2mm 304#不锈钢面板，切割折弯焊接，表面短发纹拉丝浅黑色，哑光防指纹处理。
内容：灯片高清喷绘，5mm透明亚克力封口，内藏LED灯。
logo：丝印</t>
  </si>
  <si>
    <r>
      <t xml:space="preserve">扶梯索引-2
</t>
    </r>
    <r>
      <rPr>
        <sz val="11"/>
        <color rgb="FFC00000"/>
        <rFont val="微软雅黑"/>
        <charset val="134"/>
      </rPr>
      <t>（电梯）</t>
    </r>
  </si>
  <si>
    <t>1000*350*50</t>
  </si>
  <si>
    <t>B2</t>
  </si>
  <si>
    <t>商业吊牌指引</t>
  </si>
  <si>
    <t>250*1500*80</t>
  </si>
  <si>
    <t>箱体：1.2mm 304#不锈钢切割折弯焊接,折弯厚度60mm，表面烤半亮光金属漆。
图文：镂空背垫3mm奶白亚克力,内藏4500KLED灯源。</t>
  </si>
  <si>
    <t>B3</t>
  </si>
  <si>
    <t>电梯编号</t>
  </si>
  <si>
    <t>150H</t>
  </si>
  <si>
    <t>1.2mm 304#不锈钢切割折弯焊接，折弯厚度10mm，焊接位做无缝焊接处理，表面烤半亮光金属漆背面嵌10mm半透磨砂亚克力,外露8mm内藏4500K LED灯源。</t>
  </si>
  <si>
    <t>B4</t>
  </si>
  <si>
    <t>电梯厅楼层号</t>
  </si>
  <si>
    <t>300H</t>
  </si>
  <si>
    <t>1.2mm(#304)不锈钢切割折弯焊接成空心字,焊接位做无缝焊接处理，整体烤半亮光金属漆</t>
  </si>
  <si>
    <t>B5</t>
  </si>
  <si>
    <t>消防疏散图</t>
  </si>
  <si>
    <t>260*390*1.2</t>
  </si>
  <si>
    <t>面板：1.2mm(#304)不锈钢切割成型表面烤半亮光金属漆背垫5mm厚PVC
文字信息：丝印</t>
  </si>
  <si>
    <t>B6</t>
  </si>
  <si>
    <t>卫生间侧挂标识</t>
  </si>
  <si>
    <t>400*177*50</t>
  </si>
  <si>
    <t>箱体：1.2mm 304#不锈钢面板切割折弯焊接，表面短发纹拉丝浅黑色，哑光防指纹处理。
内容：面板镂空，背衬亚克力，内藏LED灯。</t>
  </si>
  <si>
    <t>B7</t>
  </si>
  <si>
    <t>男女卫生间标识</t>
  </si>
  <si>
    <t>表层2+底层5mm亚克力切割成立体整体烤半亮光金属漆，表层深灰色底层彩色，中性玻璃胶固定墙面</t>
  </si>
  <si>
    <t>B8</t>
  </si>
  <si>
    <t>商铺号</t>
  </si>
  <si>
    <t>100*375*1.2</t>
  </si>
  <si>
    <t>面板：1.2mm304#不锈钢切割成型整体烤半亮光金属漆。
内容：蚀刻填色</t>
  </si>
  <si>
    <t>B9</t>
  </si>
  <si>
    <t>如遇火警提示标识</t>
  </si>
  <si>
    <t>80*130</t>
  </si>
  <si>
    <t>文字信息丝印</t>
  </si>
  <si>
    <t>B10</t>
  </si>
  <si>
    <r>
      <t xml:space="preserve">温馨提示标识
</t>
    </r>
    <r>
      <rPr>
        <sz val="11"/>
        <color rgb="FFC00000"/>
        <rFont val="微软雅黑"/>
        <charset val="134"/>
      </rPr>
      <t>（形式一）</t>
    </r>
  </si>
  <si>
    <t>500*500</t>
  </si>
  <si>
    <t>可移背胶高清UV打印</t>
  </si>
  <si>
    <r>
      <t xml:space="preserve">温馨提示标识
</t>
    </r>
    <r>
      <rPr>
        <sz val="11"/>
        <color rgb="FFC00000"/>
        <rFont val="微软雅黑"/>
        <charset val="134"/>
      </rPr>
      <t>（形式二）</t>
    </r>
  </si>
  <si>
    <t>400*500*40</t>
  </si>
  <si>
    <t>5mm亚克力热弯成型，内容丝印，不锈钢链子吊挂</t>
  </si>
  <si>
    <r>
      <t xml:space="preserve">温馨提示标识
</t>
    </r>
    <r>
      <rPr>
        <sz val="11"/>
        <color rgb="FFC00000"/>
        <rFont val="微软雅黑"/>
        <charset val="134"/>
      </rPr>
      <t>（形式三）</t>
    </r>
  </si>
  <si>
    <t>85*375</t>
  </si>
  <si>
    <t>现场丝印</t>
  </si>
  <si>
    <t>B11</t>
  </si>
  <si>
    <t>消火栓</t>
  </si>
  <si>
    <t>55*160*3</t>
  </si>
  <si>
    <t>面板：3mm厚亚克力激光切割成型,表面烤半亮光金属漆。
文字信息：丝印</t>
  </si>
  <si>
    <t>B12</t>
  </si>
  <si>
    <t>防火门常闭标识</t>
  </si>
  <si>
    <t>100*250</t>
  </si>
  <si>
    <t>雕刻贴膜</t>
  </si>
  <si>
    <t>B13</t>
  </si>
  <si>
    <t>步梯楼层号</t>
  </si>
  <si>
    <t>喷涂乳胶漆</t>
  </si>
  <si>
    <t>B14</t>
  </si>
  <si>
    <t>功能房间门牌</t>
  </si>
  <si>
    <t>面板：3mm厚亚克力激光切割成型，表面烤半亮光金属漆。
文字信息：丝印</t>
  </si>
  <si>
    <t>B15</t>
  </si>
  <si>
    <t>设备标识</t>
  </si>
  <si>
    <t>面板：3mm厚亚克力激光切割成型，表面烤半亮光金属漆
文字信息：丝印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</si>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</sst>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微软雅黑"/>
      <charset val="134"/>
    </font>
    <font>
      <sz val="16"/>
      <name val="宋体"/>
      <charset val="134"/>
    </font>
    <font>
      <b/>
      <sz val="20"/>
      <name val="微软雅黑"/>
      <charset val="134"/>
    </font>
    <font>
      <sz val="12"/>
      <name val="微软雅黑"/>
      <charset val="134"/>
    </font>
    <font>
      <sz val="14"/>
      <color rgb="FF000000"/>
      <name val="微软雅黑"/>
      <charset val="134"/>
    </font>
    <font>
      <b/>
      <sz val="12"/>
      <color theme="0"/>
      <name val="微软雅黑"/>
      <charset val="134"/>
    </font>
    <font>
      <sz val="11"/>
      <color theme="1"/>
      <name val="微软雅黑"/>
      <charset val="134"/>
    </font>
    <font>
      <b/>
      <sz val="12"/>
      <name val="微软雅黑"/>
      <charset val="134"/>
    </font>
    <font>
      <sz val="12"/>
      <color theme="1"/>
      <name val="微软雅黑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C00000"/>
      <name val="微软雅黑"/>
      <charset val="134"/>
    </font>
    <font>
      <sz val="12"/>
      <color rgb="FF00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23" fillId="9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7" fontId="4" fillId="2" borderId="0" xfId="0" applyNumberFormat="1" applyFont="1" applyFill="1" applyBorder="1" applyAlignment="1">
      <alignment horizontal="left"/>
    </xf>
    <xf numFmtId="7" fontId="5" fillId="3" borderId="1" xfId="0" applyNumberFormat="1" applyFont="1" applyFill="1" applyBorder="1" applyAlignment="1">
      <alignment horizontal="left" vertical="center" wrapText="1"/>
    </xf>
    <xf numFmtId="7" fontId="6" fillId="3" borderId="2" xfId="0" applyNumberFormat="1" applyFont="1" applyFill="1" applyBorder="1" applyAlignment="1">
      <alignment horizontal="left" vertical="center"/>
    </xf>
    <xf numFmtId="7" fontId="6" fillId="3" borderId="3" xfId="0" applyNumberFormat="1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7" fontId="7" fillId="4" borderId="4" xfId="0" applyNumberFormat="1" applyFont="1" applyFill="1" applyBorder="1" applyAlignment="1">
      <alignment horizontal="center" vertical="center"/>
    </xf>
    <xf numFmtId="7" fontId="7" fillId="4" borderId="5" xfId="0" applyNumberFormat="1" applyFont="1" applyFill="1" applyBorder="1" applyAlignment="1">
      <alignment horizontal="center" vertical="center"/>
    </xf>
    <xf numFmtId="7" fontId="7" fillId="4" borderId="6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right" vertical="center"/>
    </xf>
    <xf numFmtId="0" fontId="9" fillId="5" borderId="8" xfId="0" applyFont="1" applyFill="1" applyBorder="1" applyAlignment="1">
      <alignment horizontal="right" vertical="center"/>
    </xf>
    <xf numFmtId="0" fontId="9" fillId="5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right" vertical="center"/>
    </xf>
    <xf numFmtId="0" fontId="9" fillId="5" borderId="13" xfId="0" applyFont="1" applyFill="1" applyBorder="1" applyAlignment="1">
      <alignment horizontal="right" vertical="center"/>
    </xf>
    <xf numFmtId="0" fontId="9" fillId="5" borderId="1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7" fontId="6" fillId="3" borderId="14" xfId="0" applyNumberFormat="1" applyFont="1" applyFill="1" applyBorder="1" applyAlignment="1">
      <alignment horizontal="left" vertical="center"/>
    </xf>
    <xf numFmtId="0" fontId="7" fillId="4" borderId="15" xfId="0" applyFont="1" applyFill="1" applyBorder="1" applyAlignment="1">
      <alignment horizontal="center" vertical="center"/>
    </xf>
    <xf numFmtId="7" fontId="7" fillId="4" borderId="15" xfId="0" applyNumberFormat="1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11" fillId="0" borderId="0" xfId="0" applyFont="1" applyBorder="1">
      <alignment vertical="center"/>
    </xf>
    <xf numFmtId="0" fontId="9" fillId="5" borderId="1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40D2"/>
      <color rgb="00CD9E1F"/>
      <color rgb="00E9934D"/>
      <color rgb="00F0CA46"/>
      <color rgb="00F7DF9F"/>
      <color rgb="00EDB97C"/>
      <color rgb="009C8A77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I46"/>
  <sheetViews>
    <sheetView tabSelected="1" zoomScale="85" zoomScaleNormal="85" zoomScaleSheetLayoutView="60" workbookViewId="0">
      <pane ySplit="3" topLeftCell="A4" activePane="bottomLeft" state="frozen"/>
      <selection/>
      <selection pane="bottomLeft" activeCell="H6" sqref="H6"/>
    </sheetView>
  </sheetViews>
  <sheetFormatPr defaultColWidth="9" defaultRowHeight="14.25"/>
  <cols>
    <col min="1" max="1" width="5.88333333333333" style="5" customWidth="1"/>
    <col min="2" max="2" width="19.85" style="6" customWidth="1"/>
    <col min="3" max="3" width="22.4916666666667" style="6" customWidth="1"/>
    <col min="4" max="4" width="14.1166666666667" style="5" customWidth="1"/>
    <col min="5" max="5" width="19.3166666666667" style="5" customWidth="1"/>
    <col min="6" max="6" width="34.6416666666667" style="5" customWidth="1"/>
    <col min="7" max="8" width="20.625" style="5" customWidth="1"/>
    <col min="9" max="9" width="44.175" style="5" customWidth="1"/>
    <col min="10" max="10" width="9" style="7"/>
    <col min="11" max="85" width="9" style="7" customWidth="1"/>
    <col min="86" max="16384" width="9" style="7"/>
  </cols>
  <sheetData>
    <row r="1" s="1" customFormat="1" ht="53.1" customHeight="1" spans="1:78">
      <c r="A1" s="8" t="s">
        <v>0</v>
      </c>
      <c r="B1" s="8"/>
      <c r="C1" s="8"/>
      <c r="D1" s="8"/>
      <c r="E1" s="8"/>
      <c r="F1" s="8"/>
      <c r="G1" s="8"/>
      <c r="H1" s="8"/>
      <c r="I1" s="8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T1" s="41"/>
      <c r="BZ1" s="41"/>
    </row>
    <row r="2" s="2" customFormat="1" ht="35" customHeight="1" spans="1:78">
      <c r="A2" s="9" t="s">
        <v>1</v>
      </c>
      <c r="B2" s="10"/>
      <c r="C2" s="10"/>
      <c r="D2" s="10"/>
      <c r="E2" s="10"/>
      <c r="F2" s="10"/>
      <c r="G2" s="11"/>
      <c r="H2" s="11"/>
      <c r="I2" s="42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T2" s="41"/>
      <c r="BZ2" s="41"/>
    </row>
    <row r="3" s="3" customFormat="1" ht="33" customHeight="1" spans="1:78">
      <c r="A3" s="12" t="s">
        <v>2</v>
      </c>
      <c r="B3" s="13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5" t="s">
        <v>8</v>
      </c>
      <c r="H3" s="15" t="s">
        <v>9</v>
      </c>
      <c r="I3" s="43" t="s">
        <v>10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T3" s="41"/>
      <c r="BZ3" s="41"/>
    </row>
    <row r="4" s="3" customFormat="1" ht="26" customHeight="1" spans="1:78">
      <c r="A4" s="16" t="s">
        <v>11</v>
      </c>
      <c r="B4" s="17"/>
      <c r="C4" s="17"/>
      <c r="D4" s="17"/>
      <c r="E4" s="17"/>
      <c r="F4" s="17"/>
      <c r="G4" s="18"/>
      <c r="H4" s="18"/>
      <c r="I4" s="44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T4" s="41"/>
      <c r="BZ4" s="41"/>
    </row>
    <row r="5" s="4" customFormat="1" ht="155" customHeight="1" spans="1:78">
      <c r="A5" s="19" t="s">
        <v>12</v>
      </c>
      <c r="B5" s="20" t="s">
        <v>13</v>
      </c>
      <c r="C5" s="20" t="s">
        <v>14</v>
      </c>
      <c r="D5" s="20" t="s">
        <v>15</v>
      </c>
      <c r="E5" s="20">
        <v>2</v>
      </c>
      <c r="F5" s="21" t="s">
        <v>16</v>
      </c>
      <c r="G5" s="22"/>
      <c r="H5" s="22">
        <f>E5*G5</f>
        <v>0</v>
      </c>
      <c r="I5" s="45" t="str">
        <f>_xlfn.DISPIMG("ID_09078CC320654DAEAC38928AC3BB93C8",1)</f>
        <v>=DISPIMG("ID_09078CC320654DAEAC38928AC3BB93C8",1)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T5" s="46"/>
      <c r="BZ5" s="46"/>
    </row>
    <row r="6" s="3" customFormat="1" ht="131" customHeight="1" spans="1:78">
      <c r="A6" s="19" t="s">
        <v>17</v>
      </c>
      <c r="B6" s="23" t="s">
        <v>18</v>
      </c>
      <c r="C6" s="23" t="s">
        <v>19</v>
      </c>
      <c r="D6" s="20" t="s">
        <v>15</v>
      </c>
      <c r="E6" s="20">
        <v>1</v>
      </c>
      <c r="F6" s="21" t="s">
        <v>20</v>
      </c>
      <c r="G6" s="24"/>
      <c r="H6" s="22">
        <f>E6*G6</f>
        <v>0</v>
      </c>
      <c r="I6" s="47" t="str">
        <f>_xlfn.DISPIMG("ID_8C280EA60F2D436F94CA54E9320FF602",1)</f>
        <v>=DISPIMG("ID_8C280EA60F2D436F94CA54E9320FF602",1)</v>
      </c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T6" s="41"/>
      <c r="BZ6" s="41"/>
    </row>
    <row r="7" s="3" customFormat="1" ht="131" customHeight="1" spans="1:78">
      <c r="A7" s="19" t="s">
        <v>21</v>
      </c>
      <c r="B7" s="23" t="s">
        <v>22</v>
      </c>
      <c r="C7" s="23" t="s">
        <v>23</v>
      </c>
      <c r="D7" s="20" t="s">
        <v>15</v>
      </c>
      <c r="E7" s="25">
        <v>3</v>
      </c>
      <c r="F7" s="21" t="s">
        <v>24</v>
      </c>
      <c r="G7" s="24"/>
      <c r="H7" s="22">
        <f t="shared" ref="H7:H12" si="0">E7*G7</f>
        <v>0</v>
      </c>
      <c r="I7" s="47" t="str">
        <f>_xlfn.DISPIMG("ID_354BEC2E54364D6186A9984E5707C196",1)</f>
        <v>=DISPIMG("ID_354BEC2E54364D6186A9984E5707C196",1)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T7" s="41"/>
      <c r="BZ7" s="41"/>
    </row>
    <row r="8" s="3" customFormat="1" ht="131" customHeight="1" spans="1:78">
      <c r="A8" s="19" t="s">
        <v>25</v>
      </c>
      <c r="B8" s="23" t="s">
        <v>26</v>
      </c>
      <c r="C8" s="23" t="s">
        <v>27</v>
      </c>
      <c r="D8" s="25" t="s">
        <v>28</v>
      </c>
      <c r="E8" s="25">
        <v>3</v>
      </c>
      <c r="F8" s="21" t="s">
        <v>29</v>
      </c>
      <c r="G8" s="24"/>
      <c r="H8" s="22">
        <f t="shared" si="0"/>
        <v>0</v>
      </c>
      <c r="I8" s="47" t="str">
        <f>_xlfn.DISPIMG("ID_8B731A60B483443E8400D896255A731B",1)</f>
        <v>=DISPIMG("ID_8B731A60B483443E8400D896255A731B",1)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T8" s="41"/>
      <c r="BZ8" s="41"/>
    </row>
    <row r="9" s="3" customFormat="1" ht="131" customHeight="1" spans="1:78">
      <c r="A9" s="19" t="s">
        <v>30</v>
      </c>
      <c r="B9" s="23" t="s">
        <v>31</v>
      </c>
      <c r="C9" s="23" t="s">
        <v>32</v>
      </c>
      <c r="D9" s="25" t="s">
        <v>28</v>
      </c>
      <c r="E9" s="25">
        <v>2</v>
      </c>
      <c r="F9" s="21" t="s">
        <v>33</v>
      </c>
      <c r="G9" s="26"/>
      <c r="H9" s="22">
        <f t="shared" si="0"/>
        <v>0</v>
      </c>
      <c r="I9" s="48" t="str">
        <f>_xlfn.DISPIMG("ID_DCF6773617A54F64A63674C8E5C2AB02",1)</f>
        <v>=DISPIMG("ID_DCF6773617A54F64A63674C8E5C2AB02",1)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T9" s="41"/>
      <c r="BZ9" s="41"/>
    </row>
    <row r="10" s="3" customFormat="1" ht="131" customHeight="1" spans="1:78">
      <c r="A10" s="19" t="s">
        <v>34</v>
      </c>
      <c r="B10" s="27" t="s">
        <v>35</v>
      </c>
      <c r="C10" s="23" t="s">
        <v>36</v>
      </c>
      <c r="D10" s="25" t="s">
        <v>28</v>
      </c>
      <c r="E10" s="25">
        <v>2</v>
      </c>
      <c r="F10" s="21" t="s">
        <v>29</v>
      </c>
      <c r="G10" s="26"/>
      <c r="H10" s="22">
        <f t="shared" si="0"/>
        <v>0</v>
      </c>
      <c r="I10" s="48" t="str">
        <f>_xlfn.DISPIMG("ID_2DA4CCEA569141BEAA38967E9780799D",1)</f>
        <v>=DISPIMG("ID_2DA4CCEA569141BEAA38967E9780799D",1)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T10" s="41"/>
      <c r="BZ10" s="41"/>
    </row>
    <row r="11" s="3" customFormat="1" ht="131" customHeight="1" spans="1:78">
      <c r="A11" s="19" t="s">
        <v>37</v>
      </c>
      <c r="B11" s="27" t="s">
        <v>38</v>
      </c>
      <c r="C11" s="23" t="s">
        <v>39</v>
      </c>
      <c r="D11" s="25" t="s">
        <v>28</v>
      </c>
      <c r="E11" s="25">
        <v>2</v>
      </c>
      <c r="F11" s="21" t="s">
        <v>40</v>
      </c>
      <c r="G11" s="26"/>
      <c r="H11" s="22">
        <f t="shared" si="0"/>
        <v>0</v>
      </c>
      <c r="I11" s="48" t="str">
        <f>_xlfn.DISPIMG("ID_073DB4D404E34C77A26D28BFD745FD88",1)</f>
        <v>=DISPIMG("ID_073DB4D404E34C77A26D28BFD745FD88",1)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T11" s="41"/>
      <c r="BZ11" s="41"/>
    </row>
    <row r="12" s="3" customFormat="1" ht="131" customHeight="1" spans="1:78">
      <c r="A12" s="19" t="s">
        <v>41</v>
      </c>
      <c r="B12" s="27" t="s">
        <v>42</v>
      </c>
      <c r="C12" s="23" t="s">
        <v>43</v>
      </c>
      <c r="D12" s="25" t="s">
        <v>28</v>
      </c>
      <c r="E12" s="25">
        <v>8</v>
      </c>
      <c r="F12" s="21" t="s">
        <v>44</v>
      </c>
      <c r="G12" s="26"/>
      <c r="H12" s="22">
        <f t="shared" si="0"/>
        <v>0</v>
      </c>
      <c r="I12" s="48" t="str">
        <f>_xlfn.DISPIMG("ID_799B65BC84454D2CBBFFBC12BC03764A",1)</f>
        <v>=DISPIMG("ID_799B65BC84454D2CBBFFBC12BC03764A",1)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T12" s="41"/>
      <c r="BZ12" s="41"/>
    </row>
    <row r="13" s="3" customFormat="1" ht="131" customHeight="1" spans="1:78">
      <c r="A13" s="19" t="s">
        <v>45</v>
      </c>
      <c r="B13" s="27" t="s">
        <v>46</v>
      </c>
      <c r="C13" s="23" t="s">
        <v>47</v>
      </c>
      <c r="D13" s="25" t="s">
        <v>48</v>
      </c>
      <c r="E13" s="25">
        <v>5</v>
      </c>
      <c r="F13" s="21" t="s">
        <v>49</v>
      </c>
      <c r="G13" s="26"/>
      <c r="H13" s="22">
        <f>E13*G13</f>
        <v>0</v>
      </c>
      <c r="I13" s="48" t="str">
        <f>_xlfn.DISPIMG("ID_74461593C96E4294B59903E4B52BF5EB",1)</f>
        <v>=DISPIMG("ID_74461593C96E4294B59903E4B52BF5EB",1)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T13" s="41"/>
      <c r="BZ13" s="41"/>
    </row>
    <row r="14" s="3" customFormat="1" ht="36" customHeight="1" spans="1:87">
      <c r="A14" s="28" t="s">
        <v>50</v>
      </c>
      <c r="B14" s="29"/>
      <c r="C14" s="29"/>
      <c r="D14" s="29"/>
      <c r="E14" s="29"/>
      <c r="F14" s="29"/>
      <c r="G14" s="29"/>
      <c r="H14" s="30">
        <f>SUM(H5:H13)</f>
        <v>0</v>
      </c>
      <c r="I14" s="49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</row>
    <row r="15" s="3" customFormat="1" ht="36" customHeight="1" spans="1:87">
      <c r="A15" s="12" t="s">
        <v>51</v>
      </c>
      <c r="B15" s="14"/>
      <c r="C15" s="14"/>
      <c r="D15" s="14"/>
      <c r="E15" s="14"/>
      <c r="F15" s="14"/>
      <c r="G15" s="15"/>
      <c r="H15" s="15"/>
      <c r="I15" s="43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</row>
    <row r="16" s="3" customFormat="1" ht="131" customHeight="1" spans="1:87">
      <c r="A16" s="31" t="s">
        <v>52</v>
      </c>
      <c r="B16" s="32" t="s">
        <v>53</v>
      </c>
      <c r="C16" s="23" t="s">
        <v>27</v>
      </c>
      <c r="D16" s="25" t="s">
        <v>28</v>
      </c>
      <c r="E16" s="33">
        <v>2</v>
      </c>
      <c r="F16" s="21" t="s">
        <v>54</v>
      </c>
      <c r="G16" s="26"/>
      <c r="H16" s="22">
        <f>G16*E16</f>
        <v>0</v>
      </c>
      <c r="I16" s="48" t="str">
        <f>_xlfn.DISPIMG("ID_0103DD3DC0C546FDAC0AF2C27E2E36C7",1)</f>
        <v>=DISPIMG("ID_0103DD3DC0C546FDAC0AF2C27E2E36C7",1)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</row>
    <row r="17" s="3" customFormat="1" ht="131" customHeight="1" spans="1:87">
      <c r="A17" s="34"/>
      <c r="B17" s="32" t="s">
        <v>55</v>
      </c>
      <c r="C17" s="23" t="s">
        <v>56</v>
      </c>
      <c r="D17" s="25" t="s">
        <v>28</v>
      </c>
      <c r="E17" s="33">
        <v>8</v>
      </c>
      <c r="F17" s="21" t="s">
        <v>54</v>
      </c>
      <c r="G17" s="26"/>
      <c r="H17" s="22"/>
      <c r="I17" s="48" t="str">
        <f>_xlfn.DISPIMG("ID_17B9A93733664F8B996183D47332DD4D",1)</f>
        <v>=DISPIMG("ID_17B9A93733664F8B996183D47332DD4D",1)</v>
      </c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</row>
    <row r="18" s="3" customFormat="1" ht="131" customHeight="1" spans="1:87">
      <c r="A18" s="19" t="s">
        <v>57</v>
      </c>
      <c r="B18" s="23" t="s">
        <v>58</v>
      </c>
      <c r="C18" s="23" t="s">
        <v>59</v>
      </c>
      <c r="D18" s="25" t="s">
        <v>28</v>
      </c>
      <c r="E18" s="33">
        <v>2</v>
      </c>
      <c r="F18" s="21" t="s">
        <v>60</v>
      </c>
      <c r="G18" s="26"/>
      <c r="H18" s="22">
        <f t="shared" ref="H18:H29" si="1">G18*E18</f>
        <v>0</v>
      </c>
      <c r="I18" s="48" t="str">
        <f>_xlfn.DISPIMG("ID_0B3C04F308854CD9AFF071D1DA8C051B",1)</f>
        <v>=DISPIMG("ID_0B3C04F308854CD9AFF071D1DA8C051B",1)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</row>
    <row r="19" s="3" customFormat="1" ht="131" customHeight="1" spans="1:87">
      <c r="A19" s="19" t="s">
        <v>61</v>
      </c>
      <c r="B19" s="27" t="s">
        <v>62</v>
      </c>
      <c r="C19" s="23" t="s">
        <v>63</v>
      </c>
      <c r="D19" s="25" t="s">
        <v>15</v>
      </c>
      <c r="E19" s="35">
        <v>8</v>
      </c>
      <c r="F19" s="21" t="s">
        <v>64</v>
      </c>
      <c r="G19" s="26"/>
      <c r="H19" s="22">
        <f t="shared" si="1"/>
        <v>0</v>
      </c>
      <c r="I19" s="48" t="str">
        <f>_xlfn.DISPIMG("ID_021E23E44EB346168C2E3FF213D8391A",1)</f>
        <v>=DISPIMG("ID_021E23E44EB346168C2E3FF213D8391A",1)</v>
      </c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</row>
    <row r="20" s="3" customFormat="1" ht="131" customHeight="1" spans="1:87">
      <c r="A20" s="19" t="s">
        <v>65</v>
      </c>
      <c r="B20" s="27" t="s">
        <v>66</v>
      </c>
      <c r="C20" s="23" t="s">
        <v>67</v>
      </c>
      <c r="D20" s="25" t="s">
        <v>15</v>
      </c>
      <c r="E20" s="33">
        <v>8</v>
      </c>
      <c r="F20" s="21" t="s">
        <v>68</v>
      </c>
      <c r="G20" s="26"/>
      <c r="H20" s="22">
        <f t="shared" si="1"/>
        <v>0</v>
      </c>
      <c r="I20" s="48" t="str">
        <f>_xlfn.DISPIMG("ID_896A3F148FB24C0D982FD1C8F44CB33D",1)</f>
        <v>=DISPIMG("ID_896A3F148FB24C0D982FD1C8F44CB33D",1)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</row>
    <row r="21" s="3" customFormat="1" ht="131" customHeight="1" spans="1:87">
      <c r="A21" s="19" t="s">
        <v>69</v>
      </c>
      <c r="B21" s="23" t="s">
        <v>70</v>
      </c>
      <c r="C21" s="23" t="s">
        <v>71</v>
      </c>
      <c r="D21" s="25" t="s">
        <v>48</v>
      </c>
      <c r="E21" s="33">
        <v>8</v>
      </c>
      <c r="F21" s="36" t="s">
        <v>72</v>
      </c>
      <c r="G21" s="26"/>
      <c r="H21" s="22">
        <f t="shared" si="1"/>
        <v>0</v>
      </c>
      <c r="I21" s="48" t="str">
        <f>_xlfn.DISPIMG("ID_66F000F72B594DAA9AA03A3F0AB0B279",1)</f>
        <v>=DISPIMG("ID_66F000F72B594DAA9AA03A3F0AB0B279",1)</v>
      </c>
      <c r="J21" s="50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</row>
    <row r="22" s="3" customFormat="1" ht="131" customHeight="1" spans="1:87">
      <c r="A22" s="19" t="s">
        <v>73</v>
      </c>
      <c r="B22" s="23" t="s">
        <v>74</v>
      </c>
      <c r="C22" s="27" t="s">
        <v>75</v>
      </c>
      <c r="D22" s="25" t="s">
        <v>28</v>
      </c>
      <c r="E22" s="33">
        <v>2</v>
      </c>
      <c r="F22" s="36" t="s">
        <v>76</v>
      </c>
      <c r="G22" s="26"/>
      <c r="H22" s="22">
        <f t="shared" si="1"/>
        <v>0</v>
      </c>
      <c r="I22" s="48" t="str">
        <f>_xlfn.DISPIMG("ID_6616E39D5452450EBAD1E780F3658747",1)</f>
        <v>=DISPIMG("ID_6616E39D5452450EBAD1E780F3658747",1)</v>
      </c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</row>
    <row r="23" s="3" customFormat="1" ht="131" customHeight="1" spans="1:87">
      <c r="A23" s="19" t="s">
        <v>77</v>
      </c>
      <c r="B23" s="23" t="s">
        <v>78</v>
      </c>
      <c r="C23" s="27" t="s">
        <v>67</v>
      </c>
      <c r="D23" s="25" t="s">
        <v>15</v>
      </c>
      <c r="E23" s="33">
        <v>4</v>
      </c>
      <c r="F23" s="36" t="s">
        <v>79</v>
      </c>
      <c r="G23" s="26"/>
      <c r="H23" s="22">
        <f t="shared" si="1"/>
        <v>0</v>
      </c>
      <c r="I23" s="48" t="str">
        <f>_xlfn.DISPIMG("ID_7073DA75717546589AC340707980C676",1)</f>
        <v>=DISPIMG("ID_7073DA75717546589AC340707980C676",1)</v>
      </c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</row>
    <row r="24" s="3" customFormat="1" ht="131" customHeight="1" spans="1:87">
      <c r="A24" s="19" t="s">
        <v>80</v>
      </c>
      <c r="B24" s="23" t="s">
        <v>81</v>
      </c>
      <c r="C24" s="27" t="s">
        <v>82</v>
      </c>
      <c r="D24" s="25" t="s">
        <v>48</v>
      </c>
      <c r="E24" s="33">
        <v>31</v>
      </c>
      <c r="F24" s="36" t="s">
        <v>83</v>
      </c>
      <c r="G24" s="24"/>
      <c r="H24" s="22">
        <f t="shared" si="1"/>
        <v>0</v>
      </c>
      <c r="I24" s="47" t="str">
        <f>_xlfn.DISPIMG("ID_750E91800708419799A3FC9CAF8052E8",1)</f>
        <v>=DISPIMG("ID_750E91800708419799A3FC9CAF8052E8",1)</v>
      </c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</row>
    <row r="25" s="3" customFormat="1" ht="131" customHeight="1" spans="1:87">
      <c r="A25" s="19" t="s">
        <v>84</v>
      </c>
      <c r="B25" s="23" t="s">
        <v>85</v>
      </c>
      <c r="C25" s="27" t="s">
        <v>86</v>
      </c>
      <c r="D25" s="25" t="s">
        <v>28</v>
      </c>
      <c r="E25" s="33">
        <v>8</v>
      </c>
      <c r="F25" s="36" t="s">
        <v>87</v>
      </c>
      <c r="G25" s="24"/>
      <c r="H25" s="22">
        <f t="shared" si="1"/>
        <v>0</v>
      </c>
      <c r="I25" s="47" t="str">
        <f>_xlfn.DISPIMG("ID_DA5DC846320646E6B9A4E3191B715B57",1)</f>
        <v>=DISPIMG("ID_DA5DC846320646E6B9A4E3191B715B57",1)</v>
      </c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</row>
    <row r="26" s="3" customFormat="1" ht="131" customHeight="1" spans="1:87">
      <c r="A26" s="31" t="s">
        <v>88</v>
      </c>
      <c r="B26" s="27" t="s">
        <v>89</v>
      </c>
      <c r="C26" s="27" t="s">
        <v>90</v>
      </c>
      <c r="D26" s="25" t="s">
        <v>28</v>
      </c>
      <c r="E26" s="33">
        <v>4</v>
      </c>
      <c r="F26" s="36" t="s">
        <v>91</v>
      </c>
      <c r="G26" s="24"/>
      <c r="H26" s="22">
        <f>G26*E26</f>
        <v>0</v>
      </c>
      <c r="I26" s="47" t="str">
        <f>_xlfn.DISPIMG("ID_7527684CF3094EC2894930CE56E79004",1)</f>
        <v>=DISPIMG("ID_7527684CF3094EC2894930CE56E79004",1)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</row>
    <row r="27" s="3" customFormat="1" ht="131" customHeight="1" spans="1:87">
      <c r="A27" s="34"/>
      <c r="B27" s="27" t="s">
        <v>92</v>
      </c>
      <c r="C27" s="27" t="s">
        <v>93</v>
      </c>
      <c r="D27" s="25" t="s">
        <v>28</v>
      </c>
      <c r="E27" s="33">
        <v>1</v>
      </c>
      <c r="F27" s="36" t="s">
        <v>94</v>
      </c>
      <c r="G27" s="24"/>
      <c r="H27" s="22"/>
      <c r="I27" s="47" t="str">
        <f>_xlfn.DISPIMG("ID_A36C44A587394CE8B07D952A12813B9C",1)</f>
        <v>=DISPIMG("ID_A36C44A587394CE8B07D952A12813B9C",1)</v>
      </c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</row>
    <row r="28" s="3" customFormat="1" ht="131" customHeight="1" spans="1:87">
      <c r="A28" s="37"/>
      <c r="B28" s="27" t="s">
        <v>95</v>
      </c>
      <c r="C28" s="27" t="s">
        <v>96</v>
      </c>
      <c r="D28" s="25" t="s">
        <v>28</v>
      </c>
      <c r="E28" s="33">
        <v>40</v>
      </c>
      <c r="F28" s="36" t="s">
        <v>97</v>
      </c>
      <c r="G28" s="24"/>
      <c r="H28" s="22"/>
      <c r="I28" s="47" t="str">
        <f>_xlfn.DISPIMG("ID_75FAAC1F6B364FE0B255E10D54360F35",1)</f>
        <v>=DISPIMG("ID_75FAAC1F6B364FE0B255E10D54360F35",1)</v>
      </c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</row>
    <row r="29" s="3" customFormat="1" ht="131" customHeight="1" spans="1:87">
      <c r="A29" s="19" t="s">
        <v>98</v>
      </c>
      <c r="B29" s="23" t="s">
        <v>99</v>
      </c>
      <c r="C29" s="27" t="s">
        <v>100</v>
      </c>
      <c r="D29" s="25" t="s">
        <v>48</v>
      </c>
      <c r="E29" s="33">
        <v>8</v>
      </c>
      <c r="F29" s="36" t="s">
        <v>101</v>
      </c>
      <c r="G29" s="24"/>
      <c r="H29" s="22">
        <f>G29*E29</f>
        <v>0</v>
      </c>
      <c r="I29" s="47" t="str">
        <f>_xlfn.DISPIMG("ID_7547A830C3B24C6D8DF2C55BF8F6C01E",1)</f>
        <v>=DISPIMG("ID_7547A830C3B24C6D8DF2C55BF8F6C01E",1)</v>
      </c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</row>
    <row r="30" s="3" customFormat="1" ht="131" customHeight="1" spans="1:87">
      <c r="A30" s="19" t="s">
        <v>102</v>
      </c>
      <c r="B30" s="23" t="s">
        <v>103</v>
      </c>
      <c r="C30" s="27" t="s">
        <v>104</v>
      </c>
      <c r="D30" s="25" t="s">
        <v>28</v>
      </c>
      <c r="E30" s="33">
        <v>8</v>
      </c>
      <c r="F30" s="36" t="s">
        <v>105</v>
      </c>
      <c r="G30" s="24"/>
      <c r="H30" s="22"/>
      <c r="I30" s="47" t="str">
        <f>_xlfn.DISPIMG("ID_46EFDB2C6750402BB1ACB4C71784B5ED",1)</f>
        <v>=DISPIMG("ID_46EFDB2C6750402BB1ACB4C71784B5ED",1)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</row>
    <row r="31" s="3" customFormat="1" ht="131" customHeight="1" spans="1:87">
      <c r="A31" s="19" t="s">
        <v>106</v>
      </c>
      <c r="B31" s="23" t="s">
        <v>107</v>
      </c>
      <c r="C31" s="27" t="s">
        <v>67</v>
      </c>
      <c r="D31" s="25" t="s">
        <v>28</v>
      </c>
      <c r="E31" s="33">
        <v>8</v>
      </c>
      <c r="F31" s="36" t="s">
        <v>108</v>
      </c>
      <c r="G31" s="24"/>
      <c r="H31" s="22">
        <f>G31*E31</f>
        <v>0</v>
      </c>
      <c r="I31" s="47" t="str">
        <f>_xlfn.DISPIMG("ID_7840415450164FC6B14ACE8A9B3DB6C8",1)</f>
        <v>=DISPIMG("ID_7840415450164FC6B14ACE8A9B3DB6C8",1)</v>
      </c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</row>
    <row r="32" s="3" customFormat="1" ht="131" customHeight="1" spans="1:87">
      <c r="A32" s="19" t="s">
        <v>109</v>
      </c>
      <c r="B32" s="23" t="s">
        <v>110</v>
      </c>
      <c r="C32" s="27" t="s">
        <v>100</v>
      </c>
      <c r="D32" s="25" t="s">
        <v>48</v>
      </c>
      <c r="E32" s="33">
        <v>11</v>
      </c>
      <c r="F32" s="36" t="s">
        <v>111</v>
      </c>
      <c r="G32" s="24"/>
      <c r="H32" s="22"/>
      <c r="I32" s="47" t="str">
        <f>_xlfn.DISPIMG("ID_E5ABA9DA8CFD4403BC8EF633324BD1A1",1)</f>
        <v>=DISPIMG("ID_E5ABA9DA8CFD4403BC8EF633324BD1A1",1)</v>
      </c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</row>
    <row r="33" s="3" customFormat="1" ht="131" customHeight="1" spans="1:87">
      <c r="A33" s="19" t="s">
        <v>112</v>
      </c>
      <c r="B33" s="23" t="s">
        <v>113</v>
      </c>
      <c r="C33" s="27" t="s">
        <v>100</v>
      </c>
      <c r="D33" s="25" t="s">
        <v>48</v>
      </c>
      <c r="E33" s="33">
        <v>10</v>
      </c>
      <c r="F33" s="36" t="s">
        <v>114</v>
      </c>
      <c r="G33" s="24"/>
      <c r="H33" s="22">
        <f>G33*E33</f>
        <v>0</v>
      </c>
      <c r="I33" s="47" t="str">
        <f>_xlfn.DISPIMG("ID_F4BFEC46A4274509884B9A8BB8974808",1)</f>
        <v>=DISPIMG("ID_F4BFEC46A4274509884B9A8BB8974808",1)</v>
      </c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</row>
    <row r="34" s="3" customFormat="1" ht="34" customHeight="1" spans="1:78">
      <c r="A34" s="28" t="s">
        <v>50</v>
      </c>
      <c r="B34" s="29"/>
      <c r="C34" s="29"/>
      <c r="D34" s="29"/>
      <c r="E34" s="29"/>
      <c r="F34" s="29"/>
      <c r="G34" s="29"/>
      <c r="H34" s="30">
        <f>SUM(H16:H33)</f>
        <v>0</v>
      </c>
      <c r="I34" s="49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T34" s="41"/>
      <c r="BZ34" s="41"/>
    </row>
    <row r="35" customFormat="1" ht="34" customHeight="1" spans="1:78">
      <c r="A35" s="38" t="s">
        <v>115</v>
      </c>
      <c r="B35" s="39"/>
      <c r="C35" s="39"/>
      <c r="D35" s="39"/>
      <c r="E35" s="39"/>
      <c r="F35" s="39"/>
      <c r="G35" s="39"/>
      <c r="H35" s="40" t="e">
        <f>#REF!+H34+H14</f>
        <v>#REF!</v>
      </c>
      <c r="I35" s="51"/>
      <c r="J35" s="7"/>
      <c r="K35" s="7"/>
      <c r="L35" s="7"/>
      <c r="M35" s="7"/>
      <c r="N35" s="7"/>
      <c r="O35" s="7"/>
      <c r="P35" s="7"/>
      <c r="Q35" s="41"/>
      <c r="R35" s="41"/>
      <c r="S35" s="7"/>
      <c r="T35" s="7"/>
      <c r="U35" s="7"/>
      <c r="V35" s="7"/>
      <c r="W35" s="7"/>
      <c r="X35" s="41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T35" s="7"/>
      <c r="BZ35" s="7"/>
    </row>
    <row r="36" spans="17:24">
      <c r="Q36" s="41"/>
      <c r="R36" s="41"/>
      <c r="X36" s="41"/>
    </row>
    <row r="37" spans="17:24">
      <c r="Q37" s="41"/>
      <c r="R37" s="41"/>
      <c r="X37" s="41"/>
    </row>
    <row r="38" spans="17:24">
      <c r="Q38" s="41"/>
      <c r="R38" s="41"/>
      <c r="X38" s="41"/>
    </row>
    <row r="39" spans="17:24">
      <c r="Q39" s="41"/>
      <c r="R39" s="41"/>
      <c r="X39" s="41"/>
    </row>
    <row r="40" spans="17:24">
      <c r="Q40" s="41"/>
      <c r="R40" s="41"/>
      <c r="X40" s="41"/>
    </row>
    <row r="41" spans="17:24">
      <c r="Q41" s="41"/>
      <c r="R41" s="41"/>
      <c r="X41" s="41"/>
    </row>
    <row r="42" spans="17:24">
      <c r="Q42" s="41"/>
      <c r="R42" s="41"/>
      <c r="X42" s="41"/>
    </row>
    <row r="43" spans="17:24">
      <c r="Q43" s="41"/>
      <c r="R43" s="41"/>
      <c r="X43" s="41"/>
    </row>
    <row r="44" spans="17:24">
      <c r="Q44" s="41"/>
      <c r="R44" s="41"/>
      <c r="X44" s="41"/>
    </row>
    <row r="45" spans="17:24">
      <c r="Q45" s="41"/>
      <c r="R45" s="41"/>
      <c r="X45" s="41"/>
    </row>
    <row r="46" spans="17:24">
      <c r="Q46" s="41"/>
      <c r="R46" s="41"/>
      <c r="X46" s="41"/>
    </row>
  </sheetData>
  <mergeCells count="9">
    <mergeCell ref="A1:I1"/>
    <mergeCell ref="A2:I2"/>
    <mergeCell ref="A4:I4"/>
    <mergeCell ref="A14:G14"/>
    <mergeCell ref="A15:I15"/>
    <mergeCell ref="A34:G34"/>
    <mergeCell ref="A35:G35"/>
    <mergeCell ref="A16:A17"/>
    <mergeCell ref="A26:A28"/>
  </mergeCells>
  <printOptions horizontalCentered="1"/>
  <pageMargins left="0.156944444444444" right="0.0388888888888889" top="0.118055555555556" bottom="0.118055555555556" header="0.236111111111111" footer="0.196527777777778"/>
  <pageSetup paperSize="9" scale="58" orientation="portrait" horizontalDpi="6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一刘</cp:lastModifiedBy>
  <dcterms:created xsi:type="dcterms:W3CDTF">2022-07-08T03:18:00Z</dcterms:created>
  <dcterms:modified xsi:type="dcterms:W3CDTF">2025-05-20T07:27:20Z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C00143548A964E08A88E29332927E267</vt:lpwstr>
  </property>
  <property fmtid="{D5CDD505-2E9C-101B-9397-08002B2CF9AE}" pid="3" name="KSOProductBuildVer">
    <vt:lpwstr>2052-12.1.0.20784</vt:lpwstr>
  </property>
</Properties>
</file>