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<sst xmlns="http://schemas.openxmlformats.org/spreadsheetml/2006/main" count="226" uniqueCount="49">
  <si>
    <t>电缆清册</t>
  </si>
  <si>
    <t xml:space="preserve">  名称：</t>
  </si>
  <si>
    <t>序号</t>
  </si>
  <si>
    <t>名称</t>
  </si>
  <si>
    <t>规 格 型 号</t>
  </si>
  <si>
    <t>起点</t>
  </si>
  <si>
    <t>终点</t>
  </si>
  <si>
    <t>数量</t>
  </si>
  <si>
    <t>长度（米）</t>
  </si>
  <si>
    <t>路径</t>
  </si>
  <si>
    <t>备 注</t>
  </si>
  <si>
    <t>电力电缆</t>
  </si>
  <si>
    <t>ZR-YJV-0.6/1kv-3x35+2x16</t>
  </si>
  <si>
    <t>1P05A</t>
  </si>
  <si>
    <t>电缆井</t>
  </si>
  <si>
    <t>CT800x300:H=3.5米</t>
  </si>
  <si>
    <t>1P06</t>
  </si>
  <si>
    <t>ZR-YJV-0.6/1kv-3x50+2x25</t>
  </si>
  <si>
    <t>1P05</t>
  </si>
  <si>
    <t>ZR-YJV-0.6/1kv-3x70+2x35</t>
  </si>
  <si>
    <t>1P01</t>
  </si>
  <si>
    <t>1P26</t>
  </si>
  <si>
    <t>ZR-YJV-0.6/1kv-3x95+2x50</t>
  </si>
  <si>
    <t>ZR-YJV-0.6/1kv-3x120+2x70</t>
  </si>
  <si>
    <t>1P04</t>
  </si>
  <si>
    <t>ZR-YJV-0.6/1kv-3x150+2x70</t>
  </si>
  <si>
    <t>1P24</t>
  </si>
  <si>
    <t>ZR-YJV-0.6/1kv-3x185+2x95</t>
  </si>
  <si>
    <t>1P03</t>
  </si>
  <si>
    <t>1P25</t>
  </si>
  <si>
    <t>ZR-YJV-0.6/1kv-3x240+2x120</t>
  </si>
  <si>
    <t>1P09</t>
  </si>
  <si>
    <t>ZR-YJV-0.6/1kv-1x500</t>
  </si>
  <si>
    <t>1P21</t>
  </si>
  <si>
    <t>BTTZ-3x95+2x50</t>
  </si>
  <si>
    <t>BTTZ-3x120+2x70</t>
  </si>
  <si>
    <t>1P20</t>
  </si>
  <si>
    <t>CT800x300:H=4.1米</t>
  </si>
  <si>
    <t>1P12</t>
  </si>
  <si>
    <t>1P20B</t>
  </si>
  <si>
    <t>6D</t>
  </si>
  <si>
    <t>7D</t>
  </si>
  <si>
    <t>8D</t>
  </si>
  <si>
    <t>1P14</t>
  </si>
  <si>
    <t>1P18</t>
  </si>
  <si>
    <t>ZR-YJV-0.6/1kv-3x300+2x150</t>
  </si>
  <si>
    <t>BTTZ-3x185+2x95</t>
  </si>
  <si>
    <t>BTTZ-3x300+2x150</t>
  </si>
  <si>
    <t>1P19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</si>
</sst>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18"/>
      <name val="宋体"/>
      <charset val="134"/>
    </font>
    <font>
      <b/>
      <sz val="18"/>
      <name val="Times New Roman"/>
      <charset val="0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L42" sqref="L42"/>
    </sheetView>
  </sheetViews>
  <sheetFormatPr defaultColWidth="8.88888888888889" defaultRowHeight="14.4"/>
  <cols>
    <col min="1" max="1" width="6.22222222222222" customWidth="1"/>
    <col min="2" max="2" width="16.5555555555556" customWidth="1"/>
    <col min="3" max="3" width="34.5555555555556" style="1" customWidth="1"/>
    <col min="4" max="4" width="14.3333333333333" style="1" customWidth="1"/>
    <col min="5" max="5" width="14.6666666666667" style="1" customWidth="1"/>
    <col min="6" max="6" width="12.8888888888889" style="1" customWidth="1"/>
    <col min="7" max="7" width="13.4444444444444" style="1" customWidth="1"/>
    <col min="8" max="8" width="21.5555555555556" style="1" customWidth="1"/>
    <col min="9" max="9" width="17.8888888888889" customWidth="1"/>
  </cols>
  <sheetData>
    <row r="1" ht="28.2" spans="1:9">
      <c r="A1" s="2"/>
      <c r="B1" s="2"/>
      <c r="C1" s="3"/>
      <c r="D1" s="3"/>
      <c r="E1" s="3"/>
      <c r="F1" s="3"/>
      <c r="G1" s="3"/>
      <c r="H1" s="3"/>
      <c r="I1" s="3"/>
    </row>
    <row r="2" ht="28" customHeight="1" spans="1:9">
      <c r="A2" s="4" t="s">
        <v>0</v>
      </c>
      <c r="B2" s="4"/>
      <c r="C2" s="5"/>
      <c r="D2" s="5"/>
      <c r="E2" s="5"/>
      <c r="F2" s="5"/>
      <c r="G2" s="5"/>
      <c r="H2" s="5"/>
      <c r="I2" s="5"/>
    </row>
    <row r="3" ht="25" customHeight="1" spans="1:9">
      <c r="A3" s="6" t="s">
        <v>1</v>
      </c>
      <c r="B3" s="6"/>
      <c r="C3" s="7"/>
      <c r="D3" s="7"/>
      <c r="E3" s="7"/>
      <c r="F3" s="7"/>
      <c r="G3" s="7"/>
      <c r="H3" s="7"/>
      <c r="I3" s="6"/>
    </row>
    <row r="4" ht="25" customHeight="1" spans="1:9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</row>
    <row r="5" ht="25" customHeight="1" spans="1:9">
      <c r="A5" s="9">
        <v>1</v>
      </c>
      <c r="B5" s="9" t="s">
        <v>11</v>
      </c>
      <c r="C5" s="10" t="s">
        <v>12</v>
      </c>
      <c r="D5" s="11" t="s">
        <v>13</v>
      </c>
      <c r="E5" s="9" t="s">
        <v>14</v>
      </c>
      <c r="F5" s="9">
        <v>2</v>
      </c>
      <c r="G5" s="11">
        <f>131-44</f>
        <v>87</v>
      </c>
      <c r="H5" s="12" t="s">
        <v>15</v>
      </c>
      <c r="I5" s="15"/>
    </row>
    <row r="6" ht="25" customHeight="1" spans="1:9">
      <c r="A6" s="9">
        <v>2</v>
      </c>
      <c r="B6" s="9" t="s">
        <v>11</v>
      </c>
      <c r="C6" s="10" t="s">
        <v>12</v>
      </c>
      <c r="D6" s="11" t="s">
        <v>16</v>
      </c>
      <c r="E6" s="9" t="s">
        <v>14</v>
      </c>
      <c r="F6" s="9">
        <v>1</v>
      </c>
      <c r="G6" s="11">
        <v>44</v>
      </c>
      <c r="H6" s="12" t="s">
        <v>15</v>
      </c>
      <c r="I6" s="15"/>
    </row>
    <row r="7" ht="25" customHeight="1" spans="1:9">
      <c r="A7" s="9">
        <v>3</v>
      </c>
      <c r="B7" s="9" t="s">
        <v>11</v>
      </c>
      <c r="C7" s="10" t="s">
        <v>17</v>
      </c>
      <c r="D7" s="11" t="s">
        <v>18</v>
      </c>
      <c r="E7" s="9" t="s">
        <v>14</v>
      </c>
      <c r="F7" s="9">
        <v>1</v>
      </c>
      <c r="G7" s="11">
        <f>133-G8</f>
        <v>46</v>
      </c>
      <c r="H7" s="12" t="s">
        <v>15</v>
      </c>
      <c r="I7" s="15"/>
    </row>
    <row r="8" ht="25" customHeight="1" spans="1:9">
      <c r="A8" s="9">
        <v>4</v>
      </c>
      <c r="B8" s="9" t="s">
        <v>11</v>
      </c>
      <c r="C8" s="10" t="s">
        <v>17</v>
      </c>
      <c r="D8" s="11" t="s">
        <v>13</v>
      </c>
      <c r="E8" s="9" t="s">
        <v>14</v>
      </c>
      <c r="F8" s="9">
        <v>2</v>
      </c>
      <c r="G8" s="11">
        <v>87</v>
      </c>
      <c r="H8" s="12" t="s">
        <v>15</v>
      </c>
      <c r="I8" s="15"/>
    </row>
    <row r="9" ht="25" customHeight="1" spans="1:9">
      <c r="A9" s="9">
        <v>5</v>
      </c>
      <c r="B9" s="9" t="s">
        <v>11</v>
      </c>
      <c r="C9" s="10" t="s">
        <v>19</v>
      </c>
      <c r="D9" s="11" t="s">
        <v>20</v>
      </c>
      <c r="E9" s="9" t="s">
        <v>14</v>
      </c>
      <c r="F9" s="9">
        <v>1</v>
      </c>
      <c r="G9" s="11">
        <f>74-G10</f>
        <v>38</v>
      </c>
      <c r="H9" s="12" t="s">
        <v>15</v>
      </c>
      <c r="I9" s="15"/>
    </row>
    <row r="10" ht="25" customHeight="1" spans="1:9">
      <c r="A10" s="9">
        <v>6</v>
      </c>
      <c r="B10" s="9" t="s">
        <v>11</v>
      </c>
      <c r="C10" s="10" t="s">
        <v>19</v>
      </c>
      <c r="D10" s="11" t="s">
        <v>21</v>
      </c>
      <c r="E10" s="9" t="s">
        <v>14</v>
      </c>
      <c r="F10" s="9">
        <v>1</v>
      </c>
      <c r="G10" s="11">
        <v>36</v>
      </c>
      <c r="H10" s="12" t="s">
        <v>15</v>
      </c>
      <c r="I10" s="15"/>
    </row>
    <row r="11" ht="25" customHeight="1" spans="1:9">
      <c r="A11" s="9">
        <v>7</v>
      </c>
      <c r="B11" s="9" t="s">
        <v>11</v>
      </c>
      <c r="C11" s="10" t="s">
        <v>22</v>
      </c>
      <c r="D11" s="11" t="s">
        <v>18</v>
      </c>
      <c r="E11" s="9" t="s">
        <v>14</v>
      </c>
      <c r="F11" s="9">
        <v>1</v>
      </c>
      <c r="G11" s="11">
        <v>45</v>
      </c>
      <c r="H11" s="12" t="s">
        <v>15</v>
      </c>
      <c r="I11" s="15"/>
    </row>
    <row r="12" ht="25" customHeight="1" spans="1:9">
      <c r="A12" s="9">
        <v>8</v>
      </c>
      <c r="B12" s="9" t="s">
        <v>11</v>
      </c>
      <c r="C12" s="10" t="s">
        <v>23</v>
      </c>
      <c r="D12" s="11" t="s">
        <v>24</v>
      </c>
      <c r="E12" s="9" t="s">
        <v>14</v>
      </c>
      <c r="F12" s="9">
        <v>1</v>
      </c>
      <c r="G12" s="11">
        <v>41</v>
      </c>
      <c r="H12" s="12" t="s">
        <v>15</v>
      </c>
      <c r="I12" s="15"/>
    </row>
    <row r="13" ht="25" customHeight="1" spans="1:9">
      <c r="A13" s="9">
        <v>9</v>
      </c>
      <c r="B13" s="9" t="s">
        <v>11</v>
      </c>
      <c r="C13" s="10" t="s">
        <v>25</v>
      </c>
      <c r="D13" s="11" t="s">
        <v>24</v>
      </c>
      <c r="E13" s="9" t="s">
        <v>14</v>
      </c>
      <c r="F13" s="9">
        <v>1</v>
      </c>
      <c r="G13" s="11">
        <v>41</v>
      </c>
      <c r="H13" s="12" t="s">
        <v>15</v>
      </c>
      <c r="I13" s="15"/>
    </row>
    <row r="14" ht="25" customHeight="1" spans="1:9">
      <c r="A14" s="9">
        <v>10</v>
      </c>
      <c r="B14" s="9" t="s">
        <v>11</v>
      </c>
      <c r="C14" s="10" t="s">
        <v>25</v>
      </c>
      <c r="D14" s="11" t="s">
        <v>13</v>
      </c>
      <c r="E14" s="9" t="s">
        <v>14</v>
      </c>
      <c r="F14" s="9">
        <v>1</v>
      </c>
      <c r="G14" s="11">
        <v>43</v>
      </c>
      <c r="H14" s="12" t="s">
        <v>15</v>
      </c>
      <c r="I14" s="15"/>
    </row>
    <row r="15" ht="25" customHeight="1" spans="1:9">
      <c r="A15" s="9">
        <v>11</v>
      </c>
      <c r="B15" s="9" t="s">
        <v>11</v>
      </c>
      <c r="C15" s="10" t="s">
        <v>25</v>
      </c>
      <c r="D15" s="11" t="s">
        <v>26</v>
      </c>
      <c r="E15" s="9" t="s">
        <v>14</v>
      </c>
      <c r="F15" s="9">
        <v>1</v>
      </c>
      <c r="G15" s="11">
        <v>34</v>
      </c>
      <c r="H15" s="12" t="s">
        <v>15</v>
      </c>
      <c r="I15" s="15"/>
    </row>
    <row r="16" ht="25" customHeight="1" spans="1:9">
      <c r="A16" s="9">
        <v>12</v>
      </c>
      <c r="B16" s="9" t="s">
        <v>11</v>
      </c>
      <c r="C16" s="10" t="s">
        <v>27</v>
      </c>
      <c r="D16" s="13" t="s">
        <v>28</v>
      </c>
      <c r="E16" s="9" t="s">
        <v>14</v>
      </c>
      <c r="F16" s="9">
        <v>3</v>
      </c>
      <c r="G16" s="11">
        <f>339-G17-G18-G19-G20</f>
        <v>117</v>
      </c>
      <c r="H16" s="12" t="s">
        <v>15</v>
      </c>
      <c r="I16" s="15"/>
    </row>
    <row r="17" ht="25" customHeight="1" spans="1:9">
      <c r="A17" s="9">
        <v>13</v>
      </c>
      <c r="B17" s="9" t="s">
        <v>11</v>
      </c>
      <c r="C17" s="10" t="s">
        <v>27</v>
      </c>
      <c r="D17" s="13" t="s">
        <v>18</v>
      </c>
      <c r="E17" s="9" t="s">
        <v>14</v>
      </c>
      <c r="F17" s="9">
        <v>1</v>
      </c>
      <c r="G17" s="11">
        <v>46</v>
      </c>
      <c r="H17" s="12" t="s">
        <v>15</v>
      </c>
      <c r="I17" s="15"/>
    </row>
    <row r="18" ht="25" customHeight="1" spans="1:9">
      <c r="A18" s="9">
        <v>14</v>
      </c>
      <c r="B18" s="9" t="s">
        <v>11</v>
      </c>
      <c r="C18" s="10" t="s">
        <v>27</v>
      </c>
      <c r="D18" s="13" t="s">
        <v>26</v>
      </c>
      <c r="E18" s="9" t="s">
        <v>14</v>
      </c>
      <c r="F18" s="9">
        <v>2</v>
      </c>
      <c r="G18" s="11">
        <f>34.5*2</f>
        <v>69</v>
      </c>
      <c r="H18" s="12" t="s">
        <v>15</v>
      </c>
      <c r="I18" s="15"/>
    </row>
    <row r="19" ht="25" customHeight="1" spans="1:9">
      <c r="A19" s="9">
        <v>15</v>
      </c>
      <c r="B19" s="9" t="s">
        <v>11</v>
      </c>
      <c r="C19" s="10" t="s">
        <v>27</v>
      </c>
      <c r="D19" s="13" t="s">
        <v>29</v>
      </c>
      <c r="E19" s="9" t="s">
        <v>14</v>
      </c>
      <c r="F19" s="9">
        <v>1</v>
      </c>
      <c r="G19" s="11">
        <v>35</v>
      </c>
      <c r="H19" s="12" t="s">
        <v>15</v>
      </c>
      <c r="I19" s="15"/>
    </row>
    <row r="20" ht="25" customHeight="1" spans="1:9">
      <c r="A20" s="9">
        <v>16</v>
      </c>
      <c r="B20" s="9" t="s">
        <v>11</v>
      </c>
      <c r="C20" s="10" t="s">
        <v>27</v>
      </c>
      <c r="D20" s="13" t="s">
        <v>21</v>
      </c>
      <c r="E20" s="9" t="s">
        <v>14</v>
      </c>
      <c r="F20" s="9">
        <v>2</v>
      </c>
      <c r="G20" s="11">
        <v>72</v>
      </c>
      <c r="H20" s="12" t="s">
        <v>15</v>
      </c>
      <c r="I20" s="15"/>
    </row>
    <row r="21" ht="25" customHeight="1" spans="1:9">
      <c r="A21" s="9">
        <v>17</v>
      </c>
      <c r="B21" s="9" t="s">
        <v>11</v>
      </c>
      <c r="C21" s="10" t="s">
        <v>30</v>
      </c>
      <c r="D21" s="11" t="s">
        <v>20</v>
      </c>
      <c r="E21" s="9" t="s">
        <v>14</v>
      </c>
      <c r="F21" s="9">
        <v>1</v>
      </c>
      <c r="G21" s="11">
        <v>38</v>
      </c>
      <c r="H21" s="12" t="s">
        <v>15</v>
      </c>
      <c r="I21" s="15"/>
    </row>
    <row r="22" ht="25" customHeight="1" spans="1:9">
      <c r="A22" s="9">
        <v>18</v>
      </c>
      <c r="B22" s="9" t="s">
        <v>11</v>
      </c>
      <c r="C22" s="10" t="s">
        <v>30</v>
      </c>
      <c r="D22" s="11" t="s">
        <v>31</v>
      </c>
      <c r="E22" s="9" t="s">
        <v>14</v>
      </c>
      <c r="F22" s="9">
        <v>2</v>
      </c>
      <c r="G22" s="11">
        <f>127-G21</f>
        <v>89</v>
      </c>
      <c r="H22" s="12" t="s">
        <v>15</v>
      </c>
      <c r="I22" s="15"/>
    </row>
    <row r="23" ht="25" customHeight="1" spans="1:9">
      <c r="A23" s="9">
        <v>19</v>
      </c>
      <c r="B23" s="9" t="s">
        <v>11</v>
      </c>
      <c r="C23" s="10" t="s">
        <v>32</v>
      </c>
      <c r="D23" s="11" t="s">
        <v>31</v>
      </c>
      <c r="E23" s="9" t="s">
        <v>33</v>
      </c>
      <c r="F23" s="9">
        <v>4</v>
      </c>
      <c r="G23" s="11">
        <v>74</v>
      </c>
      <c r="H23" s="12" t="s">
        <v>15</v>
      </c>
      <c r="I23" s="15"/>
    </row>
    <row r="24" ht="25" customHeight="1" spans="1:9">
      <c r="A24" s="9">
        <v>20</v>
      </c>
      <c r="B24" s="9" t="s">
        <v>11</v>
      </c>
      <c r="C24" s="14" t="s">
        <v>34</v>
      </c>
      <c r="D24" s="11" t="s">
        <v>16</v>
      </c>
      <c r="E24" s="9" t="s">
        <v>14</v>
      </c>
      <c r="F24" s="9">
        <v>1</v>
      </c>
      <c r="G24" s="11">
        <v>44</v>
      </c>
      <c r="H24" s="12" t="s">
        <v>15</v>
      </c>
      <c r="I24" s="15"/>
    </row>
    <row r="25" ht="25" customHeight="1" spans="1:9">
      <c r="A25" s="9">
        <v>21</v>
      </c>
      <c r="B25" s="9" t="s">
        <v>11</v>
      </c>
      <c r="C25" s="14" t="s">
        <v>34</v>
      </c>
      <c r="D25" s="11" t="s">
        <v>21</v>
      </c>
      <c r="E25" s="9" t="s">
        <v>14</v>
      </c>
      <c r="F25" s="9">
        <v>1</v>
      </c>
      <c r="G25" s="11">
        <v>36</v>
      </c>
      <c r="H25" s="12" t="s">
        <v>15</v>
      </c>
      <c r="I25" s="15"/>
    </row>
    <row r="26" ht="25" customHeight="1" spans="1:9">
      <c r="A26" s="9">
        <v>22</v>
      </c>
      <c r="B26" s="9" t="s">
        <v>11</v>
      </c>
      <c r="C26" s="14" t="s">
        <v>35</v>
      </c>
      <c r="D26" s="11" t="s">
        <v>16</v>
      </c>
      <c r="E26" s="9" t="s">
        <v>14</v>
      </c>
      <c r="F26" s="9">
        <v>1</v>
      </c>
      <c r="G26" s="11">
        <v>44</v>
      </c>
      <c r="H26" s="12" t="s">
        <v>15</v>
      </c>
      <c r="I26" s="15"/>
    </row>
    <row r="27" ht="25" customHeight="1" spans="1:9">
      <c r="A27" s="9">
        <v>23</v>
      </c>
      <c r="B27" s="9" t="s">
        <v>11</v>
      </c>
      <c r="C27" s="10" t="s">
        <v>12</v>
      </c>
      <c r="D27" s="11" t="s">
        <v>36</v>
      </c>
      <c r="E27" s="9" t="s">
        <v>14</v>
      </c>
      <c r="F27" s="9">
        <v>1</v>
      </c>
      <c r="G27" s="11">
        <v>43</v>
      </c>
      <c r="H27" s="12" t="s">
        <v>37</v>
      </c>
      <c r="I27" s="15"/>
    </row>
    <row r="28" ht="25" customHeight="1" spans="1:9">
      <c r="A28" s="9">
        <v>24</v>
      </c>
      <c r="B28" s="9" t="s">
        <v>11</v>
      </c>
      <c r="C28" s="10" t="s">
        <v>19</v>
      </c>
      <c r="D28" s="11" t="s">
        <v>36</v>
      </c>
      <c r="E28" s="9" t="s">
        <v>14</v>
      </c>
      <c r="F28" s="9">
        <v>1</v>
      </c>
      <c r="G28" s="11">
        <v>43</v>
      </c>
      <c r="H28" s="12" t="s">
        <v>37</v>
      </c>
      <c r="I28" s="15"/>
    </row>
    <row r="29" ht="25" customHeight="1" spans="1:9">
      <c r="A29" s="9">
        <v>25</v>
      </c>
      <c r="B29" s="9" t="s">
        <v>11</v>
      </c>
      <c r="C29" s="10" t="s">
        <v>22</v>
      </c>
      <c r="D29" s="11" t="s">
        <v>36</v>
      </c>
      <c r="E29" s="9" t="s">
        <v>14</v>
      </c>
      <c r="F29" s="9">
        <v>2</v>
      </c>
      <c r="G29" s="11">
        <v>86</v>
      </c>
      <c r="H29" s="12" t="s">
        <v>37</v>
      </c>
      <c r="I29" s="15"/>
    </row>
    <row r="30" ht="25" customHeight="1" spans="1:9">
      <c r="A30" s="9">
        <v>26</v>
      </c>
      <c r="B30" s="9" t="s">
        <v>11</v>
      </c>
      <c r="C30" s="10" t="s">
        <v>23</v>
      </c>
      <c r="D30" s="11" t="s">
        <v>36</v>
      </c>
      <c r="E30" s="9" t="s">
        <v>14</v>
      </c>
      <c r="F30" s="9">
        <v>1</v>
      </c>
      <c r="G30" s="11">
        <v>43</v>
      </c>
      <c r="H30" s="12" t="s">
        <v>37</v>
      </c>
      <c r="I30" s="15"/>
    </row>
    <row r="31" ht="25" customHeight="1" spans="1:9">
      <c r="A31" s="9">
        <v>27</v>
      </c>
      <c r="B31" s="9" t="s">
        <v>11</v>
      </c>
      <c r="C31" s="10" t="s">
        <v>25</v>
      </c>
      <c r="D31" s="11" t="s">
        <v>38</v>
      </c>
      <c r="E31" s="9" t="s">
        <v>14</v>
      </c>
      <c r="F31" s="9">
        <v>1</v>
      </c>
      <c r="G31" s="11">
        <f>204-G32-G33-G34-G35</f>
        <v>46</v>
      </c>
      <c r="H31" s="12" t="s">
        <v>37</v>
      </c>
      <c r="I31" s="15"/>
    </row>
    <row r="32" ht="25" customHeight="1" spans="1:9">
      <c r="A32" s="9">
        <v>28</v>
      </c>
      <c r="B32" s="9" t="s">
        <v>11</v>
      </c>
      <c r="C32" s="10" t="s">
        <v>25</v>
      </c>
      <c r="D32" s="11" t="s">
        <v>39</v>
      </c>
      <c r="E32" s="9" t="s">
        <v>14</v>
      </c>
      <c r="F32" s="9">
        <v>1</v>
      </c>
      <c r="G32" s="11">
        <v>44</v>
      </c>
      <c r="H32" s="12" t="s">
        <v>37</v>
      </c>
      <c r="I32" s="15"/>
    </row>
    <row r="33" ht="25" customHeight="1" spans="1:9">
      <c r="A33" s="9">
        <v>29</v>
      </c>
      <c r="B33" s="9" t="s">
        <v>11</v>
      </c>
      <c r="C33" s="10" t="s">
        <v>25</v>
      </c>
      <c r="D33" s="11" t="s">
        <v>40</v>
      </c>
      <c r="E33" s="9" t="s">
        <v>14</v>
      </c>
      <c r="F33" s="9">
        <v>1</v>
      </c>
      <c r="G33" s="11">
        <v>37</v>
      </c>
      <c r="H33" s="12" t="s">
        <v>37</v>
      </c>
      <c r="I33" s="15"/>
    </row>
    <row r="34" ht="25" customHeight="1" spans="1:9">
      <c r="A34" s="9">
        <v>30</v>
      </c>
      <c r="B34" s="9" t="s">
        <v>11</v>
      </c>
      <c r="C34" s="10" t="s">
        <v>25</v>
      </c>
      <c r="D34" s="11" t="s">
        <v>41</v>
      </c>
      <c r="E34" s="9" t="s">
        <v>14</v>
      </c>
      <c r="F34" s="9">
        <v>1</v>
      </c>
      <c r="G34" s="11">
        <v>38</v>
      </c>
      <c r="H34" s="12" t="s">
        <v>37</v>
      </c>
      <c r="I34" s="15"/>
    </row>
    <row r="35" ht="25" customHeight="1" spans="1:9">
      <c r="A35" s="9">
        <v>31</v>
      </c>
      <c r="B35" s="9" t="s">
        <v>11</v>
      </c>
      <c r="C35" s="10" t="s">
        <v>25</v>
      </c>
      <c r="D35" s="11" t="s">
        <v>42</v>
      </c>
      <c r="E35" s="9" t="s">
        <v>14</v>
      </c>
      <c r="F35" s="9">
        <v>1</v>
      </c>
      <c r="G35" s="11">
        <v>39</v>
      </c>
      <c r="H35" s="12" t="s">
        <v>37</v>
      </c>
      <c r="I35" s="15"/>
    </row>
    <row r="36" ht="25" customHeight="1" spans="1:9">
      <c r="A36" s="9">
        <v>32</v>
      </c>
      <c r="B36" s="9" t="s">
        <v>11</v>
      </c>
      <c r="C36" s="10" t="s">
        <v>27</v>
      </c>
      <c r="D36" s="11" t="s">
        <v>39</v>
      </c>
      <c r="E36" s="9" t="s">
        <v>14</v>
      </c>
      <c r="F36" s="9">
        <v>1</v>
      </c>
      <c r="G36" s="11">
        <v>44</v>
      </c>
      <c r="H36" s="12" t="s">
        <v>37</v>
      </c>
      <c r="I36" s="15"/>
    </row>
    <row r="37" ht="25" customHeight="1" spans="1:9">
      <c r="A37" s="9">
        <v>33</v>
      </c>
      <c r="B37" s="9" t="s">
        <v>11</v>
      </c>
      <c r="C37" s="10" t="s">
        <v>27</v>
      </c>
      <c r="D37" s="11" t="s">
        <v>40</v>
      </c>
      <c r="E37" s="9" t="s">
        <v>14</v>
      </c>
      <c r="F37" s="9">
        <v>1</v>
      </c>
      <c r="G37" s="11">
        <v>37</v>
      </c>
      <c r="H37" s="12" t="s">
        <v>37</v>
      </c>
      <c r="I37" s="15"/>
    </row>
    <row r="38" ht="25" customHeight="1" spans="1:9">
      <c r="A38" s="9">
        <v>34</v>
      </c>
      <c r="B38" s="9" t="s">
        <v>11</v>
      </c>
      <c r="C38" s="10" t="s">
        <v>27</v>
      </c>
      <c r="D38" s="11" t="s">
        <v>42</v>
      </c>
      <c r="E38" s="9" t="s">
        <v>14</v>
      </c>
      <c r="F38" s="9">
        <v>1</v>
      </c>
      <c r="G38" s="11">
        <v>39</v>
      </c>
      <c r="H38" s="12" t="s">
        <v>37</v>
      </c>
      <c r="I38" s="15"/>
    </row>
    <row r="39" ht="25" customHeight="1" spans="1:9">
      <c r="A39" s="9">
        <v>35</v>
      </c>
      <c r="B39" s="9" t="s">
        <v>11</v>
      </c>
      <c r="C39" s="10" t="s">
        <v>30</v>
      </c>
      <c r="D39" s="11" t="s">
        <v>38</v>
      </c>
      <c r="E39" s="9" t="s">
        <v>14</v>
      </c>
      <c r="F39" s="9">
        <v>1</v>
      </c>
      <c r="G39" s="11">
        <v>46</v>
      </c>
      <c r="H39" s="12" t="s">
        <v>37</v>
      </c>
      <c r="I39" s="15"/>
    </row>
    <row r="40" ht="25" customHeight="1" spans="1:9">
      <c r="A40" s="9">
        <v>36</v>
      </c>
      <c r="B40" s="9" t="s">
        <v>11</v>
      </c>
      <c r="C40" s="10" t="s">
        <v>30</v>
      </c>
      <c r="D40" s="11" t="s">
        <v>43</v>
      </c>
      <c r="E40" s="9" t="s">
        <v>14</v>
      </c>
      <c r="F40" s="9">
        <v>2</v>
      </c>
      <c r="G40" s="11">
        <f>219-G39-G41-G42</f>
        <v>95</v>
      </c>
      <c r="H40" s="12" t="s">
        <v>37</v>
      </c>
      <c r="I40" s="15"/>
    </row>
    <row r="41" ht="25" customHeight="1" spans="1:9">
      <c r="A41" s="9">
        <v>37</v>
      </c>
      <c r="B41" s="9" t="s">
        <v>11</v>
      </c>
      <c r="C41" s="10" t="s">
        <v>30</v>
      </c>
      <c r="D41" s="11" t="s">
        <v>44</v>
      </c>
      <c r="E41" s="9" t="s">
        <v>14</v>
      </c>
      <c r="F41" s="9">
        <v>1</v>
      </c>
      <c r="G41" s="11">
        <v>41</v>
      </c>
      <c r="H41" s="12" t="s">
        <v>37</v>
      </c>
      <c r="I41" s="15"/>
    </row>
    <row r="42" ht="25" customHeight="1" spans="1:9">
      <c r="A42" s="9">
        <v>38</v>
      </c>
      <c r="B42" s="9" t="s">
        <v>11</v>
      </c>
      <c r="C42" s="10" t="s">
        <v>30</v>
      </c>
      <c r="D42" s="11" t="s">
        <v>40</v>
      </c>
      <c r="E42" s="9" t="s">
        <v>14</v>
      </c>
      <c r="F42" s="9">
        <v>1</v>
      </c>
      <c r="G42" s="11">
        <v>37</v>
      </c>
      <c r="H42" s="12" t="s">
        <v>37</v>
      </c>
      <c r="I42" s="15"/>
    </row>
    <row r="43" ht="25" customHeight="1" spans="1:9">
      <c r="A43" s="9">
        <v>39</v>
      </c>
      <c r="B43" s="9" t="s">
        <v>11</v>
      </c>
      <c r="C43" s="10" t="s">
        <v>45</v>
      </c>
      <c r="D43" s="11" t="s">
        <v>38</v>
      </c>
      <c r="E43" s="9" t="s">
        <v>14</v>
      </c>
      <c r="F43" s="9">
        <v>1</v>
      </c>
      <c r="G43" s="11">
        <v>46</v>
      </c>
      <c r="H43" s="12" t="s">
        <v>37</v>
      </c>
      <c r="I43" s="15"/>
    </row>
    <row r="44" ht="25" customHeight="1" spans="1:9">
      <c r="A44" s="9">
        <v>40</v>
      </c>
      <c r="B44" s="9" t="s">
        <v>11</v>
      </c>
      <c r="C44" s="10" t="s">
        <v>45</v>
      </c>
      <c r="D44" s="11" t="s">
        <v>44</v>
      </c>
      <c r="E44" s="9" t="s">
        <v>14</v>
      </c>
      <c r="F44" s="9">
        <v>2</v>
      </c>
      <c r="G44" s="11">
        <f>172-G43-G45</f>
        <v>82</v>
      </c>
      <c r="H44" s="12" t="s">
        <v>37</v>
      </c>
      <c r="I44" s="15"/>
    </row>
    <row r="45" ht="25" customHeight="1" spans="1:9">
      <c r="A45" s="9">
        <v>41</v>
      </c>
      <c r="B45" s="9" t="s">
        <v>11</v>
      </c>
      <c r="C45" s="10" t="s">
        <v>45</v>
      </c>
      <c r="D45" s="11" t="s">
        <v>39</v>
      </c>
      <c r="E45" s="9" t="s">
        <v>14</v>
      </c>
      <c r="F45" s="9">
        <v>1</v>
      </c>
      <c r="G45" s="11">
        <v>44</v>
      </c>
      <c r="H45" s="12" t="s">
        <v>37</v>
      </c>
      <c r="I45" s="15"/>
    </row>
    <row r="46" ht="25" customHeight="1" spans="1:9">
      <c r="A46" s="9">
        <v>42</v>
      </c>
      <c r="B46" s="9" t="s">
        <v>11</v>
      </c>
      <c r="C46" s="14" t="s">
        <v>46</v>
      </c>
      <c r="D46" s="11" t="s">
        <v>36</v>
      </c>
      <c r="E46" s="9" t="s">
        <v>14</v>
      </c>
      <c r="F46" s="9">
        <v>1</v>
      </c>
      <c r="G46" s="11">
        <v>43</v>
      </c>
      <c r="H46" s="12" t="s">
        <v>37</v>
      </c>
      <c r="I46" s="15"/>
    </row>
    <row r="47" ht="25" customHeight="1" spans="1:9">
      <c r="A47" s="9">
        <v>43</v>
      </c>
      <c r="B47" s="9" t="s">
        <v>11</v>
      </c>
      <c r="C47" s="11" t="s">
        <v>47</v>
      </c>
      <c r="D47" s="11" t="s">
        <v>48</v>
      </c>
      <c r="E47" s="9" t="s">
        <v>14</v>
      </c>
      <c r="F47" s="9">
        <v>3</v>
      </c>
      <c r="G47" s="11">
        <v>127</v>
      </c>
      <c r="H47" s="12" t="s">
        <v>37</v>
      </c>
      <c r="I47" s="15"/>
    </row>
  </sheetData>
  <mergeCells count="3">
    <mergeCell ref="C1:I1"/>
    <mergeCell ref="A2:I2"/>
    <mergeCell ref="A3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</dc:creator>
  <cp:lastModifiedBy>Qiu</cp:lastModifiedBy>
  <dcterms:created xsi:type="dcterms:W3CDTF">2025-06-21T00:31:00Z</dcterms:created>
  <dcterms:modified xsi:type="dcterms:W3CDTF">2025-06-22T07:33:08Z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435DBF48DA184CAEBE4240DAAF53201A_13</vt:lpwstr>
  </property>
  <property fmtid="{D5CDD505-2E9C-101B-9397-08002B2CF9AE}" pid="3" name="KSOProductBuildVer">
    <vt:lpwstr>2052-12.1.0.21541</vt:lpwstr>
  </property>
</Properties>
</file>