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42" activeTab="2"/>
  </bookViews>
  <sheets>
    <sheet name="封面" sheetId="28" r:id="rId1"/>
    <sheet name="扉页" sheetId="29" r:id="rId2"/>
    <sheet name="汇总" sheetId="27" r:id="rId3"/>
    <sheet name="材料见证检验" sheetId="1" r:id="rId4"/>
    <sheet name="市政实体检测" sheetId="21" r:id="rId5"/>
    <sheet name="绿化检测" sheetId="23" r:id="rId6"/>
    <sheet name="道路照明检测" sheetId="26" r:id="rId7"/>
  </sheets>
  <definedNames>
    <definedName name="_xlnm.Print_Titles" localSheetId="3">材料见证检验!$1:$2</definedName>
    <definedName name="_xlnm.Print_Titles" localSheetId="4">市政实体检测!$1:$2</definedName>
    <definedName name="_xlnm.Print_Area" localSheetId="0">封面!$A$1:$G$10</definedName>
    <definedName name="_xlnm.Print_Area" localSheetId="1">扉页!$A$1:$G$13</definedName>
    <definedName name="_xlnm.Print_Area" localSheetId="4">市政实体检测!$A$1:$J$45</definedName>
    <definedName name="_xlnm.Print_Area" localSheetId="3">材料见证检验!$A$1:$I$72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001</author>
  </authors>
  <commentList>
    <comment ref="E22" authorId="0">
      <text>
        <r>
          <rPr>
            <b/>
            <sz val="9"/>
            <rFont val="宋体"/>
            <charset val="134"/>
          </rPr>
          <t>001:</t>
        </r>
        <r>
          <rPr>
            <sz val="9"/>
            <rFont val="宋体"/>
            <charset val="134"/>
          </rPr>
          <t xml:space="preserve">
最大间隙：每20m（路宽＜9m；1点、路宽9~15m；2点、路宽＞15m；3点）</t>
        </r>
      </text>
    </comment>
  </commentList>
</comments>
</file>

<file path=xl/sharedStrings.xml><?xml version="1.0" encoding="utf-8"?>
<sst xmlns="http://schemas.openxmlformats.org/spreadsheetml/2006/main" count="540" uniqueCount="310">
  <si>
    <t>广州市海珠区东风村城中村改造项目D34安置地块西北侧配套道路工程
第三方检测服务</t>
  </si>
  <si>
    <t>招 标 控 制 价</t>
  </si>
  <si>
    <t>招  标  人：</t>
  </si>
  <si>
    <t>广州新中轴海珠片区城市更新有限公司</t>
  </si>
  <si>
    <t>(单位盖章)</t>
  </si>
  <si>
    <t>造价咨询人：</t>
  </si>
  <si>
    <t>上海正弘建设工程顾问有限公司</t>
  </si>
  <si>
    <t>年   月   日</t>
  </si>
  <si>
    <t>封-2</t>
  </si>
  <si>
    <t xml:space="preserve">招标控制价  </t>
  </si>
  <si>
    <t>（小写）：</t>
  </si>
  <si>
    <t>（大写）：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</si>
  <si>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</si>
  <si>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</si>
  <si>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</si>
  <si>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</si>
  <si>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</si>
  <si>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</si>
  <si>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</si>
  <si>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</si>
  <si>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</si>
  <si>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</si>
  <si>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</si>
  <si>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</si>
  <si>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招标控制价汇总表</t>
  </si>
  <si>
    <t>工程名称：广州市海珠区东风村城中村改造项目D34安置地块西北侧配套道路工程第三方检测服务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</si>
  <si>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</si>
  <si>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项目</t>
    </r>
  </si>
  <si>
    <t>全费用综合合价（元）</t>
  </si>
  <si>
    <r>
      <rPr>
        <sz val="10"/>
        <rFont val="宋体"/>
        <charset val="134"/>
      </rPr>
      <t>备注</t>
    </r>
  </si>
  <si>
    <t>材料见证检验</t>
  </si>
  <si>
    <t>市政实体检测</t>
  </si>
  <si>
    <t>绿化检测</t>
  </si>
  <si>
    <t>道路照明检测</t>
  </si>
  <si>
    <r>
      <rPr>
        <sz val="10"/>
        <rFont val="宋体"/>
        <charset val="134"/>
      </rPr>
      <t>合计（元）</t>
    </r>
  </si>
  <si>
    <t>材料见证取样工作量清单</t>
  </si>
  <si>
    <t>序号</t>
  </si>
  <si>
    <t>材料名称</t>
  </si>
  <si>
    <t>检测参数</t>
  </si>
  <si>
    <t>检测频率</t>
  </si>
  <si>
    <t>单位</t>
  </si>
  <si>
    <t>数量</t>
  </si>
  <si>
    <t>全费用综合单价（元）</t>
  </si>
  <si>
    <t>备注</t>
  </si>
  <si>
    <t>水泥</t>
  </si>
  <si>
    <t>凝结时间、标准稠度用水量、安定性(沸煮法)、胶砂强度、氯离子</t>
  </si>
  <si>
    <t>按同一生产厂家、同一等级、同一品种、同一批号且连续进场的水泥，袋装水泥不超过200t为一批；散装水泥不超过500t为一批</t>
  </si>
  <si>
    <t>组</t>
  </si>
  <si>
    <t>混凝土</t>
  </si>
  <si>
    <t>抗压强度</t>
  </si>
  <si>
    <t>1）每拌制100盘且不超过100m3的同配合比的混凝土，取样次数不得少于一次；
2）每工作班拌制的同配合比的混凝土不足100盘时，其取样次数仍不得少于一次；
3）当一次连续浇筑超过1000m³时，同一配合比的混凝土每200m³取样不得少于一次；
4）每一楼层、同一配合比的混凝土，取样不得少于一次。</t>
  </si>
  <si>
    <t>抗折强度</t>
  </si>
  <si>
    <t>砂浆</t>
  </si>
  <si>
    <t>每一检验批且不超过250m3砌体的各种类、各强度等级的砌筑砂浆，每台搅拌机应至少抽查一次，每次至少应制作一组试块。</t>
  </si>
  <si>
    <t>热轧带肋钢筋</t>
  </si>
  <si>
    <t>屈服强度、抗拉强度、断后伸长率、弯曲、重量偏差、强屈比、超强比、最大力下总伸长率、反向（反复）弯曲</t>
  </si>
  <si>
    <r>
      <rPr>
        <sz val="10"/>
        <rFont val="宋体"/>
        <charset val="134"/>
        <scheme val="minor"/>
      </rPr>
      <t>按同一牌号、同一炉罐号、同一尺寸的钢筋组成，不超过</t>
    </r>
    <r>
      <rPr>
        <sz val="10"/>
        <rFont val="宋体"/>
        <charset val="134"/>
      </rPr>
      <t>60t为一批</t>
    </r>
  </si>
  <si>
    <t>热轧光圆钢筋</t>
  </si>
  <si>
    <t>拉伸、弯曲、重量偏差</t>
  </si>
  <si>
    <t>按批检验每批重量不大于60t；不足60t按一批计</t>
  </si>
  <si>
    <t>钢管</t>
  </si>
  <si>
    <t>屈服强度、抗拉 强度、断后伸长 率、弯曲</t>
  </si>
  <si>
    <t>钢材</t>
  </si>
  <si>
    <t>屈服强度、抗拉强度、断后伸长率</t>
  </si>
  <si>
    <t>钢筋焊接接头</t>
  </si>
  <si>
    <t>拉伸强度</t>
  </si>
  <si>
    <t>同一台班内，由同一焊工完成的300个同牌号、同直径钢筋焊接接头应作为一批。当同一台班内焊接的接头数量较少，可在一周之内累计计算，累计仍不足300个接头时，应按一批计算</t>
  </si>
  <si>
    <t>实心砖</t>
  </si>
  <si>
    <t>抗压强度、密度</t>
  </si>
  <si>
    <t>同一类别、同一规格，同一等级，10万块 为一批， 不足 10万 亦为一批</t>
  </si>
  <si>
    <t>路面砖</t>
  </si>
  <si>
    <t>同一类别、同一规格，同一等级，铺装面积3000m2 为一批， 不足 3000 m2  亦为一批</t>
  </si>
  <si>
    <t>路缘石</t>
  </si>
  <si>
    <t>抗折强度、抗压强度</t>
  </si>
  <si>
    <t>同类别、型号、规格、等级以两万件为一批</t>
  </si>
  <si>
    <t>水泥砂浆配比验证（不含原材料检验）</t>
  </si>
  <si>
    <t>配合验证</t>
  </si>
  <si>
    <t>每种配比检验1组</t>
  </si>
  <si>
    <t>混凝土配比验证（不含原材料检验）</t>
  </si>
  <si>
    <t>配比验证</t>
  </si>
  <si>
    <t>透水混凝土配比验证（不含原材料检验）</t>
  </si>
  <si>
    <t>混凝土拌合物</t>
  </si>
  <si>
    <t>氯离子</t>
  </si>
  <si>
    <t>石</t>
  </si>
  <si>
    <t>筛分、含泥量、泥块含量、堆积密度、表观密度、针片状含量、压碎指标</t>
  </si>
  <si>
    <t>按进场批次取样,回填料5000m3为一批，每批取样一组</t>
  </si>
  <si>
    <t>砂</t>
  </si>
  <si>
    <t>筛分、含泥量、泥块含量、堆积密度、表观密度、有机物含量、氯离子</t>
  </si>
  <si>
    <t>外加剂</t>
  </si>
  <si>
    <t>减水率、泌水率比、抗压强度比、含气量、凝结时间差、收缩率比</t>
  </si>
  <si>
    <t>按进场批次取样,每批取样一组</t>
  </si>
  <si>
    <t>膨胀剂</t>
  </si>
  <si>
    <r>
      <rPr>
        <sz val="10"/>
        <rFont val="宋体"/>
        <charset val="134"/>
        <scheme val="minor"/>
      </rPr>
      <t>凝结时间、限制膨胀率、</t>
    </r>
    <r>
      <rPr>
        <sz val="10"/>
        <rFont val="宋体"/>
        <charset val="134"/>
      </rPr>
      <t>抗压强度</t>
    </r>
  </si>
  <si>
    <t>同一厂家、等级、品种、批号，200t为一批</t>
  </si>
  <si>
    <t>粉煤灰</t>
  </si>
  <si>
    <t>细度、需水量比、烧失量、含水量、三氧化硫、安定性</t>
  </si>
  <si>
    <t>矿渣粉</t>
  </si>
  <si>
    <t>流动度比、活性指数、密度、比表面积、三氧化硫、烧失量</t>
  </si>
  <si>
    <t>焊接工艺评定</t>
  </si>
  <si>
    <r>
      <rPr>
        <sz val="10"/>
        <rFont val="宋体"/>
        <charset val="134"/>
        <scheme val="minor"/>
      </rPr>
      <t>拉伸、</t>
    </r>
    <r>
      <rPr>
        <sz val="10"/>
        <rFont val="宋体"/>
        <charset val="134"/>
      </rPr>
      <t>弯曲、冲击</t>
    </r>
  </si>
  <si>
    <t>同一类型、同一规格送检一组</t>
  </si>
  <si>
    <t>焊材复验</t>
  </si>
  <si>
    <t>拉伸、冲击、化学成分分析（8个元素）</t>
  </si>
  <si>
    <t>防腐涂料</t>
  </si>
  <si>
    <t>容器中状态、漆膜外观、干燥时间(表、实干)、附着力、耐弯曲性、耐冲击性、耐水性、施工性</t>
  </si>
  <si>
    <t>石材</t>
  </si>
  <si>
    <t>弯曲强度、吸水率、体积密度</t>
  </si>
  <si>
    <t>铝板</t>
  </si>
  <si>
    <t>涂膜厚度、型材壁厚、硬度</t>
  </si>
  <si>
    <t>标线涂料</t>
  </si>
  <si>
    <t>抗压强度、不粘胎时间、色度性能、耐水性、耐碱性</t>
  </si>
  <si>
    <t>抗渗性能</t>
  </si>
  <si>
    <r>
      <rPr>
        <sz val="10"/>
        <rFont val="宋体"/>
        <charset val="134"/>
        <scheme val="minor"/>
      </rPr>
      <t>每一验收批不超过500m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砼</t>
    </r>
  </si>
  <si>
    <t>螺栓</t>
  </si>
  <si>
    <t>拉力荷载</t>
  </si>
  <si>
    <t>按进场批次取样,每种规格每批取样一组</t>
  </si>
  <si>
    <t>透水砖</t>
  </si>
  <si>
    <t>抗压强度、抗折强度、防滑性、透水系数、耐磨性</t>
  </si>
  <si>
    <t>同一型号、规格、等级10000件为一批</t>
  </si>
  <si>
    <t>防水卷材</t>
  </si>
  <si>
    <t>拉伸性能、热处理尺寸变化率、低温弯折、不透水性、抗冲击性能、撕裂强度</t>
  </si>
  <si>
    <r>
      <rPr>
        <sz val="10"/>
        <rFont val="宋体"/>
        <charset val="134"/>
        <scheme val="minor"/>
      </rPr>
      <t>10000m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取样一组</t>
    </r>
  </si>
  <si>
    <t>防水涂料</t>
  </si>
  <si>
    <t>　拉伸强度、断裂延伸率、低温柔度、不透水性、固体含量、干燥时间</t>
  </si>
  <si>
    <t>15t取样一组</t>
  </si>
  <si>
    <t>钢筋机械连接</t>
  </si>
  <si>
    <t>抗拉强度</t>
  </si>
  <si>
    <t>同一规格500个接头为一批，不足300个接头时，应按一批计算，每批抽检一组</t>
  </si>
  <si>
    <t>抗拉强度、残余变形</t>
  </si>
  <si>
    <t>每种规格相同连接工艺送检一组</t>
  </si>
  <si>
    <t>高强螺栓</t>
  </si>
  <si>
    <t>楔负载试验</t>
  </si>
  <si>
    <t>同一规格同一批号每3000套为一批，每批抽检一组</t>
  </si>
  <si>
    <t>球墨铸铁管</t>
  </si>
  <si>
    <t>外观、尺寸、布氏硬度</t>
  </si>
  <si>
    <t>按规格批次抽
带标识管段20cm+1个5cm正方形铁块表面磨掉黑漆</t>
  </si>
  <si>
    <t>衬塑复合压力管</t>
  </si>
  <si>
    <r>
      <rPr>
        <sz val="8"/>
        <color rgb="FF000000"/>
        <rFont val="宋体"/>
        <charset val="134"/>
        <scheme val="minor"/>
      </rPr>
      <t>外观、尺寸、结合强度、弯曲性能（</t>
    </r>
    <r>
      <rPr>
        <sz val="8"/>
        <rFont val="Times New Roman"/>
        <charset val="134"/>
      </rPr>
      <t>DN≤50mm</t>
    </r>
    <r>
      <rPr>
        <sz val="8"/>
        <rFont val="宋体"/>
        <charset val="134"/>
      </rPr>
      <t>）、压扁性能（</t>
    </r>
    <r>
      <rPr>
        <sz val="8"/>
        <rFont val="Times New Roman"/>
        <charset val="134"/>
      </rPr>
      <t>DN</t>
    </r>
    <r>
      <rPr>
        <sz val="8"/>
        <rFont val="宋体"/>
        <charset val="134"/>
      </rPr>
      <t>＞</t>
    </r>
    <r>
      <rPr>
        <sz val="8"/>
        <rFont val="Times New Roman"/>
        <charset val="134"/>
      </rPr>
      <t>50mm</t>
    </r>
    <r>
      <rPr>
        <sz val="8"/>
        <rFont val="宋体"/>
        <charset val="134"/>
      </rPr>
      <t>）、耐冷热循环</t>
    </r>
  </si>
  <si>
    <t>按规格批次抽
1×1m+3×20mm</t>
  </si>
  <si>
    <t>钢塑复合压力管用双热熔管件</t>
  </si>
  <si>
    <t>尺寸、短期静液压</t>
  </si>
  <si>
    <t>按规格批次抽4个，其中3个两端接200mm（公称外径＞75mm接300mm）配套管材</t>
  </si>
  <si>
    <t>给水用钢丝网增强聚乙烯复合管材</t>
  </si>
  <si>
    <t>外观、尺寸、静液压试验、爆破试验、受开压稳定性</t>
  </si>
  <si>
    <t>按规格批次抽
4×1m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</si>
  <si>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排水管材</t>
    </r>
  </si>
  <si>
    <t>外观、密度、尺寸、纵向回缩率、维卡软化温度、拉伸性能、落锤冲击试验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</si>
  <si>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排水管件</t>
    </r>
  </si>
  <si>
    <t>外观、密度、尺寸、烘箱试验、坠落试验、维卡软化温度</t>
  </si>
  <si>
    <t>按规格批次抽
9个</t>
  </si>
  <si>
    <r>
      <rPr>
        <sz val="10"/>
        <rFont val="Times New Roman"/>
        <charset val="134"/>
      </rPr>
      <t>PVC-U</t>
    </r>
    <r>
      <rPr>
        <sz val="10"/>
        <rFont val="宋体"/>
        <charset val="134"/>
      </rPr>
      <t>胶粘剂</t>
    </r>
  </si>
  <si>
    <t>外观、溶解性、粘度、粘结强度、水压爆破强度</t>
  </si>
  <si>
    <r>
      <rPr>
        <sz val="8"/>
        <color theme="1"/>
        <rFont val="宋体"/>
        <charset val="134"/>
      </rPr>
      <t>按规格批次抽</t>
    </r>
    <r>
      <rPr>
        <sz val="8"/>
        <color theme="1"/>
        <rFont val="Times New Roman"/>
        <charset val="134"/>
      </rPr>
      <t>500ml</t>
    </r>
  </si>
  <si>
    <t>短纤针刺非织造土工布</t>
  </si>
  <si>
    <t>单位面积质量偏差率、厚度偏差率、幅宽偏差率、纵横向撕破强力、顶破强力、垂直渗透系数、纵横向断裂强度、标称断裂强度对应伸长率、等效孔径、刺破强力</t>
  </si>
  <si>
    <t>等幅宽3m长
(收样时需提供标称断裂强度、单位面积质量、厚度、幅宽规格)</t>
  </si>
  <si>
    <t>玻璃纤维土工格栅</t>
  </si>
  <si>
    <t>断裂强力（纵、横向）、断裂伸长率（纵、横向）、网眼目数、网眼尺寸</t>
  </si>
  <si>
    <t>2m×2m</t>
  </si>
  <si>
    <t>聚乙烯土工膜</t>
  </si>
  <si>
    <t>拉伸断裂强度、拉伸屈服强度、断裂伸长率、屈服伸长率、直角撕裂负荷、抗穿刺强力、厚度</t>
  </si>
  <si>
    <t>整幅宽,
0.5m长</t>
  </si>
  <si>
    <t>塑料排水板</t>
  </si>
  <si>
    <t>宽度、厚度、塑料排水板抗拉强度、滤膜抗拉强度（干拉、湿拉）、滤膜渗透系数、纵向通水量</t>
  </si>
  <si>
    <t>4m</t>
  </si>
  <si>
    <t>回填材料</t>
  </si>
  <si>
    <t>击实试验</t>
  </si>
  <si>
    <t>每种回填材料抽检1组</t>
  </si>
  <si>
    <t>底基层</t>
  </si>
  <si>
    <t>配合比设计</t>
  </si>
  <si>
    <t>粗集料（筛分、表观相对密度 、吸水率、水洗法＜0.075 mm颗粒含量、坚固性、细长扁平颗粒含量、压碎值、硫酸盐含量、洛杉矶磨耗损失）</t>
  </si>
  <si>
    <t>每种材料每批抽检一组（5-10、10-20、 10-30 三组碎石）共3组</t>
  </si>
  <si>
    <t>细集料（筛分、表观相对密度 、含水率、水洗法＜0.075 mm颗粒含量（含泥量）、坚固性、有机质含量、砂当量）</t>
  </si>
  <si>
    <t>每种材料一组（0-5石屑）共1组</t>
  </si>
  <si>
    <t>基层</t>
  </si>
  <si>
    <t>沥青混合料</t>
  </si>
  <si>
    <t>沥青（标准密度、相对密度、针入度、延度、软化点、薄膜加热试验、）</t>
  </si>
  <si>
    <t>每一配比检一组/每100t为一批，每批抽检1组</t>
  </si>
  <si>
    <t>改性沥青（标准密度、相对密度、针入度、延度、软化点、薄膜加热试验、）</t>
  </si>
  <si>
    <t>每一配比检一组/每50t为一批，每批抽检1组</t>
  </si>
  <si>
    <t>粗集料（筛分、表观相对密度 、吸水率、水洗法＜0.075 mm颗粒含量、坚固性、细长扁平颗粒含量、压碎值、硫酸盐含量、洛杉矶磨耗损失、）</t>
  </si>
  <si>
    <t>每一配比检一组/按进场批次抽检</t>
  </si>
  <si>
    <t>细集料（筛分、表观相对密度 、含水率、水洗法＜0.075 mm颗粒含量（含泥量）、坚固性、有机质含量、砂当量、）</t>
  </si>
  <si>
    <t>矿粉（筛分、表观相对密度、亲水系数、含水量、）</t>
  </si>
  <si>
    <t>每一配比一组</t>
  </si>
  <si>
    <t>乳化沥青（破乳速度、粒子电荷、筛上残留物（1.18mm）、蒸发残留物（残留物含量）、蒸发残留物          （针入度）、 蒸发残留物（延度）、与粗集料粘附性、）</t>
  </si>
  <si>
    <t>100T检测1组</t>
  </si>
  <si>
    <t>沥青混合料（马歇尔密度、油石比及矿料级配、马歇尔稳定度及流值、理论相对最大密度、沥青含量）</t>
  </si>
  <si>
    <t>每品种每摊铺日抽检1组</t>
  </si>
  <si>
    <t>沥青混合料（车辙试验）</t>
  </si>
  <si>
    <t>钢筋混凝土排水管</t>
  </si>
  <si>
    <t>尺寸、外压荷载</t>
  </si>
  <si>
    <t>每种类型每种管径每1000个抽签1组</t>
  </si>
  <si>
    <t>井盖</t>
  </si>
  <si>
    <t>承载能力、残余变形、安全和便利性</t>
  </si>
  <si>
    <t>每种类型每100个抽检1组。</t>
  </si>
  <si>
    <t>灯具</t>
  </si>
  <si>
    <t>灯具性能（光色参数、电参数）</t>
  </si>
  <si>
    <t>同厂家的照明光源、灯具、照明设备，数量在200套及以下时抽检2套；201~2000套时抽检3套；2000套以上时每增加1000套应增加抽检1套。</t>
  </si>
  <si>
    <t>路灯灯引线</t>
  </si>
  <si>
    <t>截面及每芯导体电阻值</t>
  </si>
  <si>
    <t>同厂各种规格总数的10％，且不少于2个规格</t>
  </si>
  <si>
    <t>合计</t>
  </si>
  <si>
    <t>市政实体工作量清单</t>
  </si>
  <si>
    <t>检验项目</t>
  </si>
  <si>
    <t>类别</t>
  </si>
  <si>
    <t>检测数量</t>
  </si>
  <si>
    <t>路基</t>
  </si>
  <si>
    <t>压实度</t>
  </si>
  <si>
    <t>1000m2/3点</t>
  </si>
  <si>
    <t>点</t>
  </si>
  <si>
    <t>弯沉</t>
  </si>
  <si>
    <t>每车道每20米检测1点</t>
  </si>
  <si>
    <t>水泥搅拌桩</t>
  </si>
  <si>
    <t>单桩竖向抗压静载试验（加载≤500KN)</t>
  </si>
  <si>
    <t>总桩数0.5%且不少于3根</t>
  </si>
  <si>
    <t>根</t>
  </si>
  <si>
    <t>复合地基平板载荷试验（加载≤500KN)</t>
  </si>
  <si>
    <t>桩身完整性</t>
  </si>
  <si>
    <t>总桩数0.5%且不少于3根，每根12m，持力层抽芯1.5m</t>
  </si>
  <si>
    <t>m</t>
  </si>
  <si>
    <t>级配碎石下基层</t>
  </si>
  <si>
    <t>1000m2/点</t>
  </si>
  <si>
    <t>底基层（4%水泥稳定石屑及4%水泥稳定碎石）</t>
  </si>
  <si>
    <t>无侧限抗压强度</t>
  </si>
  <si>
    <t>2000m2/组</t>
  </si>
  <si>
    <t>基层（4%水泥稳定碎石及5%水泥稳定级配碎石）</t>
  </si>
  <si>
    <t>机动车道</t>
  </si>
  <si>
    <t>AC-13C</t>
  </si>
  <si>
    <t>厚度</t>
  </si>
  <si>
    <t>AC-20C</t>
  </si>
  <si>
    <t>平整度</t>
  </si>
  <si>
    <t>每20m检测3点</t>
  </si>
  <si>
    <t>处</t>
  </si>
  <si>
    <t>宽度</t>
  </si>
  <si>
    <t>每40m检测1点</t>
  </si>
  <si>
    <t>纵断面高程</t>
  </si>
  <si>
    <t>每20m检测1点</t>
  </si>
  <si>
    <t>横坡</t>
  </si>
  <si>
    <t>每20m检测6点</t>
  </si>
  <si>
    <t>中线偏位</t>
  </si>
  <si>
    <t>每100m检测1点</t>
  </si>
  <si>
    <t>构造深度</t>
  </si>
  <si>
    <t>道路全长间距200m检测1点</t>
  </si>
  <si>
    <t>摩擦系数
（抗滑性能)</t>
  </si>
  <si>
    <t>道路全长
间距200m检测1点</t>
  </si>
  <si>
    <t>人行道</t>
  </si>
  <si>
    <t>水泥混凝土面层</t>
  </si>
  <si>
    <r>
      <rPr>
        <sz val="10"/>
        <color theme="1"/>
        <rFont val="宋体"/>
        <charset val="134"/>
      </rPr>
      <t>每1000m</t>
    </r>
    <r>
      <rPr>
        <vertAlign val="superscript"/>
        <sz val="10"/>
        <color theme="1"/>
        <rFont val="宋体"/>
        <charset val="134"/>
      </rPr>
      <t>2</t>
    </r>
    <r>
      <rPr>
        <sz val="10"/>
        <color theme="1"/>
        <rFont val="宋体"/>
        <charset val="134"/>
      </rPr>
      <t>检测1点</t>
    </r>
  </si>
  <si>
    <t>交通工程</t>
  </si>
  <si>
    <t>车道标线</t>
  </si>
  <si>
    <t>标线厚度</t>
  </si>
  <si>
    <t>测量范围小于或等于10km，3个100m核查区域，每个核查区域测10处</t>
  </si>
  <si>
    <t>反光标线逆反射系数</t>
  </si>
  <si>
    <t>反光标志</t>
  </si>
  <si>
    <t>逆反射系数</t>
  </si>
  <si>
    <t>每类型每10块板测1块，每块上检测2种反光膜颜色，每种颜色3处</t>
  </si>
  <si>
    <t>厚度，长度宽度或直径</t>
  </si>
  <si>
    <t>每类型每10块板测1块，每块2点</t>
  </si>
  <si>
    <t>海绵城市</t>
  </si>
  <si>
    <t>路面</t>
  </si>
  <si>
    <t>渗水系数</t>
  </si>
  <si>
    <t>土壤</t>
  </si>
  <si>
    <t>土壤渗透系数</t>
  </si>
  <si>
    <t>广东省绿色建筑检测标准DBJ/T234-2021  4.6.1 同一类型的透水铺装设施抽检不应少于2处。</t>
  </si>
  <si>
    <t>路灯基础及交通标志牌基础</t>
  </si>
  <si>
    <t>承载力</t>
  </si>
  <si>
    <t>轻型动力触探</t>
  </si>
  <si>
    <t>每200m2不应少于1孔，且不少于10孔；每个独立基础不少于1孔；基槽每20延米1孔，每孔预计2.1m</t>
  </si>
  <si>
    <t>给排水工程</t>
  </si>
  <si>
    <t>重型动力触探</t>
  </si>
  <si>
    <t>1000m2/层/部位/3点</t>
  </si>
  <si>
    <t>CCTV</t>
  </si>
  <si>
    <t>300管以上全检</t>
  </si>
  <si>
    <t>闭水</t>
  </si>
  <si>
    <t>700管以上抽检1/3，其他全检</t>
  </si>
  <si>
    <t>水压试验</t>
  </si>
  <si>
    <t>全检</t>
  </si>
  <si>
    <t>预制井</t>
  </si>
  <si>
    <t>回弹</t>
  </si>
  <si>
    <t>30%构件数，不少于10个构件</t>
  </si>
  <si>
    <t>构件</t>
  </si>
  <si>
    <t>混凝土保护层厚度检测</t>
  </si>
  <si>
    <t>2%构件数，不少于5个构件</t>
  </si>
  <si>
    <t>园林绿化检测清单</t>
  </si>
  <si>
    <r>
      <rPr>
        <sz val="10"/>
        <color theme="1"/>
        <rFont val="宋体"/>
        <charset val="134"/>
      </rPr>
      <t>检测</t>
    </r>
    <r>
      <rPr>
        <sz val="10"/>
        <color theme="1"/>
        <rFont val="Times New Roman"/>
        <charset val="134"/>
      </rPr>
      <t xml:space="preserve">           </t>
    </r>
    <r>
      <rPr>
        <sz val="10"/>
        <color theme="1"/>
        <rFont val="宋体"/>
        <charset val="134"/>
      </rPr>
      <t>数量</t>
    </r>
  </si>
  <si>
    <t>种植土</t>
  </si>
  <si>
    <r>
      <rPr>
        <sz val="10"/>
        <color theme="1"/>
        <rFont val="宋体"/>
        <charset val="134"/>
      </rPr>
      <t>水分、</t>
    </r>
    <r>
      <rPr>
        <sz val="10"/>
        <color theme="1"/>
        <rFont val="Times New Roman"/>
        <charset val="134"/>
      </rPr>
      <t>pH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EC</t>
    </r>
    <r>
      <rPr>
        <sz val="10"/>
        <color theme="1"/>
        <rFont val="宋体"/>
        <charset val="134"/>
      </rPr>
      <t>值（土壤溶液电导率）、土壤质地、有机质、水解性氮、速效钾、有效磷</t>
    </r>
  </si>
  <si>
    <r>
      <rPr>
        <sz val="10"/>
        <color theme="1"/>
        <rFont val="宋体"/>
        <charset val="134"/>
      </rPr>
      <t>不少于</t>
    </r>
    <r>
      <rPr>
        <sz val="10"/>
        <color theme="1"/>
        <rFont val="Times New Roman"/>
        <charset val="134"/>
      </rPr>
      <t>1kg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客土：每</t>
    </r>
    <r>
      <rPr>
        <sz val="10"/>
        <color theme="1"/>
        <rFont val="Times New Roman"/>
        <charset val="134"/>
      </rPr>
      <t>500m³</t>
    </r>
    <r>
      <rPr>
        <sz val="10"/>
        <color theme="1"/>
        <rFont val="宋体"/>
        <charset val="134"/>
      </rPr>
      <t>为一个检验批，不少于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批次，每批次抽不少于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原土：每</t>
    </r>
    <r>
      <rPr>
        <sz val="10"/>
        <color theme="1"/>
        <rFont val="Times New Roman"/>
        <charset val="134"/>
      </rPr>
      <t>5000</t>
    </r>
    <r>
      <rPr>
        <sz val="10"/>
        <color theme="1"/>
        <rFont val="宋体"/>
        <charset val="134"/>
      </rPr>
      <t>㎡为一个检验批，不少于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批次，每批次抽不少于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</si>
  <si>
    <t>有机肥</t>
  </si>
  <si>
    <t>有机质含量、全氮、全磷、全钾、酸碱度、水份</t>
  </si>
  <si>
    <r>
      <rPr>
        <sz val="10"/>
        <color theme="1"/>
        <rFont val="宋体"/>
        <charset val="134"/>
      </rPr>
      <t>干样不少于</t>
    </r>
    <r>
      <rPr>
        <sz val="10"/>
        <color theme="1"/>
        <rFont val="Times New Roman"/>
        <charset val="134"/>
      </rPr>
      <t>1.5kg</t>
    </r>
    <r>
      <rPr>
        <sz val="10"/>
        <color theme="1"/>
        <rFont val="宋体"/>
        <charset val="134"/>
      </rPr>
      <t>；湿样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。按规格批次次不少于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个样。</t>
    </r>
  </si>
  <si>
    <t>乔灌木</t>
  </si>
  <si>
    <t>植物病害、虫害、寄生性种子植物</t>
  </si>
  <si>
    <r>
      <rPr>
        <sz val="10"/>
        <color theme="1"/>
        <rFont val="宋体"/>
        <charset val="134"/>
      </rPr>
      <t>乔灌木每</t>
    </r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株检查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株，少于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株，全数检查。草坪、地被、花卉按面积抽查</t>
    </r>
    <r>
      <rPr>
        <sz val="10"/>
        <color theme="1"/>
        <rFont val="Times New Roman"/>
        <charset val="134"/>
      </rPr>
      <t>10%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4m²</t>
    </r>
    <r>
      <rPr>
        <sz val="10"/>
        <color theme="1"/>
        <rFont val="宋体"/>
        <charset val="134"/>
      </rPr>
      <t>为一点，至少</t>
    </r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个点，</t>
    </r>
    <r>
      <rPr>
        <sz val="10"/>
        <color theme="1"/>
        <rFont val="Times New Roman"/>
        <charset val="134"/>
      </rPr>
      <t>≤30m²</t>
    </r>
    <r>
      <rPr>
        <sz val="10"/>
        <color theme="1"/>
        <rFont val="宋体"/>
        <charset val="134"/>
      </rPr>
      <t>全数检查。</t>
    </r>
  </si>
  <si>
    <t>地被</t>
  </si>
  <si>
    <t>合计（元）</t>
  </si>
  <si>
    <t>道路照明检测工作量清单</t>
  </si>
  <si>
    <t>照明工程</t>
  </si>
  <si>
    <t>照明质量</t>
  </si>
  <si>
    <t>机动车道平均照度</t>
  </si>
  <si>
    <t>对于同质性的照明路段应检测不少于2个测试段，测试段的选取应具有代表性</t>
  </si>
  <si>
    <t>机动车道照明功率密度</t>
  </si>
  <si>
    <t>机动车道环境比</t>
  </si>
  <si>
    <t>机动车道路眩光限制阈值增量</t>
  </si>
  <si>
    <t>人行道平均照度</t>
  </si>
  <si>
    <t>接地系统</t>
  </si>
  <si>
    <t>灯杆接地电阻</t>
  </si>
  <si>
    <t>按照总数的20%抽检，当测试数量少于3个时，应全数检测</t>
  </si>
  <si>
    <t>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</si>
</sst>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#,##0.00_);[Red]\(#,##0.00\)"/>
    <numFmt numFmtId="179" formatCode="_ \¥* #,##0.00_ ;_ \¥* \-#,##0.00_ ;_ \¥* &quot;-&quot;??_ ;_ @_ "/>
    <numFmt numFmtId="180" formatCode="0_);[Red]\(0\)"/>
    <numFmt numFmtId="181" formatCode="[DBNum2][$RMB]General;[Red][DBNum2][$RMB]General"/>
  </numFmts>
  <fonts count="5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color theme="3" tint="0.799981688894314"/>
      <name val="宋体"/>
      <charset val="134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0"/>
      <color theme="3" tint="0.799981688894314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Times New Roman"/>
      <charset val="134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name val="Times New Roman"/>
      <charset val="134"/>
    </font>
    <font>
      <b/>
      <sz val="2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vertAlign val="superscript"/>
      <sz val="10"/>
      <name val="宋体"/>
      <charset val="134"/>
    </font>
    <font>
      <vertAlign val="superscript"/>
      <sz val="10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17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5" borderId="17" applyNumberFormat="0" applyAlignment="0" applyProtection="0">
      <alignment vertical="center"/>
    </xf>
    <xf numFmtId="0" fontId="41" fillId="6" borderId="19" applyNumberFormat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0" borderId="21" applyNumberFormat="0" applyFill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2" fillId="0" borderId="0">
      <alignment vertical="center"/>
    </xf>
    <xf numFmtId="0" fontId="23" fillId="0" borderId="0">
      <alignment vertical="center"/>
    </xf>
    <xf numFmtId="0" fontId="22" fillId="0" borderId="0"/>
    <xf numFmtId="0" fontId="22" fillId="0" borderId="0"/>
  </cellStyleXfs>
  <cellXfs count="13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76" fontId="0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58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64" applyFont="1" applyFill="1" applyBorder="1" applyAlignment="1">
      <alignment horizontal="center" vertical="center" wrapText="1"/>
    </xf>
    <xf numFmtId="0" fontId="5" fillId="0" borderId="7" xfId="64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5" xfId="54" applyNumberFormat="1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9" applyFont="1" applyFill="1" applyBorder="1" applyAlignment="1">
      <alignment horizontal="center" vertical="center" wrapText="1"/>
    </xf>
    <xf numFmtId="179" fontId="5" fillId="0" borderId="1" xfId="2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18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65"/>
    <xf numFmtId="0" fontId="23" fillId="2" borderId="0" xfId="65" applyFont="1" applyFill="1" applyAlignment="1">
      <alignment horizontal="left" vertical="center" wrapText="1"/>
    </xf>
    <xf numFmtId="0" fontId="24" fillId="2" borderId="11" xfId="65" applyFont="1" applyFill="1" applyBorder="1" applyAlignment="1">
      <alignment horizontal="center" wrapText="1"/>
    </xf>
    <xf numFmtId="0" fontId="24" fillId="2" borderId="0" xfId="65" applyFont="1" applyFill="1" applyAlignment="1">
      <alignment horizontal="left" wrapText="1"/>
    </xf>
    <xf numFmtId="0" fontId="25" fillId="2" borderId="0" xfId="65" applyFont="1" applyFill="1" applyAlignment="1">
      <alignment horizontal="center" vertical="center" wrapText="1"/>
    </xf>
    <xf numFmtId="0" fontId="26" fillId="2" borderId="0" xfId="65" applyFont="1" applyFill="1" applyAlignment="1">
      <alignment horizontal="left" wrapText="1"/>
    </xf>
    <xf numFmtId="0" fontId="27" fillId="2" borderId="0" xfId="65" applyFont="1" applyFill="1" applyAlignment="1">
      <alignment horizontal="right" wrapText="1"/>
    </xf>
    <xf numFmtId="43" fontId="2" fillId="2" borderId="11" xfId="1" applyFont="1" applyFill="1" applyBorder="1" applyAlignment="1">
      <alignment horizontal="center" wrapText="1"/>
    </xf>
    <xf numFmtId="43" fontId="2" fillId="2" borderId="11" xfId="1" applyFont="1" applyFill="1" applyBorder="1" applyAlignment="1">
      <alignment wrapText="1"/>
    </xf>
    <xf numFmtId="181" fontId="2" fillId="2" borderId="12" xfId="66" applyNumberFormat="1" applyFont="1" applyFill="1" applyBorder="1" applyAlignment="1">
      <alignment horizontal="center" wrapText="1"/>
    </xf>
    <xf numFmtId="0" fontId="2" fillId="2" borderId="0" xfId="65" applyFont="1" applyFill="1" applyAlignment="1">
      <alignment horizontal="left" wrapText="1"/>
    </xf>
    <xf numFmtId="0" fontId="2" fillId="2" borderId="13" xfId="65" applyFont="1" applyFill="1" applyBorder="1" applyAlignment="1">
      <alignment horizontal="left" wrapText="1"/>
    </xf>
    <xf numFmtId="0" fontId="7" fillId="2" borderId="13" xfId="65" applyFont="1" applyFill="1" applyBorder="1" applyAlignment="1">
      <alignment horizontal="center" vertical="center" wrapText="1"/>
    </xf>
    <xf numFmtId="0" fontId="2" fillId="2" borderId="11" xfId="65" applyFont="1" applyFill="1" applyBorder="1" applyAlignment="1">
      <alignment horizontal="center" wrapText="1"/>
    </xf>
    <xf numFmtId="0" fontId="26" fillId="2" borderId="0" xfId="65" applyFont="1" applyFill="1" applyAlignment="1">
      <alignment horizontal="right" wrapText="1"/>
    </xf>
    <xf numFmtId="0" fontId="26" fillId="2" borderId="0" xfId="65" applyFont="1" applyFill="1" applyAlignment="1">
      <alignment horizontal="right" vertical="center" wrapText="1"/>
    </xf>
    <xf numFmtId="0" fontId="7" fillId="2" borderId="13" xfId="65" applyFont="1" applyFill="1" applyBorder="1" applyAlignment="1">
      <alignment horizontal="center" vertical="top" wrapText="1"/>
    </xf>
    <xf numFmtId="0" fontId="7" fillId="2" borderId="0" xfId="65" applyFont="1" applyFill="1" applyAlignment="1">
      <alignment horizontal="center" wrapText="1"/>
    </xf>
    <xf numFmtId="0" fontId="7" fillId="2" borderId="0" xfId="65" applyFont="1" applyFill="1" applyAlignment="1">
      <alignment horizontal="center" vertical="top" wrapText="1"/>
    </xf>
    <xf numFmtId="0" fontId="23" fillId="2" borderId="0" xfId="65" applyFont="1" applyFill="1" applyAlignment="1">
      <alignment horizontal="right" vertical="top" wrapText="1"/>
    </xf>
    <xf numFmtId="0" fontId="23" fillId="2" borderId="13" xfId="65" applyFont="1" applyFill="1" applyBorder="1" applyAlignment="1">
      <alignment horizontal="center" vertical="top" wrapText="1"/>
    </xf>
    <xf numFmtId="0" fontId="23" fillId="2" borderId="0" xfId="65" applyFont="1" applyFill="1" applyAlignment="1">
      <alignment horizontal="center" vertical="center" wrapText="1"/>
    </xf>
    <xf numFmtId="0" fontId="23" fillId="2" borderId="0" xfId="65" applyFont="1" applyFill="1" applyAlignment="1">
      <alignment horizontal="right" vertical="center" wrapText="1"/>
    </xf>
    <xf numFmtId="0" fontId="25" fillId="2" borderId="0" xfId="65" applyFont="1" applyFill="1" applyAlignment="1">
      <alignment horizontal="center" wrapText="1"/>
    </xf>
    <xf numFmtId="0" fontId="28" fillId="2" borderId="0" xfId="65" applyFont="1" applyFill="1" applyAlignment="1">
      <alignment horizontal="center" wrapText="1"/>
    </xf>
    <xf numFmtId="0" fontId="29" fillId="2" borderId="11" xfId="65" applyFont="1" applyFill="1" applyBorder="1" applyAlignment="1">
      <alignment horizontal="center" wrapText="1"/>
    </xf>
    <xf numFmtId="0" fontId="28" fillId="2" borderId="0" xfId="65" applyFont="1" applyFill="1" applyAlignment="1">
      <alignment horizontal="right" wrapText="1"/>
    </xf>
    <xf numFmtId="0" fontId="2" fillId="2" borderId="0" xfId="65" applyFont="1" applyFill="1" applyAlignment="1">
      <alignment vertical="center" wrapText="1"/>
    </xf>
    <xf numFmtId="0" fontId="28" fillId="2" borderId="0" xfId="65" applyFont="1" applyFill="1" applyAlignment="1">
      <alignment horizontal="left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2 3 2 2 2 4" xfId="51"/>
    <cellStyle name="常规 8" xfId="52"/>
    <cellStyle name="常规 16" xfId="53"/>
    <cellStyle name="常规 10 2 4" xfId="54"/>
    <cellStyle name="常规 7 2" xfId="55"/>
    <cellStyle name="常规 60" xfId="56"/>
    <cellStyle name="常规 98 2" xfId="57"/>
    <cellStyle name="常规 10 2" xfId="58"/>
    <cellStyle name="常规 2" xfId="59"/>
    <cellStyle name="常规 20" xfId="60"/>
    <cellStyle name="常规 36" xfId="61"/>
    <cellStyle name="常规 60 2 2 2" xfId="62"/>
    <cellStyle name="常规 7" xfId="63"/>
    <cellStyle name="常规_Sheet1" xfId="64"/>
    <cellStyle name="Normal 2" xfId="65"/>
    <cellStyle name="Normal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view="pageBreakPreview" zoomScaleNormal="100" workbookViewId="0">
      <selection activeCell="H3" sqref="H3"/>
    </sheetView>
  </sheetViews>
  <sheetFormatPr defaultColWidth="8" defaultRowHeight="11.25" outlineLevelCol="6"/>
  <cols>
    <col min="1" max="1" width="15.5" style="102" customWidth="1"/>
    <col min="2" max="2" width="2.25" style="102" customWidth="1"/>
    <col min="3" max="3" width="19.25" style="102" customWidth="1"/>
    <col min="4" max="4" width="9.625" style="102" customWidth="1"/>
    <col min="5" max="5" width="29.625" style="102" customWidth="1"/>
    <col min="6" max="6" width="2.375" style="102" customWidth="1"/>
    <col min="7" max="7" width="24.125" style="102" customWidth="1"/>
    <col min="8" max="16384" width="8" style="102"/>
  </cols>
  <sheetData>
    <row r="1" ht="127.5" customHeight="1" spans="1:7">
      <c r="A1" s="103"/>
      <c r="B1" s="103"/>
      <c r="C1" s="104" t="s">
        <v>0</v>
      </c>
      <c r="D1" s="104"/>
      <c r="E1" s="104"/>
      <c r="F1" s="104"/>
      <c r="G1" s="105"/>
    </row>
    <row r="2" ht="60" customHeight="1" spans="1:7">
      <c r="A2" s="125" t="s">
        <v>1</v>
      </c>
      <c r="B2" s="125"/>
      <c r="C2" s="125"/>
      <c r="D2" s="125"/>
      <c r="E2" s="125"/>
      <c r="F2" s="125"/>
      <c r="G2" s="125"/>
    </row>
    <row r="3" ht="237" customHeight="1" spans="1:7">
      <c r="A3" s="125"/>
      <c r="B3" s="125"/>
      <c r="C3" s="125"/>
      <c r="D3" s="125"/>
      <c r="E3" s="125"/>
      <c r="F3" s="125"/>
      <c r="G3" s="125"/>
    </row>
    <row r="4" ht="60" customHeight="1" spans="1:7">
      <c r="A4" s="112"/>
      <c r="B4" s="126" t="s">
        <v>2</v>
      </c>
      <c r="C4" s="126"/>
      <c r="D4" s="127" t="s">
        <v>3</v>
      </c>
      <c r="E4" s="127"/>
      <c r="F4" s="112"/>
      <c r="G4" s="112"/>
    </row>
    <row r="5" ht="36" customHeight="1" spans="1:7">
      <c r="A5" s="112"/>
      <c r="B5" s="128"/>
      <c r="C5" s="128"/>
      <c r="D5" s="118" t="s">
        <v>4</v>
      </c>
      <c r="E5" s="118"/>
      <c r="F5" s="112"/>
      <c r="G5" s="112"/>
    </row>
    <row r="6" ht="60.75" customHeight="1" spans="1:7">
      <c r="A6" s="112"/>
      <c r="B6" s="126" t="s">
        <v>5</v>
      </c>
      <c r="C6" s="126"/>
      <c r="D6" s="127" t="s">
        <v>6</v>
      </c>
      <c r="E6" s="127"/>
      <c r="F6" s="112"/>
      <c r="G6" s="112"/>
    </row>
    <row r="7" ht="36" customHeight="1" spans="1:7">
      <c r="A7" s="112"/>
      <c r="B7" s="123"/>
      <c r="C7" s="123"/>
      <c r="D7" s="118" t="s">
        <v>4</v>
      </c>
      <c r="E7" s="118"/>
      <c r="F7" s="123"/>
      <c r="G7" s="123"/>
    </row>
    <row r="8" ht="69.75" customHeight="1" spans="1:7">
      <c r="A8" s="112"/>
      <c r="B8" s="129"/>
      <c r="C8" s="129"/>
      <c r="D8" s="126" t="s">
        <v>7</v>
      </c>
      <c r="E8" s="126"/>
      <c r="F8" s="112"/>
      <c r="G8" s="112"/>
    </row>
    <row r="9" ht="21" customHeight="1" spans="1:7">
      <c r="A9" s="112"/>
      <c r="B9" s="129"/>
      <c r="C9" s="129"/>
      <c r="D9" s="130"/>
      <c r="E9" s="130"/>
      <c r="F9" s="121"/>
      <c r="G9" s="121"/>
    </row>
    <row r="10" ht="18" customHeight="1" spans="1:7">
      <c r="A10" s="103"/>
      <c r="B10" s="103"/>
      <c r="C10" s="123"/>
      <c r="D10" s="123"/>
      <c r="E10" s="123"/>
      <c r="F10" s="123"/>
      <c r="G10" s="124" t="s">
        <v>8</v>
      </c>
    </row>
  </sheetData>
  <mergeCells count="23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554861111111111" right="0.357638888888889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view="pageBreakPreview" zoomScaleNormal="100" workbookViewId="0">
      <selection activeCell="A2" sqref="A2:G2"/>
    </sheetView>
  </sheetViews>
  <sheetFormatPr defaultColWidth="8" defaultRowHeight="11.25" outlineLevelCol="6"/>
  <cols>
    <col min="1" max="1" width="17.75" style="102" customWidth="1"/>
    <col min="2" max="2" width="1.25" style="102" customWidth="1"/>
    <col min="3" max="3" width="15.5" style="102" customWidth="1"/>
    <col min="4" max="4" width="16" style="102" customWidth="1"/>
    <col min="5" max="5" width="21.625" style="102" customWidth="1"/>
    <col min="6" max="6" width="7.5" style="102" customWidth="1"/>
    <col min="7" max="7" width="24.125" style="102" customWidth="1"/>
    <col min="8" max="16384" width="8" style="102"/>
  </cols>
  <sheetData>
    <row r="1" ht="69.75" customHeight="1" spans="1:7">
      <c r="A1" s="103"/>
      <c r="B1" s="104" t="str">
        <f>封面!C1</f>
        <v>广州市海珠区东风村城中村改造项目D34安置地块西北侧配套道路工程
第三方检测服务</v>
      </c>
      <c r="C1" s="104"/>
      <c r="D1" s="104"/>
      <c r="E1" s="104"/>
      <c r="F1" s="104"/>
      <c r="G1" s="105"/>
    </row>
    <row r="2" ht="60" customHeight="1" spans="1:7">
      <c r="A2" s="106" t="s">
        <v>1</v>
      </c>
      <c r="B2" s="106"/>
      <c r="C2" s="106"/>
      <c r="D2" s="106"/>
      <c r="E2" s="106"/>
      <c r="F2" s="106"/>
      <c r="G2" s="106"/>
    </row>
    <row r="3" ht="37.5" customHeight="1" spans="1:7">
      <c r="A3" s="107" t="s">
        <v>9</v>
      </c>
      <c r="B3" s="107"/>
      <c r="C3" s="108" t="s">
        <v>10</v>
      </c>
      <c r="D3" s="109">
        <f>汇总!C8</f>
        <v>756721.7</v>
      </c>
      <c r="E3" s="109"/>
      <c r="F3" s="110"/>
      <c r="G3" s="110"/>
    </row>
    <row r="4" ht="29.25" customHeight="1" spans="1:7">
      <c r="A4" s="107"/>
      <c r="B4" s="107"/>
      <c r="C4" s="108" t="s">
        <v>11</v>
      </c>
      <c r="D4" s="111" t="str">
        <f>SUBSTITUTE(SUBSTITUTE(IF(-DOLLAR(D3,2),TEXT(D3,";负")&amp;TEXT(INT(ABS(D3)+0.5%),"[dbnum2]G/通用格式元;;")&amp;TEXT(RIGHT(DOLLAR(D3,2),2),"[dbnum2]0角0分;;整"),),"零角",IF(D3^2&lt;1,,"零")),"零分","整")</f>
        <v>柒拾伍万陆仟柒佰贰拾壹元柒角整</v>
      </c>
      <c r="E4" s="111"/>
      <c r="F4" s="111"/>
      <c r="G4" s="111"/>
    </row>
    <row r="5" ht="24" customHeight="1" spans="1:7">
      <c r="A5" s="112"/>
      <c r="B5" s="112"/>
      <c r="C5" s="112"/>
      <c r="D5" s="113"/>
      <c r="E5" s="114"/>
      <c r="F5" s="114"/>
      <c r="G5" s="114"/>
    </row>
    <row r="6" ht="71.25" customHeight="1" spans="1:7">
      <c r="A6" s="107" t="s">
        <v>2</v>
      </c>
      <c r="B6" s="107"/>
      <c r="C6" s="115" t="s">
        <v>3</v>
      </c>
      <c r="D6" s="115"/>
      <c r="E6" s="116" t="s">
        <v>5</v>
      </c>
      <c r="F6" s="115" t="s">
        <v>6</v>
      </c>
      <c r="G6" s="115"/>
    </row>
    <row r="7" ht="29.25" customHeight="1" spans="1:7">
      <c r="A7" s="117"/>
      <c r="B7" s="117"/>
      <c r="C7" s="118" t="s">
        <v>12</v>
      </c>
      <c r="D7" s="118"/>
      <c r="E7" s="119"/>
      <c r="F7" s="120" t="s">
        <v>13</v>
      </c>
      <c r="G7" s="120"/>
    </row>
    <row r="8" ht="71.25" customHeight="1" spans="1:7">
      <c r="A8" s="107" t="s">
        <v>14</v>
      </c>
      <c r="B8" s="107"/>
      <c r="C8" s="115"/>
      <c r="D8" s="115"/>
      <c r="E8" s="116" t="s">
        <v>15</v>
      </c>
      <c r="F8" s="115"/>
      <c r="G8" s="115"/>
    </row>
    <row r="9" ht="29.25" customHeight="1" spans="1:7">
      <c r="A9" s="107"/>
      <c r="B9" s="107"/>
      <c r="C9" s="118" t="s">
        <v>16</v>
      </c>
      <c r="D9" s="118"/>
      <c r="E9" s="119"/>
      <c r="F9" s="118" t="s">
        <v>16</v>
      </c>
      <c r="G9" s="118"/>
    </row>
    <row r="10" ht="71.25" customHeight="1" spans="1:7">
      <c r="A10" s="107" t="s">
        <v>17</v>
      </c>
      <c r="B10" s="107"/>
      <c r="C10" s="115"/>
      <c r="D10" s="115"/>
      <c r="E10" s="116" t="s">
        <v>18</v>
      </c>
      <c r="F10" s="115"/>
      <c r="G10" s="115"/>
    </row>
    <row r="11" ht="29.25" customHeight="1" spans="1:7">
      <c r="A11" s="116"/>
      <c r="B11" s="116"/>
      <c r="C11" s="118" t="s">
        <v>19</v>
      </c>
      <c r="D11" s="118"/>
      <c r="E11" s="121"/>
      <c r="F11" s="122" t="s">
        <v>20</v>
      </c>
      <c r="G11" s="122"/>
    </row>
    <row r="12" ht="71.25" customHeight="1" spans="1:7">
      <c r="A12" s="107" t="s">
        <v>21</v>
      </c>
      <c r="B12" s="107"/>
      <c r="C12" s="115"/>
      <c r="D12" s="115"/>
      <c r="E12" s="116" t="s">
        <v>22</v>
      </c>
      <c r="F12" s="115"/>
      <c r="G12" s="115"/>
    </row>
    <row r="13" ht="18" customHeight="1" spans="1:7">
      <c r="A13" s="103"/>
      <c r="B13" s="123"/>
      <c r="C13" s="123"/>
      <c r="D13" s="123"/>
      <c r="E13" s="123"/>
      <c r="F13" s="123"/>
      <c r="G13" s="124" t="s">
        <v>23</v>
      </c>
    </row>
  </sheetData>
  <mergeCells count="30">
    <mergeCell ref="B1:F1"/>
    <mergeCell ref="A2:G2"/>
    <mergeCell ref="A3:B3"/>
    <mergeCell ref="D3:E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554861111111111" right="0.357638888888889" top="1" bottom="1" header="0.5" footer="0.5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32" sqref="C32"/>
    </sheetView>
  </sheetViews>
  <sheetFormatPr defaultColWidth="8.75" defaultRowHeight="13.5" outlineLevelCol="4"/>
  <cols>
    <col min="1" max="1" width="8.75" style="90"/>
    <col min="2" max="2" width="22" style="90" customWidth="1"/>
    <col min="3" max="3" width="41.875" style="90" customWidth="1"/>
    <col min="4" max="4" width="11.375" style="90" customWidth="1"/>
    <col min="5" max="5" width="8.75" style="90"/>
    <col min="6" max="6" width="11.75" style="90"/>
    <col min="7" max="7" width="10.375" style="90"/>
    <col min="8" max="16384" width="8.75" style="90"/>
  </cols>
  <sheetData>
    <row r="1" ht="57" customHeight="1" spans="1:4">
      <c r="A1" s="91" t="s">
        <v>24</v>
      </c>
      <c r="B1" s="91"/>
      <c r="C1" s="91"/>
      <c r="D1" s="91"/>
    </row>
    <row r="2" customFormat="1" ht="24" customHeight="1" spans="1:5">
      <c r="A2" s="92" t="s">
        <v>25</v>
      </c>
      <c r="B2" s="92"/>
      <c r="C2" s="92"/>
      <c r="D2" s="92"/>
      <c r="E2" s="90"/>
    </row>
    <row r="3" s="89" customFormat="1" ht="30" customHeight="1" spans="1:5">
      <c r="A3" s="93" t="s">
        <v>26</v>
      </c>
      <c r="B3" s="93" t="s">
        <v>27</v>
      </c>
      <c r="C3" s="94" t="s">
        <v>28</v>
      </c>
      <c r="D3" s="93" t="s">
        <v>29</v>
      </c>
      <c r="E3" s="95"/>
    </row>
    <row r="4" s="89" customFormat="1" ht="30" customHeight="1" spans="1:4">
      <c r="A4" s="93">
        <v>1</v>
      </c>
      <c r="B4" s="94" t="s">
        <v>30</v>
      </c>
      <c r="C4" s="96">
        <f>材料见证检验!H72</f>
        <v>142861.5</v>
      </c>
      <c r="D4" s="20"/>
    </row>
    <row r="5" s="89" customFormat="1" ht="30" customHeight="1" spans="1:4">
      <c r="A5" s="93">
        <v>2</v>
      </c>
      <c r="B5" s="94" t="s">
        <v>31</v>
      </c>
      <c r="C5" s="96">
        <f>市政实体检测!I45</f>
        <v>528552.7</v>
      </c>
      <c r="D5" s="20"/>
    </row>
    <row r="6" s="89" customFormat="1" ht="30" customHeight="1" spans="1:4">
      <c r="A6" s="93">
        <v>3</v>
      </c>
      <c r="B6" s="94" t="s">
        <v>32</v>
      </c>
      <c r="C6" s="96">
        <f>绿化检测!H7</f>
        <v>28047.5</v>
      </c>
      <c r="D6" s="20"/>
    </row>
    <row r="7" s="89" customFormat="1" ht="30" customHeight="1" spans="1:4">
      <c r="A7" s="93">
        <v>4</v>
      </c>
      <c r="B7" s="94" t="s">
        <v>33</v>
      </c>
      <c r="C7" s="96">
        <f>道路照明检测!I9</f>
        <v>57260</v>
      </c>
      <c r="D7" s="20"/>
    </row>
    <row r="8" s="89" customFormat="1" ht="30" customHeight="1" spans="1:5">
      <c r="A8" s="97" t="s">
        <v>34</v>
      </c>
      <c r="B8" s="98"/>
      <c r="C8" s="96">
        <f>SUM(C4:C7)</f>
        <v>756721.7</v>
      </c>
      <c r="D8" s="20"/>
      <c r="E8" s="99"/>
    </row>
    <row r="9" spans="2:3">
      <c r="B9" s="100"/>
      <c r="C9" s="101"/>
    </row>
  </sheetData>
  <mergeCells count="3">
    <mergeCell ref="A1:D1"/>
    <mergeCell ref="A2:D2"/>
    <mergeCell ref="A8:B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2"/>
  <sheetViews>
    <sheetView zoomScale="90" zoomScaleNormal="90" topLeftCell="A3" workbookViewId="0">
      <selection activeCell="G4" sqref="G4"/>
    </sheetView>
  </sheetViews>
  <sheetFormatPr defaultColWidth="9" defaultRowHeight="25.5" customHeight="1"/>
  <cols>
    <col min="1" max="1" width="6.5" style="68" customWidth="1"/>
    <col min="2" max="2" width="13.375" style="68" customWidth="1"/>
    <col min="3" max="3" width="28.05" style="69" customWidth="1"/>
    <col min="4" max="4" width="33.1916666666667" style="69" customWidth="1"/>
    <col min="5" max="5" width="7.625" style="1" customWidth="1"/>
    <col min="6" max="6" width="8" style="68" customWidth="1"/>
    <col min="7" max="8" width="13.625" style="70" customWidth="1"/>
    <col min="9" max="9" width="11" style="68" customWidth="1"/>
    <col min="10" max="16384" width="9" style="1"/>
  </cols>
  <sheetData>
    <row r="1" ht="43.5" customHeight="1" spans="1:9">
      <c r="A1" s="6" t="s">
        <v>35</v>
      </c>
      <c r="B1" s="6"/>
      <c r="C1" s="71"/>
      <c r="D1" s="71"/>
      <c r="E1" s="6"/>
      <c r="F1" s="6"/>
      <c r="G1" s="72"/>
      <c r="H1" s="72"/>
      <c r="I1" s="6"/>
    </row>
    <row r="2" customHeight="1" spans="1:9">
      <c r="A2" s="61" t="s">
        <v>36</v>
      </c>
      <c r="B2" s="61" t="s">
        <v>37</v>
      </c>
      <c r="C2" s="61" t="s">
        <v>38</v>
      </c>
      <c r="D2" s="61" t="s">
        <v>39</v>
      </c>
      <c r="E2" s="61" t="s">
        <v>40</v>
      </c>
      <c r="F2" s="61" t="s">
        <v>41</v>
      </c>
      <c r="G2" s="61" t="s">
        <v>42</v>
      </c>
      <c r="H2" s="61" t="s">
        <v>28</v>
      </c>
      <c r="I2" s="61" t="s">
        <v>43</v>
      </c>
    </row>
    <row r="3" s="63" customFormat="1" ht="36" spans="1:9">
      <c r="A3" s="73">
        <v>1</v>
      </c>
      <c r="B3" s="73" t="s">
        <v>44</v>
      </c>
      <c r="C3" s="73" t="s">
        <v>45</v>
      </c>
      <c r="D3" s="73" t="s">
        <v>46</v>
      </c>
      <c r="E3" s="73" t="s">
        <v>47</v>
      </c>
      <c r="F3" s="73">
        <v>3</v>
      </c>
      <c r="G3" s="74">
        <v>780</v>
      </c>
      <c r="H3" s="74">
        <f>F3*G3</f>
        <v>2340</v>
      </c>
      <c r="I3" s="82"/>
    </row>
    <row r="4" s="63" customFormat="1" ht="96" spans="1:9">
      <c r="A4" s="73">
        <v>2</v>
      </c>
      <c r="B4" s="73" t="s">
        <v>48</v>
      </c>
      <c r="C4" s="73" t="s">
        <v>49</v>
      </c>
      <c r="D4" s="73" t="s">
        <v>50</v>
      </c>
      <c r="E4" s="73" t="s">
        <v>47</v>
      </c>
      <c r="F4" s="73">
        <v>20</v>
      </c>
      <c r="G4" s="74">
        <v>35</v>
      </c>
      <c r="H4" s="74">
        <f t="shared" ref="H4:H35" si="0">F4*G4</f>
        <v>700</v>
      </c>
      <c r="I4" s="83"/>
    </row>
    <row r="5" s="63" customFormat="1" ht="96" spans="1:9">
      <c r="A5" s="73">
        <v>3</v>
      </c>
      <c r="B5" s="73" t="s">
        <v>48</v>
      </c>
      <c r="C5" s="73" t="s">
        <v>51</v>
      </c>
      <c r="D5" s="73" t="s">
        <v>50</v>
      </c>
      <c r="E5" s="73" t="s">
        <v>47</v>
      </c>
      <c r="F5" s="73">
        <v>3</v>
      </c>
      <c r="G5" s="74">
        <v>195</v>
      </c>
      <c r="H5" s="74">
        <f t="shared" si="0"/>
        <v>585</v>
      </c>
      <c r="I5" s="83"/>
    </row>
    <row r="6" s="63" customFormat="1" ht="36" spans="1:9">
      <c r="A6" s="73">
        <v>4</v>
      </c>
      <c r="B6" s="73" t="s">
        <v>52</v>
      </c>
      <c r="C6" s="73" t="s">
        <v>49</v>
      </c>
      <c r="D6" s="75" t="s">
        <v>53</v>
      </c>
      <c r="E6" s="73" t="s">
        <v>47</v>
      </c>
      <c r="F6" s="73">
        <v>10</v>
      </c>
      <c r="G6" s="74">
        <v>35</v>
      </c>
      <c r="H6" s="74">
        <f t="shared" si="0"/>
        <v>350</v>
      </c>
      <c r="I6" s="83"/>
    </row>
    <row r="7" s="63" customFormat="1" ht="48" spans="1:9">
      <c r="A7" s="73">
        <v>5</v>
      </c>
      <c r="B7" s="73" t="s">
        <v>54</v>
      </c>
      <c r="C7" s="73" t="s">
        <v>55</v>
      </c>
      <c r="D7" s="75" t="s">
        <v>56</v>
      </c>
      <c r="E7" s="73" t="s">
        <v>47</v>
      </c>
      <c r="F7" s="73">
        <v>14</v>
      </c>
      <c r="G7" s="74">
        <v>228</v>
      </c>
      <c r="H7" s="74">
        <f t="shared" si="0"/>
        <v>3192</v>
      </c>
      <c r="I7" s="83"/>
    </row>
    <row r="8" s="63" customFormat="1" ht="24" spans="1:9">
      <c r="A8" s="73">
        <v>6</v>
      </c>
      <c r="B8" s="73" t="s">
        <v>57</v>
      </c>
      <c r="C8" s="11" t="s">
        <v>58</v>
      </c>
      <c r="D8" s="11" t="s">
        <v>59</v>
      </c>
      <c r="E8" s="73" t="s">
        <v>47</v>
      </c>
      <c r="F8" s="73">
        <v>2</v>
      </c>
      <c r="G8" s="74">
        <v>130</v>
      </c>
      <c r="H8" s="74">
        <f t="shared" si="0"/>
        <v>260</v>
      </c>
      <c r="I8" s="83"/>
    </row>
    <row r="9" s="63" customFormat="1" ht="24" spans="1:9">
      <c r="A9" s="73">
        <v>7</v>
      </c>
      <c r="B9" s="73" t="s">
        <v>60</v>
      </c>
      <c r="C9" s="73" t="s">
        <v>61</v>
      </c>
      <c r="D9" s="75" t="s">
        <v>56</v>
      </c>
      <c r="E9" s="73" t="s">
        <v>47</v>
      </c>
      <c r="F9" s="73">
        <v>3</v>
      </c>
      <c r="G9" s="74">
        <v>325</v>
      </c>
      <c r="H9" s="74">
        <f t="shared" si="0"/>
        <v>975</v>
      </c>
      <c r="I9" s="83"/>
    </row>
    <row r="10" s="63" customFormat="1" ht="24" spans="1:9">
      <c r="A10" s="73">
        <v>8</v>
      </c>
      <c r="B10" s="73" t="s">
        <v>62</v>
      </c>
      <c r="C10" s="73" t="s">
        <v>63</v>
      </c>
      <c r="D10" s="75" t="s">
        <v>56</v>
      </c>
      <c r="E10" s="73" t="s">
        <v>47</v>
      </c>
      <c r="F10" s="73">
        <v>4</v>
      </c>
      <c r="G10" s="74">
        <v>97.5</v>
      </c>
      <c r="H10" s="74">
        <f t="shared" si="0"/>
        <v>390</v>
      </c>
      <c r="I10" s="83"/>
    </row>
    <row r="11" s="63" customFormat="1" ht="60" spans="1:9">
      <c r="A11" s="73">
        <v>9</v>
      </c>
      <c r="B11" s="73" t="s">
        <v>64</v>
      </c>
      <c r="C11" s="73" t="s">
        <v>65</v>
      </c>
      <c r="D11" s="76" t="s">
        <v>66</v>
      </c>
      <c r="E11" s="73" t="s">
        <v>47</v>
      </c>
      <c r="F11" s="73">
        <v>8</v>
      </c>
      <c r="G11" s="74">
        <v>65</v>
      </c>
      <c r="H11" s="74">
        <f t="shared" si="0"/>
        <v>520</v>
      </c>
      <c r="I11" s="83"/>
    </row>
    <row r="12" s="63" customFormat="1" ht="24" spans="1:9">
      <c r="A12" s="73">
        <v>10</v>
      </c>
      <c r="B12" s="73" t="s">
        <v>67</v>
      </c>
      <c r="C12" s="77" t="s">
        <v>68</v>
      </c>
      <c r="D12" s="75" t="s">
        <v>69</v>
      </c>
      <c r="E12" s="73" t="s">
        <v>47</v>
      </c>
      <c r="F12" s="73">
        <v>2</v>
      </c>
      <c r="G12" s="74">
        <v>325</v>
      </c>
      <c r="H12" s="74">
        <f t="shared" si="0"/>
        <v>650</v>
      </c>
      <c r="I12" s="83"/>
    </row>
    <row r="13" s="63" customFormat="1" ht="24" spans="1:9">
      <c r="A13" s="73">
        <v>11</v>
      </c>
      <c r="B13" s="73" t="s">
        <v>70</v>
      </c>
      <c r="C13" s="77" t="s">
        <v>49</v>
      </c>
      <c r="D13" s="75" t="s">
        <v>71</v>
      </c>
      <c r="E13" s="73" t="s">
        <v>47</v>
      </c>
      <c r="F13" s="73">
        <v>2</v>
      </c>
      <c r="G13" s="74">
        <v>195</v>
      </c>
      <c r="H13" s="74">
        <f t="shared" si="0"/>
        <v>390</v>
      </c>
      <c r="I13" s="83"/>
    </row>
    <row r="14" s="63" customFormat="1" ht="13.5" spans="1:9">
      <c r="A14" s="73">
        <v>12</v>
      </c>
      <c r="B14" s="73" t="s">
        <v>72</v>
      </c>
      <c r="C14" s="77" t="s">
        <v>73</v>
      </c>
      <c r="D14" s="75" t="s">
        <v>74</v>
      </c>
      <c r="E14" s="73" t="s">
        <v>47</v>
      </c>
      <c r="F14" s="73">
        <v>4</v>
      </c>
      <c r="G14" s="74">
        <v>390</v>
      </c>
      <c r="H14" s="74">
        <f t="shared" si="0"/>
        <v>1560</v>
      </c>
      <c r="I14" s="83"/>
    </row>
    <row r="15" s="63" customFormat="1" ht="36" spans="1:9">
      <c r="A15" s="73">
        <v>13</v>
      </c>
      <c r="B15" s="73" t="s">
        <v>75</v>
      </c>
      <c r="C15" s="73" t="s">
        <v>76</v>
      </c>
      <c r="D15" s="73" t="s">
        <v>77</v>
      </c>
      <c r="E15" s="73" t="s">
        <v>47</v>
      </c>
      <c r="F15" s="73">
        <v>3</v>
      </c>
      <c r="G15" s="74">
        <v>390</v>
      </c>
      <c r="H15" s="74">
        <f t="shared" si="0"/>
        <v>1170</v>
      </c>
      <c r="I15" s="83"/>
    </row>
    <row r="16" s="63" customFormat="1" ht="36" spans="1:9">
      <c r="A16" s="73">
        <v>14</v>
      </c>
      <c r="B16" s="73" t="s">
        <v>78</v>
      </c>
      <c r="C16" s="78" t="s">
        <v>79</v>
      </c>
      <c r="D16" s="73" t="s">
        <v>77</v>
      </c>
      <c r="E16" s="73" t="s">
        <v>47</v>
      </c>
      <c r="F16" s="73">
        <v>2</v>
      </c>
      <c r="G16" s="74">
        <v>650</v>
      </c>
      <c r="H16" s="74">
        <f t="shared" si="0"/>
        <v>1300</v>
      </c>
      <c r="I16" s="83"/>
    </row>
    <row r="17" s="63" customFormat="1" ht="36" spans="1:9">
      <c r="A17" s="73">
        <v>15</v>
      </c>
      <c r="B17" s="73" t="s">
        <v>80</v>
      </c>
      <c r="C17" s="78" t="s">
        <v>79</v>
      </c>
      <c r="D17" s="73" t="s">
        <v>77</v>
      </c>
      <c r="E17" s="73" t="s">
        <v>47</v>
      </c>
      <c r="F17" s="73">
        <v>1</v>
      </c>
      <c r="G17" s="74">
        <v>1950</v>
      </c>
      <c r="H17" s="74">
        <f t="shared" si="0"/>
        <v>1950</v>
      </c>
      <c r="I17" s="83"/>
    </row>
    <row r="18" s="63" customFormat="1" ht="13.5" spans="1:9">
      <c r="A18" s="73">
        <v>16</v>
      </c>
      <c r="B18" s="73" t="s">
        <v>81</v>
      </c>
      <c r="C18" s="73" t="s">
        <v>82</v>
      </c>
      <c r="D18" s="73" t="s">
        <v>77</v>
      </c>
      <c r="E18" s="73" t="s">
        <v>47</v>
      </c>
      <c r="F18" s="73">
        <v>2</v>
      </c>
      <c r="G18" s="74">
        <v>1950</v>
      </c>
      <c r="H18" s="74">
        <f t="shared" si="0"/>
        <v>3900</v>
      </c>
      <c r="I18" s="83"/>
    </row>
    <row r="19" s="63" customFormat="1" ht="24" spans="1:9">
      <c r="A19" s="73">
        <v>17</v>
      </c>
      <c r="B19" s="73" t="s">
        <v>83</v>
      </c>
      <c r="C19" s="73" t="s">
        <v>84</v>
      </c>
      <c r="D19" s="73" t="s">
        <v>85</v>
      </c>
      <c r="E19" s="73" t="s">
        <v>47</v>
      </c>
      <c r="F19" s="73">
        <v>4</v>
      </c>
      <c r="G19" s="74">
        <v>780</v>
      </c>
      <c r="H19" s="74">
        <f t="shared" si="0"/>
        <v>3120</v>
      </c>
      <c r="I19" s="83"/>
    </row>
    <row r="20" s="63" customFormat="1" ht="24" spans="1:9">
      <c r="A20" s="73">
        <v>18</v>
      </c>
      <c r="B20" s="73" t="s">
        <v>86</v>
      </c>
      <c r="C20" s="73" t="s">
        <v>87</v>
      </c>
      <c r="D20" s="73" t="s">
        <v>85</v>
      </c>
      <c r="E20" s="73" t="s">
        <v>47</v>
      </c>
      <c r="F20" s="73">
        <v>5</v>
      </c>
      <c r="G20" s="74">
        <v>780</v>
      </c>
      <c r="H20" s="74">
        <f t="shared" si="0"/>
        <v>3900</v>
      </c>
      <c r="I20" s="83"/>
    </row>
    <row r="21" s="63" customFormat="1" ht="24" spans="1:9">
      <c r="A21" s="73">
        <v>19</v>
      </c>
      <c r="B21" s="73" t="s">
        <v>88</v>
      </c>
      <c r="C21" s="73" t="s">
        <v>89</v>
      </c>
      <c r="D21" s="73" t="s">
        <v>90</v>
      </c>
      <c r="E21" s="73" t="s">
        <v>47</v>
      </c>
      <c r="F21" s="73">
        <v>2</v>
      </c>
      <c r="G21" s="74">
        <v>1885</v>
      </c>
      <c r="H21" s="74">
        <f t="shared" si="0"/>
        <v>3770</v>
      </c>
      <c r="I21" s="83"/>
    </row>
    <row r="22" s="63" customFormat="1" ht="13.5" spans="1:9">
      <c r="A22" s="73">
        <v>20</v>
      </c>
      <c r="B22" s="73" t="s">
        <v>91</v>
      </c>
      <c r="C22" s="73" t="s">
        <v>92</v>
      </c>
      <c r="D22" s="73" t="s">
        <v>93</v>
      </c>
      <c r="E22" s="73" t="s">
        <v>47</v>
      </c>
      <c r="F22" s="73">
        <v>1</v>
      </c>
      <c r="G22" s="74">
        <v>1040</v>
      </c>
      <c r="H22" s="74">
        <f t="shared" si="0"/>
        <v>1040</v>
      </c>
      <c r="I22" s="83"/>
    </row>
    <row r="23" s="63" customFormat="1" ht="24" spans="1:9">
      <c r="A23" s="73">
        <v>21</v>
      </c>
      <c r="B23" s="73" t="s">
        <v>94</v>
      </c>
      <c r="C23" s="73" t="s">
        <v>95</v>
      </c>
      <c r="D23" s="73" t="s">
        <v>93</v>
      </c>
      <c r="E23" s="73" t="s">
        <v>47</v>
      </c>
      <c r="F23" s="73">
        <v>2</v>
      </c>
      <c r="G23" s="74">
        <v>780</v>
      </c>
      <c r="H23" s="74">
        <f t="shared" si="0"/>
        <v>1560</v>
      </c>
      <c r="I23" s="83"/>
    </row>
    <row r="24" s="63" customFormat="1" ht="24" spans="1:9">
      <c r="A24" s="73">
        <v>22</v>
      </c>
      <c r="B24" s="73" t="s">
        <v>96</v>
      </c>
      <c r="C24" s="73" t="s">
        <v>97</v>
      </c>
      <c r="D24" s="73" t="s">
        <v>93</v>
      </c>
      <c r="E24" s="73" t="s">
        <v>47</v>
      </c>
      <c r="F24" s="73">
        <v>1</v>
      </c>
      <c r="G24" s="74">
        <v>1365</v>
      </c>
      <c r="H24" s="74">
        <f t="shared" si="0"/>
        <v>1365</v>
      </c>
      <c r="I24" s="83"/>
    </row>
    <row r="25" s="63" customFormat="1" ht="13.5" spans="1:9">
      <c r="A25" s="73">
        <v>23</v>
      </c>
      <c r="B25" s="73" t="s">
        <v>98</v>
      </c>
      <c r="C25" s="73" t="s">
        <v>99</v>
      </c>
      <c r="D25" s="73" t="s">
        <v>100</v>
      </c>
      <c r="E25" s="73" t="s">
        <v>47</v>
      </c>
      <c r="F25" s="73">
        <v>1</v>
      </c>
      <c r="G25" s="74">
        <v>1755</v>
      </c>
      <c r="H25" s="74">
        <f t="shared" si="0"/>
        <v>1755</v>
      </c>
      <c r="I25" s="83"/>
    </row>
    <row r="26" s="63" customFormat="1" ht="24" spans="1:9">
      <c r="A26" s="73">
        <v>24</v>
      </c>
      <c r="B26" s="73" t="s">
        <v>101</v>
      </c>
      <c r="C26" s="73" t="s">
        <v>102</v>
      </c>
      <c r="D26" s="73" t="s">
        <v>100</v>
      </c>
      <c r="E26" s="73" t="s">
        <v>47</v>
      </c>
      <c r="F26" s="73">
        <v>1</v>
      </c>
      <c r="G26" s="74">
        <v>2470</v>
      </c>
      <c r="H26" s="74">
        <f t="shared" si="0"/>
        <v>2470</v>
      </c>
      <c r="I26" s="83"/>
    </row>
    <row r="27" s="63" customFormat="1" ht="36" spans="1:9">
      <c r="A27" s="73">
        <v>25</v>
      </c>
      <c r="B27" s="73" t="s">
        <v>103</v>
      </c>
      <c r="C27" s="73" t="s">
        <v>104</v>
      </c>
      <c r="D27" s="73" t="s">
        <v>90</v>
      </c>
      <c r="E27" s="73" t="s">
        <v>47</v>
      </c>
      <c r="F27" s="73">
        <v>1</v>
      </c>
      <c r="G27" s="74">
        <v>845</v>
      </c>
      <c r="H27" s="74">
        <f t="shared" si="0"/>
        <v>845</v>
      </c>
      <c r="I27" s="83"/>
    </row>
    <row r="28" s="63" customFormat="1" ht="13.5" spans="1:9">
      <c r="A28" s="73">
        <v>26</v>
      </c>
      <c r="B28" s="73" t="s">
        <v>105</v>
      </c>
      <c r="C28" s="73" t="s">
        <v>106</v>
      </c>
      <c r="D28" s="73" t="s">
        <v>90</v>
      </c>
      <c r="E28" s="73" t="s">
        <v>47</v>
      </c>
      <c r="F28" s="73">
        <v>2</v>
      </c>
      <c r="G28" s="74">
        <v>715</v>
      </c>
      <c r="H28" s="74">
        <f t="shared" si="0"/>
        <v>1430</v>
      </c>
      <c r="I28" s="83"/>
    </row>
    <row r="29" s="63" customFormat="1" ht="13.5" spans="1:9">
      <c r="A29" s="73">
        <v>27</v>
      </c>
      <c r="B29" s="73" t="s">
        <v>107</v>
      </c>
      <c r="C29" s="73" t="s">
        <v>108</v>
      </c>
      <c r="D29" s="73" t="s">
        <v>90</v>
      </c>
      <c r="E29" s="73" t="s">
        <v>47</v>
      </c>
      <c r="F29" s="73">
        <v>2</v>
      </c>
      <c r="G29" s="74">
        <v>325</v>
      </c>
      <c r="H29" s="74">
        <f t="shared" si="0"/>
        <v>650</v>
      </c>
      <c r="I29" s="83"/>
    </row>
    <row r="30" s="63" customFormat="1" ht="24" spans="1:9">
      <c r="A30" s="73">
        <v>28</v>
      </c>
      <c r="B30" s="73" t="s">
        <v>109</v>
      </c>
      <c r="C30" s="73" t="s">
        <v>110</v>
      </c>
      <c r="D30" s="73" t="s">
        <v>90</v>
      </c>
      <c r="E30" s="73" t="s">
        <v>47</v>
      </c>
      <c r="F30" s="73">
        <v>2</v>
      </c>
      <c r="G30" s="74">
        <v>975</v>
      </c>
      <c r="H30" s="74">
        <f t="shared" si="0"/>
        <v>1950</v>
      </c>
      <c r="I30" s="83"/>
    </row>
    <row r="31" s="63" customFormat="1" ht="13.5" spans="1:9">
      <c r="A31" s="73">
        <v>29</v>
      </c>
      <c r="B31" s="73" t="s">
        <v>48</v>
      </c>
      <c r="C31" s="78" t="s">
        <v>111</v>
      </c>
      <c r="D31" s="73" t="s">
        <v>112</v>
      </c>
      <c r="E31" s="73" t="s">
        <v>47</v>
      </c>
      <c r="F31" s="73">
        <v>3</v>
      </c>
      <c r="G31" s="74">
        <v>325</v>
      </c>
      <c r="H31" s="74">
        <f t="shared" si="0"/>
        <v>975</v>
      </c>
      <c r="I31" s="83"/>
    </row>
    <row r="32" s="63" customFormat="1" ht="13.5" spans="1:9">
      <c r="A32" s="73">
        <v>30</v>
      </c>
      <c r="B32" s="73" t="s">
        <v>113</v>
      </c>
      <c r="C32" s="73" t="s">
        <v>114</v>
      </c>
      <c r="D32" s="73" t="s">
        <v>115</v>
      </c>
      <c r="E32" s="73" t="s">
        <v>47</v>
      </c>
      <c r="F32" s="73">
        <v>2</v>
      </c>
      <c r="G32" s="74">
        <v>1170</v>
      </c>
      <c r="H32" s="74">
        <f t="shared" si="0"/>
        <v>2340</v>
      </c>
      <c r="I32" s="83"/>
    </row>
    <row r="33" s="63" customFormat="1" ht="24" spans="1:9">
      <c r="A33" s="73">
        <v>31</v>
      </c>
      <c r="B33" s="73" t="s">
        <v>116</v>
      </c>
      <c r="C33" s="73" t="s">
        <v>117</v>
      </c>
      <c r="D33" s="73" t="s">
        <v>118</v>
      </c>
      <c r="E33" s="73" t="s">
        <v>47</v>
      </c>
      <c r="F33" s="73">
        <v>2</v>
      </c>
      <c r="G33" s="74">
        <v>1105</v>
      </c>
      <c r="H33" s="74">
        <f t="shared" si="0"/>
        <v>2210</v>
      </c>
      <c r="I33" s="83"/>
    </row>
    <row r="34" s="63" customFormat="1" ht="36" spans="1:9">
      <c r="A34" s="73">
        <v>33</v>
      </c>
      <c r="B34" s="73" t="s">
        <v>119</v>
      </c>
      <c r="C34" s="73" t="s">
        <v>120</v>
      </c>
      <c r="D34" s="73" t="s">
        <v>121</v>
      </c>
      <c r="E34" s="73" t="s">
        <v>47</v>
      </c>
      <c r="F34" s="73">
        <v>1</v>
      </c>
      <c r="G34" s="74">
        <v>1300</v>
      </c>
      <c r="H34" s="74">
        <f t="shared" si="0"/>
        <v>1300</v>
      </c>
      <c r="I34" s="83"/>
    </row>
    <row r="35" s="63" customFormat="1" ht="24" spans="1:9">
      <c r="A35" s="73">
        <v>34</v>
      </c>
      <c r="B35" s="73" t="s">
        <v>122</v>
      </c>
      <c r="C35" s="73" t="s">
        <v>123</v>
      </c>
      <c r="D35" s="73" t="s">
        <v>124</v>
      </c>
      <c r="E35" s="73" t="s">
        <v>47</v>
      </c>
      <c r="F35" s="73">
        <v>1</v>
      </c>
      <c r="G35" s="74">
        <v>910</v>
      </c>
      <c r="H35" s="74">
        <f t="shared" si="0"/>
        <v>910</v>
      </c>
      <c r="I35" s="83"/>
    </row>
    <row r="36" s="63" customFormat="1" ht="24" spans="1:9">
      <c r="A36" s="73">
        <v>35</v>
      </c>
      <c r="B36" s="73" t="s">
        <v>125</v>
      </c>
      <c r="C36" s="73" t="s">
        <v>126</v>
      </c>
      <c r="D36" s="73" t="s">
        <v>127</v>
      </c>
      <c r="E36" s="73" t="s">
        <v>47</v>
      </c>
      <c r="F36" s="73">
        <v>5</v>
      </c>
      <c r="G36" s="74">
        <v>65</v>
      </c>
      <c r="H36" s="74">
        <f t="shared" ref="H36:H71" si="1">F36*G36</f>
        <v>325</v>
      </c>
      <c r="I36" s="83"/>
    </row>
    <row r="37" s="63" customFormat="1" ht="13.5" spans="1:9">
      <c r="A37" s="73">
        <v>36</v>
      </c>
      <c r="B37" s="73" t="s">
        <v>125</v>
      </c>
      <c r="C37" s="73" t="s">
        <v>128</v>
      </c>
      <c r="D37" s="73" t="s">
        <v>129</v>
      </c>
      <c r="E37" s="73" t="s">
        <v>47</v>
      </c>
      <c r="F37" s="73">
        <v>2</v>
      </c>
      <c r="G37" s="74">
        <v>325</v>
      </c>
      <c r="H37" s="74">
        <f t="shared" si="1"/>
        <v>650</v>
      </c>
      <c r="I37" s="83"/>
    </row>
    <row r="38" s="63" customFormat="1" ht="24" spans="1:9">
      <c r="A38" s="73">
        <v>37</v>
      </c>
      <c r="B38" s="73" t="s">
        <v>130</v>
      </c>
      <c r="C38" s="73" t="s">
        <v>131</v>
      </c>
      <c r="D38" s="73" t="s">
        <v>132</v>
      </c>
      <c r="E38" s="73" t="s">
        <v>47</v>
      </c>
      <c r="F38" s="73">
        <v>2</v>
      </c>
      <c r="G38" s="74">
        <v>1170</v>
      </c>
      <c r="H38" s="74">
        <f t="shared" si="1"/>
        <v>2340</v>
      </c>
      <c r="I38" s="83"/>
    </row>
    <row r="39" s="64" customFormat="1" ht="39.95" customHeight="1" spans="1:9">
      <c r="A39" s="73">
        <v>38</v>
      </c>
      <c r="B39" s="73" t="s">
        <v>133</v>
      </c>
      <c r="C39" s="73" t="s">
        <v>134</v>
      </c>
      <c r="D39" s="73" t="s">
        <v>135</v>
      </c>
      <c r="E39" s="73" t="s">
        <v>47</v>
      </c>
      <c r="F39" s="73">
        <v>1</v>
      </c>
      <c r="G39" s="74">
        <v>325</v>
      </c>
      <c r="H39" s="74">
        <f t="shared" si="1"/>
        <v>325</v>
      </c>
      <c r="I39" s="83"/>
    </row>
    <row r="40" s="65" customFormat="1" ht="60.95" customHeight="1" spans="1:254">
      <c r="A40" s="73">
        <v>39</v>
      </c>
      <c r="B40" s="73" t="s">
        <v>136</v>
      </c>
      <c r="C40" s="79" t="s">
        <v>137</v>
      </c>
      <c r="D40" s="73" t="s">
        <v>138</v>
      </c>
      <c r="E40" s="73" t="s">
        <v>47</v>
      </c>
      <c r="F40" s="73">
        <v>2</v>
      </c>
      <c r="G40" s="74">
        <v>877.5</v>
      </c>
      <c r="H40" s="74">
        <f t="shared" si="1"/>
        <v>1755</v>
      </c>
      <c r="I40" s="83"/>
      <c r="IS40" s="85"/>
      <c r="IT40" s="85"/>
    </row>
    <row r="41" s="65" customFormat="1" ht="39.95" customHeight="1" spans="1:254">
      <c r="A41" s="73">
        <v>40</v>
      </c>
      <c r="B41" s="73" t="s">
        <v>139</v>
      </c>
      <c r="C41" s="73" t="s">
        <v>140</v>
      </c>
      <c r="D41" s="73" t="s">
        <v>141</v>
      </c>
      <c r="E41" s="73" t="s">
        <v>47</v>
      </c>
      <c r="F41" s="73">
        <v>1</v>
      </c>
      <c r="G41" s="74">
        <v>455</v>
      </c>
      <c r="H41" s="74">
        <f t="shared" si="1"/>
        <v>455</v>
      </c>
      <c r="I41" s="83"/>
      <c r="IS41" s="85"/>
      <c r="IT41" s="85"/>
    </row>
    <row r="42" s="66" customFormat="1" ht="60.95" customHeight="1" spans="1:9">
      <c r="A42" s="73">
        <v>41</v>
      </c>
      <c r="B42" s="73" t="s">
        <v>142</v>
      </c>
      <c r="C42" s="73" t="s">
        <v>143</v>
      </c>
      <c r="D42" s="73" t="s">
        <v>144</v>
      </c>
      <c r="E42" s="73" t="s">
        <v>47</v>
      </c>
      <c r="F42" s="73">
        <v>1</v>
      </c>
      <c r="G42" s="74">
        <v>877.5</v>
      </c>
      <c r="H42" s="74">
        <f t="shared" si="1"/>
        <v>877.5</v>
      </c>
      <c r="I42" s="83"/>
    </row>
    <row r="43" s="65" customFormat="1" ht="39.95" customHeight="1" spans="1:254">
      <c r="A43" s="73">
        <v>42</v>
      </c>
      <c r="B43" s="73" t="s">
        <v>145</v>
      </c>
      <c r="C43" s="73" t="s">
        <v>146</v>
      </c>
      <c r="D43" s="73" t="s">
        <v>144</v>
      </c>
      <c r="E43" s="73" t="s">
        <v>47</v>
      </c>
      <c r="F43" s="73">
        <v>1</v>
      </c>
      <c r="G43" s="74">
        <v>819</v>
      </c>
      <c r="H43" s="74">
        <f t="shared" si="1"/>
        <v>819</v>
      </c>
      <c r="I43" s="83"/>
      <c r="IS43" s="85"/>
      <c r="IT43" s="85"/>
    </row>
    <row r="44" s="65" customFormat="1" ht="39.95" customHeight="1" spans="1:254">
      <c r="A44" s="73">
        <v>43</v>
      </c>
      <c r="B44" s="73" t="s">
        <v>147</v>
      </c>
      <c r="C44" s="73" t="s">
        <v>148</v>
      </c>
      <c r="D44" s="73" t="s">
        <v>149</v>
      </c>
      <c r="E44" s="73" t="s">
        <v>47</v>
      </c>
      <c r="F44" s="73">
        <v>1</v>
      </c>
      <c r="G44" s="74">
        <v>390</v>
      </c>
      <c r="H44" s="74">
        <f t="shared" si="1"/>
        <v>390</v>
      </c>
      <c r="I44" s="83"/>
      <c r="IS44" s="85"/>
      <c r="IT44" s="85"/>
    </row>
    <row r="45" s="65" customFormat="1" ht="39.95" customHeight="1" spans="1:254">
      <c r="A45" s="73">
        <v>44</v>
      </c>
      <c r="B45" s="73" t="s">
        <v>150</v>
      </c>
      <c r="C45" s="73" t="s">
        <v>151</v>
      </c>
      <c r="D45" s="73" t="s">
        <v>152</v>
      </c>
      <c r="E45" s="73" t="s">
        <v>47</v>
      </c>
      <c r="F45" s="73">
        <v>1</v>
      </c>
      <c r="G45" s="74">
        <v>910</v>
      </c>
      <c r="H45" s="74">
        <f t="shared" si="1"/>
        <v>910</v>
      </c>
      <c r="I45" s="83"/>
      <c r="IS45" s="85"/>
      <c r="IT45" s="85"/>
    </row>
    <row r="46" s="65" customFormat="1" ht="78" customHeight="1" spans="1:254">
      <c r="A46" s="73">
        <v>45</v>
      </c>
      <c r="B46" s="73" t="s">
        <v>153</v>
      </c>
      <c r="C46" s="73" t="s">
        <v>154</v>
      </c>
      <c r="D46" s="73" t="s">
        <v>155</v>
      </c>
      <c r="E46" s="73" t="s">
        <v>47</v>
      </c>
      <c r="F46" s="73">
        <v>1</v>
      </c>
      <c r="G46" s="74">
        <v>2210</v>
      </c>
      <c r="H46" s="74">
        <f t="shared" si="1"/>
        <v>2210</v>
      </c>
      <c r="I46" s="83"/>
      <c r="IS46" s="85"/>
      <c r="IT46" s="85"/>
    </row>
    <row r="47" s="65" customFormat="1" ht="50.1" customHeight="1" spans="1:254">
      <c r="A47" s="73">
        <v>46</v>
      </c>
      <c r="B47" s="73" t="s">
        <v>156</v>
      </c>
      <c r="C47" s="73" t="s">
        <v>157</v>
      </c>
      <c r="D47" s="73" t="s">
        <v>158</v>
      </c>
      <c r="E47" s="73" t="s">
        <v>47</v>
      </c>
      <c r="F47" s="73">
        <v>1</v>
      </c>
      <c r="G47" s="74">
        <v>1300</v>
      </c>
      <c r="H47" s="74">
        <f t="shared" si="1"/>
        <v>1300</v>
      </c>
      <c r="I47" s="83"/>
      <c r="IS47" s="85"/>
      <c r="IT47" s="85"/>
    </row>
    <row r="48" s="65" customFormat="1" ht="50.1" customHeight="1" spans="1:254">
      <c r="A48" s="73">
        <v>47</v>
      </c>
      <c r="B48" s="73" t="s">
        <v>159</v>
      </c>
      <c r="C48" s="73" t="s">
        <v>160</v>
      </c>
      <c r="D48" s="73" t="s">
        <v>161</v>
      </c>
      <c r="E48" s="73" t="s">
        <v>47</v>
      </c>
      <c r="F48" s="73">
        <v>1</v>
      </c>
      <c r="G48" s="74">
        <v>1495</v>
      </c>
      <c r="H48" s="74">
        <f t="shared" si="1"/>
        <v>1495</v>
      </c>
      <c r="I48" s="83"/>
      <c r="IS48" s="85"/>
      <c r="IT48" s="85"/>
    </row>
    <row r="49" s="65" customFormat="1" ht="50.1" customHeight="1" spans="1:254">
      <c r="A49" s="73">
        <v>48</v>
      </c>
      <c r="B49" s="73" t="s">
        <v>162</v>
      </c>
      <c r="C49" s="73" t="s">
        <v>163</v>
      </c>
      <c r="D49" s="73" t="s">
        <v>164</v>
      </c>
      <c r="E49" s="73" t="s">
        <v>47</v>
      </c>
      <c r="F49" s="73">
        <v>1</v>
      </c>
      <c r="G49" s="74">
        <v>1495</v>
      </c>
      <c r="H49" s="74">
        <f t="shared" si="1"/>
        <v>1495</v>
      </c>
      <c r="I49" s="83"/>
      <c r="IS49" s="85"/>
      <c r="IT49" s="85"/>
    </row>
    <row r="50" s="67" customFormat="1" ht="40.5" customHeight="1" spans="1:254">
      <c r="A50" s="73">
        <v>49</v>
      </c>
      <c r="B50" s="73" t="s">
        <v>165</v>
      </c>
      <c r="C50" s="73" t="s">
        <v>166</v>
      </c>
      <c r="D50" s="73" t="s">
        <v>167</v>
      </c>
      <c r="E50" s="73" t="s">
        <v>47</v>
      </c>
      <c r="F50" s="73">
        <v>2</v>
      </c>
      <c r="G50" s="74">
        <v>520</v>
      </c>
      <c r="H50" s="74">
        <f t="shared" si="1"/>
        <v>1040</v>
      </c>
      <c r="I50" s="84"/>
      <c r="IS50" s="1"/>
      <c r="IT50" s="1"/>
    </row>
    <row r="51" s="67" customFormat="1" ht="40.5" customHeight="1" spans="1:254">
      <c r="A51" s="73">
        <v>50</v>
      </c>
      <c r="B51" s="77" t="s">
        <v>168</v>
      </c>
      <c r="C51" s="73" t="s">
        <v>166</v>
      </c>
      <c r="D51" s="73" t="s">
        <v>167</v>
      </c>
      <c r="E51" s="73" t="s">
        <v>47</v>
      </c>
      <c r="F51" s="73">
        <v>1</v>
      </c>
      <c r="G51" s="74">
        <v>520</v>
      </c>
      <c r="H51" s="74">
        <f t="shared" si="1"/>
        <v>520</v>
      </c>
      <c r="I51" s="84"/>
      <c r="IS51" s="1"/>
      <c r="IT51" s="1"/>
    </row>
    <row r="52" s="67" customFormat="1" ht="40.5" customHeight="1" spans="1:254">
      <c r="A52" s="73">
        <v>51</v>
      </c>
      <c r="B52" s="80"/>
      <c r="C52" s="73" t="s">
        <v>169</v>
      </c>
      <c r="D52" s="73" t="s">
        <v>167</v>
      </c>
      <c r="E52" s="73" t="s">
        <v>47</v>
      </c>
      <c r="F52" s="73">
        <v>1</v>
      </c>
      <c r="G52" s="74">
        <v>2275</v>
      </c>
      <c r="H52" s="74">
        <f t="shared" si="1"/>
        <v>2275</v>
      </c>
      <c r="I52" s="84"/>
      <c r="IS52" s="1"/>
      <c r="IT52" s="1"/>
    </row>
    <row r="53" s="67" customFormat="1" ht="80.1" customHeight="1" spans="1:254">
      <c r="A53" s="73">
        <v>52</v>
      </c>
      <c r="B53" s="80"/>
      <c r="C53" s="73" t="s">
        <v>170</v>
      </c>
      <c r="D53" s="73" t="s">
        <v>171</v>
      </c>
      <c r="E53" s="73" t="s">
        <v>47</v>
      </c>
      <c r="F53" s="73">
        <v>2</v>
      </c>
      <c r="G53" s="74">
        <v>1722.5</v>
      </c>
      <c r="H53" s="74">
        <f t="shared" si="1"/>
        <v>3445</v>
      </c>
      <c r="I53" s="84"/>
      <c r="IS53" s="1"/>
      <c r="IT53" s="1"/>
    </row>
    <row r="54" s="67" customFormat="1" ht="60" customHeight="1" spans="1:254">
      <c r="A54" s="73">
        <v>53</v>
      </c>
      <c r="B54" s="81"/>
      <c r="C54" s="73" t="s">
        <v>172</v>
      </c>
      <c r="D54" s="73" t="s">
        <v>173</v>
      </c>
      <c r="E54" s="73" t="s">
        <v>47</v>
      </c>
      <c r="F54" s="73">
        <v>1</v>
      </c>
      <c r="G54" s="74">
        <v>1202.5</v>
      </c>
      <c r="H54" s="74">
        <f t="shared" si="1"/>
        <v>1202.5</v>
      </c>
      <c r="I54" s="84"/>
      <c r="IS54" s="1"/>
      <c r="IT54" s="1"/>
    </row>
    <row r="55" s="67" customFormat="1" ht="40.5" customHeight="1" spans="1:254">
      <c r="A55" s="73">
        <v>54</v>
      </c>
      <c r="B55" s="77" t="s">
        <v>174</v>
      </c>
      <c r="C55" s="73" t="s">
        <v>166</v>
      </c>
      <c r="D55" s="73" t="s">
        <v>167</v>
      </c>
      <c r="E55" s="73" t="s">
        <v>47</v>
      </c>
      <c r="F55" s="73">
        <v>1</v>
      </c>
      <c r="G55" s="74">
        <v>520</v>
      </c>
      <c r="H55" s="74">
        <f t="shared" si="1"/>
        <v>520</v>
      </c>
      <c r="I55" s="84"/>
      <c r="IS55" s="1"/>
      <c r="IT55" s="1"/>
    </row>
    <row r="56" s="67" customFormat="1" ht="40.5" customHeight="1" spans="1:254">
      <c r="A56" s="73">
        <v>55</v>
      </c>
      <c r="B56" s="80"/>
      <c r="C56" s="73" t="s">
        <v>169</v>
      </c>
      <c r="D56" s="73" t="s">
        <v>167</v>
      </c>
      <c r="E56" s="73" t="s">
        <v>47</v>
      </c>
      <c r="F56" s="73">
        <v>1</v>
      </c>
      <c r="G56" s="74">
        <v>2275</v>
      </c>
      <c r="H56" s="74">
        <f t="shared" si="1"/>
        <v>2275</v>
      </c>
      <c r="I56" s="84"/>
      <c r="IS56" s="1"/>
      <c r="IT56" s="1"/>
    </row>
    <row r="57" s="67" customFormat="1" ht="48" spans="1:254">
      <c r="A57" s="73">
        <v>56</v>
      </c>
      <c r="B57" s="80"/>
      <c r="C57" s="73" t="s">
        <v>170</v>
      </c>
      <c r="D57" s="73" t="s">
        <v>171</v>
      </c>
      <c r="E57" s="73" t="s">
        <v>47</v>
      </c>
      <c r="F57" s="73">
        <v>2</v>
      </c>
      <c r="G57" s="74">
        <v>1722.5</v>
      </c>
      <c r="H57" s="74">
        <f t="shared" si="1"/>
        <v>3445</v>
      </c>
      <c r="I57" s="84"/>
      <c r="IS57" s="1"/>
      <c r="IT57" s="1"/>
    </row>
    <row r="58" s="67" customFormat="1" ht="48" spans="1:254">
      <c r="A58" s="73">
        <v>57</v>
      </c>
      <c r="B58" s="81"/>
      <c r="C58" s="73" t="s">
        <v>172</v>
      </c>
      <c r="D58" s="73" t="s">
        <v>173</v>
      </c>
      <c r="E58" s="73" t="s">
        <v>47</v>
      </c>
      <c r="F58" s="73">
        <v>1</v>
      </c>
      <c r="G58" s="74">
        <v>1202.5</v>
      </c>
      <c r="H58" s="74">
        <f t="shared" si="1"/>
        <v>1202.5</v>
      </c>
      <c r="I58" s="84"/>
      <c r="IS58" s="1"/>
      <c r="IT58" s="1"/>
    </row>
    <row r="59" s="67" customFormat="1" ht="40.5" customHeight="1" spans="1:254">
      <c r="A59" s="73">
        <v>58</v>
      </c>
      <c r="B59" s="77" t="s">
        <v>175</v>
      </c>
      <c r="C59" s="73" t="s">
        <v>176</v>
      </c>
      <c r="D59" s="73" t="s">
        <v>177</v>
      </c>
      <c r="E59" s="73" t="s">
        <v>47</v>
      </c>
      <c r="F59" s="73">
        <v>1</v>
      </c>
      <c r="G59" s="74">
        <v>916.5</v>
      </c>
      <c r="H59" s="74">
        <f t="shared" si="1"/>
        <v>916.5</v>
      </c>
      <c r="I59" s="84"/>
      <c r="IS59" s="1"/>
      <c r="IT59" s="1"/>
    </row>
    <row r="60" s="67" customFormat="1" ht="40.5" customHeight="1" spans="1:254">
      <c r="A60" s="73">
        <v>59</v>
      </c>
      <c r="B60" s="80"/>
      <c r="C60" s="73" t="s">
        <v>178</v>
      </c>
      <c r="D60" s="73" t="s">
        <v>179</v>
      </c>
      <c r="E60" s="73" t="s">
        <v>47</v>
      </c>
      <c r="F60" s="73">
        <v>1</v>
      </c>
      <c r="G60" s="74">
        <v>981.5</v>
      </c>
      <c r="H60" s="74">
        <f t="shared" si="1"/>
        <v>981.5</v>
      </c>
      <c r="I60" s="84"/>
      <c r="IS60" s="1"/>
      <c r="IT60" s="1"/>
    </row>
    <row r="61" s="67" customFormat="1" ht="48" spans="1:254">
      <c r="A61" s="73">
        <v>60</v>
      </c>
      <c r="B61" s="80"/>
      <c r="C61" s="73" t="s">
        <v>180</v>
      </c>
      <c r="D61" s="73" t="s">
        <v>181</v>
      </c>
      <c r="E61" s="73" t="s">
        <v>47</v>
      </c>
      <c r="F61" s="73">
        <v>4</v>
      </c>
      <c r="G61" s="74">
        <v>1722.5</v>
      </c>
      <c r="H61" s="74">
        <f t="shared" si="1"/>
        <v>6890</v>
      </c>
      <c r="I61" s="84"/>
      <c r="IS61" s="1"/>
      <c r="IT61" s="1"/>
    </row>
    <row r="62" s="67" customFormat="1" ht="48" spans="1:254">
      <c r="A62" s="73">
        <v>61</v>
      </c>
      <c r="B62" s="80"/>
      <c r="C62" s="73" t="s">
        <v>182</v>
      </c>
      <c r="D62" s="73" t="s">
        <v>181</v>
      </c>
      <c r="E62" s="73" t="s">
        <v>47</v>
      </c>
      <c r="F62" s="73">
        <v>3</v>
      </c>
      <c r="G62" s="74">
        <v>1202.5</v>
      </c>
      <c r="H62" s="74">
        <f t="shared" si="1"/>
        <v>3607.5</v>
      </c>
      <c r="I62" s="84"/>
      <c r="IS62" s="1"/>
      <c r="IT62" s="1"/>
    </row>
    <row r="63" s="67" customFormat="1" ht="40.5" customHeight="1" spans="1:254">
      <c r="A63" s="73">
        <v>62</v>
      </c>
      <c r="B63" s="80"/>
      <c r="C63" s="73" t="s">
        <v>183</v>
      </c>
      <c r="D63" s="73" t="s">
        <v>181</v>
      </c>
      <c r="E63" s="73" t="s">
        <v>47</v>
      </c>
      <c r="F63" s="73">
        <v>2</v>
      </c>
      <c r="G63" s="74">
        <v>585</v>
      </c>
      <c r="H63" s="74">
        <f t="shared" si="1"/>
        <v>1170</v>
      </c>
      <c r="I63" s="84"/>
      <c r="IS63" s="1"/>
      <c r="IT63" s="1"/>
    </row>
    <row r="64" s="67" customFormat="1" ht="40.5" customHeight="1" spans="1:254">
      <c r="A64" s="73">
        <v>63</v>
      </c>
      <c r="B64" s="80"/>
      <c r="C64" s="73" t="s">
        <v>169</v>
      </c>
      <c r="D64" s="73" t="s">
        <v>184</v>
      </c>
      <c r="E64" s="73" t="s">
        <v>47</v>
      </c>
      <c r="F64" s="73">
        <v>1</v>
      </c>
      <c r="G64" s="74">
        <v>6500</v>
      </c>
      <c r="H64" s="74">
        <f t="shared" si="1"/>
        <v>6500</v>
      </c>
      <c r="I64" s="84"/>
      <c r="IS64" s="1"/>
      <c r="IT64" s="1"/>
    </row>
    <row r="65" s="67" customFormat="1" ht="60" spans="1:254">
      <c r="A65" s="73">
        <v>64</v>
      </c>
      <c r="B65" s="80"/>
      <c r="C65" s="73" t="s">
        <v>185</v>
      </c>
      <c r="D65" s="73" t="s">
        <v>186</v>
      </c>
      <c r="E65" s="73" t="s">
        <v>47</v>
      </c>
      <c r="F65" s="73">
        <v>2</v>
      </c>
      <c r="G65" s="74">
        <v>942.5</v>
      </c>
      <c r="H65" s="74">
        <f t="shared" si="1"/>
        <v>1885</v>
      </c>
      <c r="I65" s="84"/>
      <c r="IS65" s="1"/>
      <c r="IT65" s="1"/>
    </row>
    <row r="66" s="67" customFormat="1" ht="51" customHeight="1" spans="1:254">
      <c r="A66" s="73">
        <v>65</v>
      </c>
      <c r="B66" s="80"/>
      <c r="C66" s="73" t="s">
        <v>187</v>
      </c>
      <c r="D66" s="73" t="s">
        <v>188</v>
      </c>
      <c r="E66" s="73" t="s">
        <v>47</v>
      </c>
      <c r="F66" s="73">
        <v>6</v>
      </c>
      <c r="G66" s="74">
        <v>2509</v>
      </c>
      <c r="H66" s="74">
        <f t="shared" si="1"/>
        <v>15054</v>
      </c>
      <c r="I66" s="84"/>
      <c r="IS66" s="1"/>
      <c r="IT66" s="1"/>
    </row>
    <row r="67" s="67" customFormat="1" ht="40.5" customHeight="1" spans="1:254">
      <c r="A67" s="73">
        <v>66</v>
      </c>
      <c r="B67" s="81"/>
      <c r="C67" s="73" t="s">
        <v>189</v>
      </c>
      <c r="D67" s="73" t="s">
        <v>188</v>
      </c>
      <c r="E67" s="73" t="s">
        <v>47</v>
      </c>
      <c r="F67" s="73">
        <v>2</v>
      </c>
      <c r="G67" s="74">
        <v>3900</v>
      </c>
      <c r="H67" s="74">
        <f t="shared" si="1"/>
        <v>7800</v>
      </c>
      <c r="I67" s="84"/>
      <c r="IS67" s="1"/>
      <c r="IT67" s="1"/>
    </row>
    <row r="68" s="67" customFormat="1" ht="40.5" customHeight="1" spans="1:254">
      <c r="A68" s="73">
        <v>67</v>
      </c>
      <c r="B68" s="73" t="s">
        <v>190</v>
      </c>
      <c r="C68" s="73" t="s">
        <v>191</v>
      </c>
      <c r="D68" s="73" t="s">
        <v>192</v>
      </c>
      <c r="E68" s="73" t="s">
        <v>47</v>
      </c>
      <c r="F68" s="73">
        <v>6</v>
      </c>
      <c r="G68" s="74">
        <v>1300</v>
      </c>
      <c r="H68" s="74">
        <f t="shared" si="1"/>
        <v>7800</v>
      </c>
      <c r="I68" s="84"/>
      <c r="IS68" s="1"/>
      <c r="IT68" s="1"/>
    </row>
    <row r="69" s="67" customFormat="1" ht="40.5" customHeight="1" spans="1:254">
      <c r="A69" s="73">
        <v>68</v>
      </c>
      <c r="B69" s="73" t="s">
        <v>193</v>
      </c>
      <c r="C69" s="73" t="s">
        <v>194</v>
      </c>
      <c r="D69" s="73" t="s">
        <v>195</v>
      </c>
      <c r="E69" s="73" t="s">
        <v>47</v>
      </c>
      <c r="F69" s="73">
        <v>4</v>
      </c>
      <c r="G69" s="74">
        <v>980</v>
      </c>
      <c r="H69" s="74">
        <f t="shared" si="1"/>
        <v>3920</v>
      </c>
      <c r="I69" s="84"/>
      <c r="IS69" s="1"/>
      <c r="IT69" s="1"/>
    </row>
    <row r="70" s="67" customFormat="1" ht="48" spans="1:254">
      <c r="A70" s="73">
        <v>69</v>
      </c>
      <c r="B70" s="73" t="s">
        <v>196</v>
      </c>
      <c r="C70" s="73" t="s">
        <v>197</v>
      </c>
      <c r="D70" s="73" t="s">
        <v>198</v>
      </c>
      <c r="E70" s="73" t="s">
        <v>47</v>
      </c>
      <c r="F70" s="73">
        <v>2</v>
      </c>
      <c r="G70" s="74">
        <v>1300</v>
      </c>
      <c r="H70" s="74">
        <f t="shared" si="1"/>
        <v>2600</v>
      </c>
      <c r="I70" s="83"/>
      <c r="IS70" s="1"/>
      <c r="IT70" s="1"/>
    </row>
    <row r="71" s="67" customFormat="1" ht="29.1" customHeight="1" spans="1:254">
      <c r="A71" s="73">
        <v>70</v>
      </c>
      <c r="B71" s="73" t="s">
        <v>199</v>
      </c>
      <c r="C71" s="73" t="s">
        <v>200</v>
      </c>
      <c r="D71" s="73" t="s">
        <v>201</v>
      </c>
      <c r="E71" s="73" t="s">
        <v>47</v>
      </c>
      <c r="F71" s="73">
        <v>3</v>
      </c>
      <c r="G71" s="74">
        <v>214.5</v>
      </c>
      <c r="H71" s="74">
        <f t="shared" si="1"/>
        <v>643.5</v>
      </c>
      <c r="I71" s="83"/>
      <c r="IS71" s="1"/>
      <c r="IT71" s="1"/>
    </row>
    <row r="72" ht="30" customHeight="1" spans="1:9">
      <c r="A72" s="86" t="s">
        <v>202</v>
      </c>
      <c r="B72" s="86"/>
      <c r="C72" s="87"/>
      <c r="D72" s="87"/>
      <c r="E72" s="86"/>
      <c r="F72" s="86"/>
      <c r="G72" s="88"/>
      <c r="H72" s="88">
        <f>SUM(H3:H71)</f>
        <v>142861.5</v>
      </c>
      <c r="I72" s="86"/>
    </row>
  </sheetData>
  <mergeCells count="5">
    <mergeCell ref="A1:I1"/>
    <mergeCell ref="A72:E72"/>
    <mergeCell ref="B51:B54"/>
    <mergeCell ref="B55:B58"/>
    <mergeCell ref="B59:B67"/>
  </mergeCells>
  <pageMargins left="0.554861111111111" right="0.161111111111111" top="0.409027777777778" bottom="0.802777777777778" header="0.5" footer="0.5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workbookViewId="0">
      <selection activeCell="F6" sqref="F6"/>
    </sheetView>
  </sheetViews>
  <sheetFormatPr defaultColWidth="9" defaultRowHeight="13.5"/>
  <cols>
    <col min="1" max="1" width="6.125" style="2" customWidth="1"/>
    <col min="2" max="2" width="9" style="2"/>
    <col min="3" max="3" width="12.5" style="2" customWidth="1"/>
    <col min="4" max="4" width="29.25" style="2" customWidth="1"/>
    <col min="5" max="5" width="30.375" style="2" customWidth="1"/>
    <col min="6" max="7" width="9" style="2"/>
    <col min="8" max="8" width="12.375" style="5" customWidth="1"/>
    <col min="9" max="9" width="12.25" style="5" customWidth="1"/>
    <col min="10" max="16384" width="9" style="2"/>
  </cols>
  <sheetData>
    <row r="1" s="1" customFormat="1" ht="45" customHeight="1" spans="1:10">
      <c r="A1" s="6" t="s">
        <v>203</v>
      </c>
      <c r="B1" s="6"/>
      <c r="C1" s="6"/>
      <c r="D1" s="6"/>
      <c r="E1" s="6"/>
      <c r="F1" s="6"/>
      <c r="G1" s="6"/>
      <c r="H1" s="6"/>
      <c r="I1" s="6"/>
      <c r="J1" s="6"/>
    </row>
    <row r="2" ht="30" customHeight="1" spans="1:10">
      <c r="A2" s="7" t="s">
        <v>36</v>
      </c>
      <c r="B2" s="7" t="s">
        <v>204</v>
      </c>
      <c r="C2" s="7" t="s">
        <v>205</v>
      </c>
      <c r="D2" s="7" t="s">
        <v>38</v>
      </c>
      <c r="E2" s="7" t="s">
        <v>39</v>
      </c>
      <c r="F2" s="7" t="s">
        <v>40</v>
      </c>
      <c r="G2" s="7" t="s">
        <v>206</v>
      </c>
      <c r="H2" s="7" t="s">
        <v>42</v>
      </c>
      <c r="I2" s="7" t="s">
        <v>28</v>
      </c>
      <c r="J2" s="61" t="s">
        <v>43</v>
      </c>
    </row>
    <row r="3" s="2" customFormat="1" ht="30" customHeight="1" spans="1:10">
      <c r="A3" s="8">
        <v>1</v>
      </c>
      <c r="B3" s="7" t="s">
        <v>207</v>
      </c>
      <c r="C3" s="39" t="s">
        <v>207</v>
      </c>
      <c r="D3" s="40" t="s">
        <v>208</v>
      </c>
      <c r="E3" s="7" t="s">
        <v>209</v>
      </c>
      <c r="F3" s="40" t="s">
        <v>210</v>
      </c>
      <c r="G3" s="7">
        <v>960</v>
      </c>
      <c r="H3" s="41">
        <v>97.5</v>
      </c>
      <c r="I3" s="41">
        <f>G3*H3</f>
        <v>93600</v>
      </c>
      <c r="J3" s="23"/>
    </row>
    <row r="4" s="2" customFormat="1" ht="30" customHeight="1" spans="1:10">
      <c r="A4" s="8">
        <f t="shared" ref="A4:A44" si="0">A3+1</f>
        <v>2</v>
      </c>
      <c r="B4" s="7"/>
      <c r="C4" s="42"/>
      <c r="D4" s="40" t="s">
        <v>211</v>
      </c>
      <c r="E4" s="7" t="s">
        <v>212</v>
      </c>
      <c r="F4" s="40" t="s">
        <v>210</v>
      </c>
      <c r="G4" s="7">
        <v>120</v>
      </c>
      <c r="H4" s="41">
        <v>36.4</v>
      </c>
      <c r="I4" s="41">
        <f t="shared" ref="I4:I44" si="1">G4*H4</f>
        <v>4368</v>
      </c>
      <c r="J4" s="23"/>
    </row>
    <row r="5" ht="30" customHeight="1" spans="1:10">
      <c r="A5" s="8">
        <f t="shared" si="0"/>
        <v>3</v>
      </c>
      <c r="B5" s="7"/>
      <c r="C5" s="43" t="s">
        <v>213</v>
      </c>
      <c r="D5" s="44" t="s">
        <v>214</v>
      </c>
      <c r="E5" s="44" t="s">
        <v>215</v>
      </c>
      <c r="F5" s="45" t="s">
        <v>216</v>
      </c>
      <c r="G5" s="7">
        <v>3</v>
      </c>
      <c r="H5" s="41">
        <v>5075.2</v>
      </c>
      <c r="I5" s="41">
        <f t="shared" si="1"/>
        <v>15225.6</v>
      </c>
      <c r="J5" s="23"/>
    </row>
    <row r="6" ht="30" customHeight="1" spans="1:10">
      <c r="A6" s="8">
        <f t="shared" si="0"/>
        <v>4</v>
      </c>
      <c r="B6" s="7"/>
      <c r="C6" s="43"/>
      <c r="D6" s="44" t="s">
        <v>217</v>
      </c>
      <c r="E6" s="44" t="s">
        <v>215</v>
      </c>
      <c r="F6" s="45" t="s">
        <v>210</v>
      </c>
      <c r="G6" s="7">
        <v>3</v>
      </c>
      <c r="H6" s="41">
        <v>5075.2</v>
      </c>
      <c r="I6" s="41">
        <f t="shared" si="1"/>
        <v>15225.6</v>
      </c>
      <c r="J6" s="23"/>
    </row>
    <row r="7" ht="30" customHeight="1" spans="1:10">
      <c r="A7" s="8">
        <f t="shared" si="0"/>
        <v>5</v>
      </c>
      <c r="B7" s="7"/>
      <c r="C7" s="43"/>
      <c r="D7" s="44" t="s">
        <v>218</v>
      </c>
      <c r="E7" s="44" t="s">
        <v>219</v>
      </c>
      <c r="F7" s="45" t="s">
        <v>220</v>
      </c>
      <c r="G7" s="7">
        <f>3*(12+1.5)</f>
        <v>40.5</v>
      </c>
      <c r="H7" s="41">
        <v>182</v>
      </c>
      <c r="I7" s="41">
        <f t="shared" si="1"/>
        <v>7371</v>
      </c>
      <c r="J7" s="23"/>
    </row>
    <row r="8" s="2" customFormat="1" ht="30" customHeight="1" spans="1:10">
      <c r="A8" s="8">
        <f t="shared" si="0"/>
        <v>6</v>
      </c>
      <c r="B8" s="7" t="s">
        <v>221</v>
      </c>
      <c r="C8" s="7" t="s">
        <v>221</v>
      </c>
      <c r="D8" s="40" t="s">
        <v>208</v>
      </c>
      <c r="E8" s="7" t="s">
        <v>222</v>
      </c>
      <c r="F8" s="40" t="s">
        <v>210</v>
      </c>
      <c r="G8" s="7">
        <f>4+6+7</f>
        <v>17</v>
      </c>
      <c r="H8" s="41">
        <v>97.5</v>
      </c>
      <c r="I8" s="41">
        <f t="shared" si="1"/>
        <v>1657.5</v>
      </c>
      <c r="J8" s="23"/>
    </row>
    <row r="9" s="2" customFormat="1" ht="30" customHeight="1" spans="1:10">
      <c r="A9" s="8">
        <f t="shared" si="0"/>
        <v>7</v>
      </c>
      <c r="B9" s="7"/>
      <c r="C9" s="7"/>
      <c r="D9" s="40" t="s">
        <v>211</v>
      </c>
      <c r="E9" s="7" t="s">
        <v>212</v>
      </c>
      <c r="F9" s="40" t="s">
        <v>210</v>
      </c>
      <c r="G9" s="7">
        <v>120</v>
      </c>
      <c r="H9" s="41">
        <v>36.4</v>
      </c>
      <c r="I9" s="41">
        <f t="shared" si="1"/>
        <v>4368</v>
      </c>
      <c r="J9" s="23"/>
    </row>
    <row r="10" s="2" customFormat="1" ht="30" customHeight="1" spans="1:10">
      <c r="A10" s="8">
        <f t="shared" si="0"/>
        <v>8</v>
      </c>
      <c r="B10" s="7" t="s">
        <v>168</v>
      </c>
      <c r="C10" s="7" t="s">
        <v>223</v>
      </c>
      <c r="D10" s="40" t="s">
        <v>208</v>
      </c>
      <c r="E10" s="7" t="s">
        <v>222</v>
      </c>
      <c r="F10" s="40" t="s">
        <v>210</v>
      </c>
      <c r="G10" s="7">
        <f>4+6+7</f>
        <v>17</v>
      </c>
      <c r="H10" s="41">
        <v>97.5</v>
      </c>
      <c r="I10" s="41">
        <f t="shared" si="1"/>
        <v>1657.5</v>
      </c>
      <c r="J10" s="23"/>
    </row>
    <row r="11" s="2" customFormat="1" ht="30" customHeight="1" spans="1:10">
      <c r="A11" s="8">
        <f t="shared" si="0"/>
        <v>9</v>
      </c>
      <c r="B11" s="7"/>
      <c r="C11" s="7"/>
      <c r="D11" s="40" t="s">
        <v>211</v>
      </c>
      <c r="E11" s="7" t="s">
        <v>212</v>
      </c>
      <c r="F11" s="40" t="s">
        <v>210</v>
      </c>
      <c r="G11" s="7">
        <v>120</v>
      </c>
      <c r="H11" s="41">
        <v>36.4</v>
      </c>
      <c r="I11" s="41">
        <f t="shared" si="1"/>
        <v>4368</v>
      </c>
      <c r="J11" s="23"/>
    </row>
    <row r="12" s="2" customFormat="1" ht="30" customHeight="1" spans="1:10">
      <c r="A12" s="8">
        <f t="shared" si="0"/>
        <v>10</v>
      </c>
      <c r="B12" s="7"/>
      <c r="C12" s="7"/>
      <c r="D12" s="7" t="s">
        <v>224</v>
      </c>
      <c r="E12" s="7" t="s">
        <v>225</v>
      </c>
      <c r="F12" s="7" t="s">
        <v>47</v>
      </c>
      <c r="G12" s="7">
        <f>2+3+4</f>
        <v>9</v>
      </c>
      <c r="H12" s="41">
        <v>325</v>
      </c>
      <c r="I12" s="41">
        <f t="shared" si="1"/>
        <v>2925</v>
      </c>
      <c r="J12" s="23"/>
    </row>
    <row r="13" s="2" customFormat="1" ht="30" customHeight="1" spans="1:10">
      <c r="A13" s="8">
        <f t="shared" si="0"/>
        <v>11</v>
      </c>
      <c r="B13" s="7" t="s">
        <v>174</v>
      </c>
      <c r="C13" s="7" t="s">
        <v>226</v>
      </c>
      <c r="D13" s="40" t="s">
        <v>208</v>
      </c>
      <c r="E13" s="7" t="s">
        <v>222</v>
      </c>
      <c r="F13" s="40" t="s">
        <v>210</v>
      </c>
      <c r="G13" s="7">
        <v>34</v>
      </c>
      <c r="H13" s="41">
        <v>97.5</v>
      </c>
      <c r="I13" s="41">
        <f t="shared" si="1"/>
        <v>3315</v>
      </c>
      <c r="J13" s="23"/>
    </row>
    <row r="14" s="2" customFormat="1" ht="30" customHeight="1" spans="1:10">
      <c r="A14" s="8">
        <f t="shared" si="0"/>
        <v>12</v>
      </c>
      <c r="B14" s="7"/>
      <c r="C14" s="7"/>
      <c r="D14" s="40" t="s">
        <v>211</v>
      </c>
      <c r="E14" s="7" t="s">
        <v>212</v>
      </c>
      <c r="F14" s="40" t="s">
        <v>210</v>
      </c>
      <c r="G14" s="7">
        <v>120</v>
      </c>
      <c r="H14" s="41">
        <v>36.4</v>
      </c>
      <c r="I14" s="41">
        <f t="shared" si="1"/>
        <v>4368</v>
      </c>
      <c r="J14" s="23"/>
    </row>
    <row r="15" s="2" customFormat="1" ht="30" customHeight="1" spans="1:10">
      <c r="A15" s="8">
        <f t="shared" si="0"/>
        <v>13</v>
      </c>
      <c r="B15" s="7"/>
      <c r="C15" s="7"/>
      <c r="D15" s="7" t="s">
        <v>224</v>
      </c>
      <c r="E15" s="7" t="s">
        <v>225</v>
      </c>
      <c r="F15" s="7" t="s">
        <v>47</v>
      </c>
      <c r="G15" s="7">
        <v>19</v>
      </c>
      <c r="H15" s="41">
        <v>325</v>
      </c>
      <c r="I15" s="41">
        <f t="shared" si="1"/>
        <v>6175</v>
      </c>
      <c r="J15" s="23"/>
    </row>
    <row r="16" s="2" customFormat="1" ht="30" customHeight="1" spans="1:10">
      <c r="A16" s="8">
        <f t="shared" si="0"/>
        <v>14</v>
      </c>
      <c r="B16" s="39" t="s">
        <v>227</v>
      </c>
      <c r="C16" s="46" t="s">
        <v>228</v>
      </c>
      <c r="D16" s="40" t="s">
        <v>229</v>
      </c>
      <c r="E16" s="7" t="s">
        <v>222</v>
      </c>
      <c r="F16" s="40" t="s">
        <v>210</v>
      </c>
      <c r="G16" s="7">
        <f t="shared" ref="G16:G20" si="2">4+6+7</f>
        <v>17</v>
      </c>
      <c r="H16" s="41">
        <v>325</v>
      </c>
      <c r="I16" s="41">
        <f t="shared" si="1"/>
        <v>5525</v>
      </c>
      <c r="J16" s="23"/>
    </row>
    <row r="17" s="2" customFormat="1" ht="30" customHeight="1" spans="1:10">
      <c r="A17" s="8">
        <f t="shared" si="0"/>
        <v>15</v>
      </c>
      <c r="B17" s="47"/>
      <c r="C17" s="46" t="s">
        <v>228</v>
      </c>
      <c r="D17" s="46" t="s">
        <v>208</v>
      </c>
      <c r="E17" s="7" t="s">
        <v>222</v>
      </c>
      <c r="F17" s="40" t="s">
        <v>210</v>
      </c>
      <c r="G17" s="7">
        <f t="shared" si="2"/>
        <v>17</v>
      </c>
      <c r="H17" s="41">
        <v>97.5</v>
      </c>
      <c r="I17" s="41">
        <f t="shared" si="1"/>
        <v>1657.5</v>
      </c>
      <c r="J17" s="23"/>
    </row>
    <row r="18" s="2" customFormat="1" ht="30" customHeight="1" spans="1:10">
      <c r="A18" s="8">
        <f t="shared" si="0"/>
        <v>16</v>
      </c>
      <c r="B18" s="47"/>
      <c r="C18" s="46" t="s">
        <v>228</v>
      </c>
      <c r="D18" s="46" t="s">
        <v>211</v>
      </c>
      <c r="E18" s="7" t="s">
        <v>212</v>
      </c>
      <c r="F18" s="40" t="s">
        <v>210</v>
      </c>
      <c r="G18" s="7">
        <v>120</v>
      </c>
      <c r="H18" s="41">
        <v>36.4</v>
      </c>
      <c r="I18" s="41">
        <f t="shared" si="1"/>
        <v>4368</v>
      </c>
      <c r="J18" s="23"/>
    </row>
    <row r="19" s="2" customFormat="1" ht="30" customHeight="1" spans="1:10">
      <c r="A19" s="8">
        <f t="shared" si="0"/>
        <v>17</v>
      </c>
      <c r="B19" s="47"/>
      <c r="C19" s="46" t="s">
        <v>230</v>
      </c>
      <c r="D19" s="40" t="s">
        <v>229</v>
      </c>
      <c r="E19" s="7" t="s">
        <v>222</v>
      </c>
      <c r="F19" s="40" t="s">
        <v>210</v>
      </c>
      <c r="G19" s="7">
        <f t="shared" si="2"/>
        <v>17</v>
      </c>
      <c r="H19" s="41">
        <v>325</v>
      </c>
      <c r="I19" s="41">
        <f t="shared" si="1"/>
        <v>5525</v>
      </c>
      <c r="J19" s="23"/>
    </row>
    <row r="20" s="2" customFormat="1" ht="30" customHeight="1" spans="1:10">
      <c r="A20" s="8">
        <f t="shared" si="0"/>
        <v>18</v>
      </c>
      <c r="B20" s="47"/>
      <c r="C20" s="46" t="s">
        <v>230</v>
      </c>
      <c r="D20" s="46" t="s">
        <v>208</v>
      </c>
      <c r="E20" s="7" t="s">
        <v>222</v>
      </c>
      <c r="F20" s="40" t="s">
        <v>210</v>
      </c>
      <c r="G20" s="7">
        <f t="shared" si="2"/>
        <v>17</v>
      </c>
      <c r="H20" s="41">
        <v>97.5</v>
      </c>
      <c r="I20" s="41">
        <f t="shared" si="1"/>
        <v>1657.5</v>
      </c>
      <c r="J20" s="23"/>
    </row>
    <row r="21" s="2" customFormat="1" ht="30" customHeight="1" spans="1:10">
      <c r="A21" s="8">
        <f t="shared" si="0"/>
        <v>19</v>
      </c>
      <c r="B21" s="47"/>
      <c r="C21" s="46" t="s">
        <v>230</v>
      </c>
      <c r="D21" s="46" t="s">
        <v>211</v>
      </c>
      <c r="E21" s="7" t="s">
        <v>212</v>
      </c>
      <c r="F21" s="40" t="s">
        <v>210</v>
      </c>
      <c r="G21" s="7">
        <v>120</v>
      </c>
      <c r="H21" s="41">
        <v>36.4</v>
      </c>
      <c r="I21" s="41">
        <f t="shared" si="1"/>
        <v>4368</v>
      </c>
      <c r="J21" s="23"/>
    </row>
    <row r="22" s="2" customFormat="1" ht="30" customHeight="1" spans="1:10">
      <c r="A22" s="39">
        <f t="shared" si="0"/>
        <v>20</v>
      </c>
      <c r="B22" s="47"/>
      <c r="C22" s="48" t="s">
        <v>228</v>
      </c>
      <c r="D22" s="7" t="s">
        <v>231</v>
      </c>
      <c r="E22" s="7" t="s">
        <v>232</v>
      </c>
      <c r="F22" s="7" t="s">
        <v>233</v>
      </c>
      <c r="G22" s="7">
        <v>108</v>
      </c>
      <c r="H22" s="41">
        <v>19.5</v>
      </c>
      <c r="I22" s="41">
        <f t="shared" si="1"/>
        <v>2106</v>
      </c>
      <c r="J22" s="23"/>
    </row>
    <row r="23" s="2" customFormat="1" ht="30" customHeight="1" spans="1:10">
      <c r="A23" s="39">
        <f t="shared" si="0"/>
        <v>21</v>
      </c>
      <c r="B23" s="47"/>
      <c r="C23" s="49"/>
      <c r="D23" s="7" t="s">
        <v>234</v>
      </c>
      <c r="E23" s="7" t="s">
        <v>235</v>
      </c>
      <c r="F23" s="7" t="s">
        <v>210</v>
      </c>
      <c r="G23" s="7">
        <v>18</v>
      </c>
      <c r="H23" s="41">
        <v>6.5</v>
      </c>
      <c r="I23" s="41">
        <f t="shared" si="1"/>
        <v>117</v>
      </c>
      <c r="J23" s="23"/>
    </row>
    <row r="24" s="2" customFormat="1" ht="30" customHeight="1" spans="1:10">
      <c r="A24" s="39">
        <f t="shared" si="0"/>
        <v>22</v>
      </c>
      <c r="B24" s="47"/>
      <c r="C24" s="49"/>
      <c r="D24" s="7" t="s">
        <v>236</v>
      </c>
      <c r="E24" s="7" t="s">
        <v>237</v>
      </c>
      <c r="F24" s="7" t="s">
        <v>210</v>
      </c>
      <c r="G24" s="7">
        <v>36</v>
      </c>
      <c r="H24" s="41">
        <v>9.75</v>
      </c>
      <c r="I24" s="41">
        <f t="shared" si="1"/>
        <v>351</v>
      </c>
      <c r="J24" s="23"/>
    </row>
    <row r="25" s="2" customFormat="1" ht="30" customHeight="1" spans="1:10">
      <c r="A25" s="39">
        <f t="shared" si="0"/>
        <v>23</v>
      </c>
      <c r="B25" s="47"/>
      <c r="C25" s="49"/>
      <c r="D25" s="7" t="s">
        <v>238</v>
      </c>
      <c r="E25" s="7" t="s">
        <v>239</v>
      </c>
      <c r="F25" s="7" t="s">
        <v>210</v>
      </c>
      <c r="G25" s="7">
        <f>18*6</f>
        <v>108</v>
      </c>
      <c r="H25" s="41">
        <v>6.5</v>
      </c>
      <c r="I25" s="41">
        <f t="shared" si="1"/>
        <v>702</v>
      </c>
      <c r="J25" s="23"/>
    </row>
    <row r="26" s="2" customFormat="1" ht="30" customHeight="1" spans="1:10">
      <c r="A26" s="39">
        <f t="shared" si="0"/>
        <v>24</v>
      </c>
      <c r="B26" s="47"/>
      <c r="C26" s="49"/>
      <c r="D26" s="7" t="s">
        <v>240</v>
      </c>
      <c r="E26" s="7" t="s">
        <v>241</v>
      </c>
      <c r="F26" s="7" t="s">
        <v>210</v>
      </c>
      <c r="G26" s="7">
        <v>8</v>
      </c>
      <c r="H26" s="41">
        <v>9.75</v>
      </c>
      <c r="I26" s="41">
        <f t="shared" si="1"/>
        <v>78</v>
      </c>
      <c r="J26" s="23"/>
    </row>
    <row r="27" s="2" customFormat="1" ht="30" customHeight="1" spans="1:10">
      <c r="A27" s="39">
        <f t="shared" si="0"/>
        <v>25</v>
      </c>
      <c r="B27" s="47"/>
      <c r="C27" s="49"/>
      <c r="D27" s="50" t="s">
        <v>242</v>
      </c>
      <c r="E27" s="50" t="s">
        <v>243</v>
      </c>
      <c r="F27" s="50" t="s">
        <v>210</v>
      </c>
      <c r="G27" s="7">
        <v>6</v>
      </c>
      <c r="H27" s="41">
        <v>32.5</v>
      </c>
      <c r="I27" s="41">
        <f t="shared" si="1"/>
        <v>195</v>
      </c>
      <c r="J27" s="23"/>
    </row>
    <row r="28" s="2" customFormat="1" ht="30" customHeight="1" spans="1:10">
      <c r="A28" s="39">
        <f t="shared" si="0"/>
        <v>26</v>
      </c>
      <c r="B28" s="42"/>
      <c r="C28" s="49"/>
      <c r="D28" s="7" t="s">
        <v>244</v>
      </c>
      <c r="E28" s="7" t="s">
        <v>245</v>
      </c>
      <c r="F28" s="7" t="s">
        <v>210</v>
      </c>
      <c r="G28" s="7">
        <v>6</v>
      </c>
      <c r="H28" s="41">
        <v>78</v>
      </c>
      <c r="I28" s="41">
        <f t="shared" si="1"/>
        <v>468</v>
      </c>
      <c r="J28" s="23"/>
    </row>
    <row r="29" s="2" customFormat="1" ht="30" customHeight="1" spans="1:10">
      <c r="A29" s="39">
        <f t="shared" si="0"/>
        <v>27</v>
      </c>
      <c r="B29" s="51" t="s">
        <v>246</v>
      </c>
      <c r="C29" s="51" t="s">
        <v>247</v>
      </c>
      <c r="D29" s="52" t="s">
        <v>229</v>
      </c>
      <c r="E29" s="53" t="s">
        <v>248</v>
      </c>
      <c r="F29" s="54" t="s">
        <v>210</v>
      </c>
      <c r="G29" s="52">
        <v>12</v>
      </c>
      <c r="H29" s="41">
        <v>325</v>
      </c>
      <c r="I29" s="41">
        <f t="shared" si="1"/>
        <v>3900</v>
      </c>
      <c r="J29" s="23"/>
    </row>
    <row r="30" s="2" customFormat="1" ht="30" customHeight="1" spans="1:10">
      <c r="A30" s="39">
        <f t="shared" si="0"/>
        <v>28</v>
      </c>
      <c r="B30" s="40" t="s">
        <v>249</v>
      </c>
      <c r="C30" s="46" t="s">
        <v>250</v>
      </c>
      <c r="D30" s="55" t="s">
        <v>251</v>
      </c>
      <c r="E30" s="56" t="s">
        <v>252</v>
      </c>
      <c r="F30" s="7" t="s">
        <v>233</v>
      </c>
      <c r="G30" s="7">
        <v>30</v>
      </c>
      <c r="H30" s="41">
        <v>13</v>
      </c>
      <c r="I30" s="41">
        <f t="shared" si="1"/>
        <v>390</v>
      </c>
      <c r="J30" s="23"/>
    </row>
    <row r="31" s="2" customFormat="1" ht="30" customHeight="1" spans="1:10">
      <c r="A31" s="8">
        <f t="shared" si="0"/>
        <v>29</v>
      </c>
      <c r="B31" s="40"/>
      <c r="C31" s="46"/>
      <c r="D31" s="55" t="s">
        <v>253</v>
      </c>
      <c r="E31" s="56"/>
      <c r="F31" s="7" t="s">
        <v>233</v>
      </c>
      <c r="G31" s="7">
        <v>30</v>
      </c>
      <c r="H31" s="41">
        <v>130</v>
      </c>
      <c r="I31" s="41">
        <f t="shared" si="1"/>
        <v>3900</v>
      </c>
      <c r="J31" s="23"/>
    </row>
    <row r="32" s="2" customFormat="1" ht="30" customHeight="1" spans="1:10">
      <c r="A32" s="8">
        <f t="shared" si="0"/>
        <v>30</v>
      </c>
      <c r="B32" s="40"/>
      <c r="C32" s="40" t="s">
        <v>254</v>
      </c>
      <c r="D32" s="57" t="s">
        <v>255</v>
      </c>
      <c r="E32" s="7" t="s">
        <v>256</v>
      </c>
      <c r="F32" s="7" t="s">
        <v>233</v>
      </c>
      <c r="G32" s="7">
        <f>2*3*5</f>
        <v>30</v>
      </c>
      <c r="H32" s="41">
        <v>130</v>
      </c>
      <c r="I32" s="41">
        <f t="shared" si="1"/>
        <v>3900</v>
      </c>
      <c r="J32" s="23"/>
    </row>
    <row r="33" s="2" customFormat="1" ht="30" customHeight="1" spans="1:10">
      <c r="A33" s="8">
        <f t="shared" si="0"/>
        <v>31</v>
      </c>
      <c r="B33" s="40"/>
      <c r="C33" s="40"/>
      <c r="D33" s="57" t="s">
        <v>257</v>
      </c>
      <c r="E33" s="7" t="s">
        <v>258</v>
      </c>
      <c r="F33" s="7" t="s">
        <v>210</v>
      </c>
      <c r="G33" s="7">
        <f>5*2</f>
        <v>10</v>
      </c>
      <c r="H33" s="41">
        <v>9.75</v>
      </c>
      <c r="I33" s="41">
        <f t="shared" si="1"/>
        <v>97.5</v>
      </c>
      <c r="J33" s="23"/>
    </row>
    <row r="34" s="2" customFormat="1" ht="30" customHeight="1" spans="1:10">
      <c r="A34" s="8">
        <f t="shared" si="0"/>
        <v>32</v>
      </c>
      <c r="B34" s="19" t="s">
        <v>259</v>
      </c>
      <c r="C34" s="19" t="s">
        <v>260</v>
      </c>
      <c r="D34" s="7" t="s">
        <v>261</v>
      </c>
      <c r="E34" s="7" t="s">
        <v>245</v>
      </c>
      <c r="F34" s="7" t="s">
        <v>210</v>
      </c>
      <c r="G34" s="7">
        <v>6</v>
      </c>
      <c r="H34" s="41">
        <v>52</v>
      </c>
      <c r="I34" s="41">
        <f t="shared" si="1"/>
        <v>312</v>
      </c>
      <c r="J34" s="23"/>
    </row>
    <row r="35" s="2" customFormat="1" ht="36" spans="1:10">
      <c r="A35" s="8">
        <f t="shared" si="0"/>
        <v>33</v>
      </c>
      <c r="B35" s="19"/>
      <c r="C35" s="19" t="s">
        <v>262</v>
      </c>
      <c r="D35" s="7" t="s">
        <v>263</v>
      </c>
      <c r="E35" s="7" t="s">
        <v>264</v>
      </c>
      <c r="F35" s="7" t="s">
        <v>233</v>
      </c>
      <c r="G35" s="7">
        <v>6</v>
      </c>
      <c r="H35" s="41">
        <v>325</v>
      </c>
      <c r="I35" s="41">
        <f t="shared" si="1"/>
        <v>1950</v>
      </c>
      <c r="J35" s="23"/>
    </row>
    <row r="36" s="2" customFormat="1" ht="40.5" spans="1:10">
      <c r="A36" s="8">
        <f t="shared" si="0"/>
        <v>34</v>
      </c>
      <c r="B36" s="58" t="s">
        <v>265</v>
      </c>
      <c r="C36" s="59" t="s">
        <v>266</v>
      </c>
      <c r="D36" s="7" t="s">
        <v>267</v>
      </c>
      <c r="E36" s="7" t="s">
        <v>268</v>
      </c>
      <c r="F36" s="40" t="s">
        <v>220</v>
      </c>
      <c r="G36" s="7">
        <f>60*2.1</f>
        <v>126</v>
      </c>
      <c r="H36" s="41">
        <v>130</v>
      </c>
      <c r="I36" s="41">
        <f t="shared" si="1"/>
        <v>16380</v>
      </c>
      <c r="J36" s="23"/>
    </row>
    <row r="37" s="2" customFormat="1" ht="30" customHeight="1" spans="1:10">
      <c r="A37" s="8">
        <f t="shared" si="0"/>
        <v>35</v>
      </c>
      <c r="B37" s="39" t="s">
        <v>269</v>
      </c>
      <c r="C37" s="39" t="s">
        <v>266</v>
      </c>
      <c r="D37" s="7" t="s">
        <v>267</v>
      </c>
      <c r="E37" s="7" t="s">
        <v>268</v>
      </c>
      <c r="F37" s="40" t="s">
        <v>220</v>
      </c>
      <c r="G37" s="7">
        <f>(108*2.1)</f>
        <v>226.8</v>
      </c>
      <c r="H37" s="41">
        <v>130</v>
      </c>
      <c r="I37" s="41">
        <f t="shared" si="1"/>
        <v>29484</v>
      </c>
      <c r="J37" s="23"/>
    </row>
    <row r="38" s="2" customFormat="1" ht="30" customHeight="1" spans="1:10">
      <c r="A38" s="8">
        <f t="shared" si="0"/>
        <v>36</v>
      </c>
      <c r="B38" s="47"/>
      <c r="C38" s="42"/>
      <c r="D38" s="60" t="s">
        <v>270</v>
      </c>
      <c r="E38" s="7" t="s">
        <v>268</v>
      </c>
      <c r="F38" s="40" t="s">
        <v>220</v>
      </c>
      <c r="G38" s="7">
        <v>10</v>
      </c>
      <c r="H38" s="41">
        <v>227.5</v>
      </c>
      <c r="I38" s="41">
        <f t="shared" si="1"/>
        <v>2275</v>
      </c>
      <c r="J38" s="23"/>
    </row>
    <row r="39" s="2" customFormat="1" ht="30" customHeight="1" spans="1:10">
      <c r="A39" s="8">
        <f t="shared" si="0"/>
        <v>37</v>
      </c>
      <c r="B39" s="47"/>
      <c r="C39" s="40" t="s">
        <v>208</v>
      </c>
      <c r="D39" s="40" t="s">
        <v>208</v>
      </c>
      <c r="E39" s="7" t="s">
        <v>271</v>
      </c>
      <c r="F39" s="40" t="s">
        <v>210</v>
      </c>
      <c r="G39" s="7">
        <v>1650</v>
      </c>
      <c r="H39" s="41">
        <v>97.5</v>
      </c>
      <c r="I39" s="41">
        <f t="shared" si="1"/>
        <v>160875</v>
      </c>
      <c r="J39" s="23"/>
    </row>
    <row r="40" s="2" customFormat="1" ht="30" customHeight="1" spans="1:10">
      <c r="A40" s="8">
        <f t="shared" si="0"/>
        <v>38</v>
      </c>
      <c r="B40" s="47"/>
      <c r="C40" s="40" t="s">
        <v>272</v>
      </c>
      <c r="D40" s="40" t="s">
        <v>272</v>
      </c>
      <c r="E40" s="7" t="s">
        <v>273</v>
      </c>
      <c r="F40" s="40" t="s">
        <v>220</v>
      </c>
      <c r="G40" s="7">
        <v>1860</v>
      </c>
      <c r="H40" s="41">
        <v>44.2</v>
      </c>
      <c r="I40" s="41">
        <f t="shared" si="1"/>
        <v>82212</v>
      </c>
      <c r="J40" s="23"/>
    </row>
    <row r="41" s="2" customFormat="1" ht="30" customHeight="1" spans="1:10">
      <c r="A41" s="8">
        <f t="shared" si="0"/>
        <v>39</v>
      </c>
      <c r="B41" s="47"/>
      <c r="C41" s="40" t="s">
        <v>274</v>
      </c>
      <c r="D41" s="40" t="s">
        <v>274</v>
      </c>
      <c r="E41" s="7" t="s">
        <v>275</v>
      </c>
      <c r="F41" s="40" t="s">
        <v>220</v>
      </c>
      <c r="G41" s="7">
        <v>1860</v>
      </c>
      <c r="H41" s="41">
        <v>9.75</v>
      </c>
      <c r="I41" s="41">
        <f t="shared" si="1"/>
        <v>18135</v>
      </c>
      <c r="J41" s="23"/>
    </row>
    <row r="42" s="2" customFormat="1" ht="30" customHeight="1" spans="1:10">
      <c r="A42" s="8">
        <f t="shared" si="0"/>
        <v>40</v>
      </c>
      <c r="B42" s="47"/>
      <c r="C42" s="40" t="s">
        <v>276</v>
      </c>
      <c r="D42" s="40" t="s">
        <v>276</v>
      </c>
      <c r="E42" s="7" t="s">
        <v>277</v>
      </c>
      <c r="F42" s="40" t="s">
        <v>220</v>
      </c>
      <c r="G42" s="7">
        <v>500</v>
      </c>
      <c r="H42" s="41">
        <v>16.25</v>
      </c>
      <c r="I42" s="41">
        <f t="shared" si="1"/>
        <v>8125</v>
      </c>
      <c r="J42" s="23"/>
    </row>
    <row r="43" s="2" customFormat="1" ht="30" customHeight="1" spans="1:10">
      <c r="A43" s="8">
        <f t="shared" si="0"/>
        <v>41</v>
      </c>
      <c r="B43" s="47"/>
      <c r="C43" s="61" t="s">
        <v>278</v>
      </c>
      <c r="D43" s="53" t="s">
        <v>279</v>
      </c>
      <c r="E43" s="53" t="s">
        <v>280</v>
      </c>
      <c r="F43" s="53" t="s">
        <v>281</v>
      </c>
      <c r="G43" s="7">
        <v>10</v>
      </c>
      <c r="H43" s="41">
        <v>390</v>
      </c>
      <c r="I43" s="41">
        <f t="shared" si="1"/>
        <v>3900</v>
      </c>
      <c r="J43" s="23"/>
    </row>
    <row r="44" s="2" customFormat="1" ht="30" customHeight="1" spans="1:10">
      <c r="A44" s="8">
        <f t="shared" si="0"/>
        <v>42</v>
      </c>
      <c r="B44" s="42"/>
      <c r="C44" s="61"/>
      <c r="D44" s="53" t="s">
        <v>282</v>
      </c>
      <c r="E44" s="53" t="s">
        <v>283</v>
      </c>
      <c r="F44" s="53" t="s">
        <v>281</v>
      </c>
      <c r="G44" s="7">
        <v>5</v>
      </c>
      <c r="H44" s="41">
        <v>195</v>
      </c>
      <c r="I44" s="41">
        <f t="shared" si="1"/>
        <v>975</v>
      </c>
      <c r="J44" s="23"/>
    </row>
    <row r="45" ht="30" customHeight="1" spans="1:10">
      <c r="A45" s="16" t="s">
        <v>202</v>
      </c>
      <c r="B45" s="17"/>
      <c r="C45" s="17"/>
      <c r="D45" s="17"/>
      <c r="E45" s="17"/>
      <c r="F45" s="17"/>
      <c r="G45" s="17"/>
      <c r="H45" s="62"/>
      <c r="I45" s="62">
        <f>SUM(I3:I44)</f>
        <v>528552.7</v>
      </c>
      <c r="J45" s="23"/>
    </row>
  </sheetData>
  <mergeCells count="21">
    <mergeCell ref="A1:J1"/>
    <mergeCell ref="A45:G45"/>
    <mergeCell ref="B3:B7"/>
    <mergeCell ref="B8:B9"/>
    <mergeCell ref="B10:B12"/>
    <mergeCell ref="B13:B15"/>
    <mergeCell ref="B16:B28"/>
    <mergeCell ref="B30:B33"/>
    <mergeCell ref="B34:B35"/>
    <mergeCell ref="B37:B44"/>
    <mergeCell ref="C3:C4"/>
    <mergeCell ref="C5:C7"/>
    <mergeCell ref="C8:C9"/>
    <mergeCell ref="C10:C12"/>
    <mergeCell ref="C13:C15"/>
    <mergeCell ref="C22:C28"/>
    <mergeCell ref="C30:C31"/>
    <mergeCell ref="C32:C33"/>
    <mergeCell ref="C37:C38"/>
    <mergeCell ref="C43:C44"/>
    <mergeCell ref="E30:E31"/>
  </mergeCells>
  <pageMargins left="0.739583333333333" right="0.739583333333333" top="0.739583333333333" bottom="0.739583333333333" header="0.5" footer="0.5"/>
  <pageSetup paperSize="9" scale="95" orientation="landscape" horizontalDpi="600"/>
  <headerFooter>
    <oddFooter>&amp;C第 &amp;P 页，共 &amp;N 页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D3" sqref="D3"/>
    </sheetView>
  </sheetViews>
  <sheetFormatPr defaultColWidth="9" defaultRowHeight="14.25" outlineLevelRow="6"/>
  <cols>
    <col min="1" max="1" width="4.5" style="24" customWidth="1"/>
    <col min="2" max="2" width="9" style="24"/>
    <col min="3" max="3" width="36.375" style="24" customWidth="1"/>
    <col min="4" max="4" width="38.125" style="24" customWidth="1"/>
    <col min="5" max="5" width="5.75" style="24" customWidth="1"/>
    <col min="6" max="6" width="7.875" style="24" customWidth="1"/>
    <col min="7" max="7" width="10.625" style="24" customWidth="1"/>
    <col min="8" max="8" width="11.875" style="24" customWidth="1"/>
    <col min="9" max="9" width="7.75" style="24" customWidth="1"/>
    <col min="10" max="16384" width="9" style="24"/>
  </cols>
  <sheetData>
    <row r="1" ht="30" customHeight="1" spans="1:9">
      <c r="A1" s="25" t="s">
        <v>284</v>
      </c>
      <c r="B1" s="26"/>
      <c r="C1" s="27"/>
      <c r="D1" s="27"/>
      <c r="E1" s="26"/>
      <c r="F1" s="26"/>
      <c r="G1" s="26"/>
      <c r="H1" s="26"/>
      <c r="I1" s="26"/>
    </row>
    <row r="2" ht="30" customHeight="1" spans="1:9">
      <c r="A2" s="7" t="s">
        <v>36</v>
      </c>
      <c r="B2" s="7" t="s">
        <v>204</v>
      </c>
      <c r="C2" s="7" t="s">
        <v>38</v>
      </c>
      <c r="D2" s="7" t="s">
        <v>39</v>
      </c>
      <c r="E2" s="7" t="s">
        <v>40</v>
      </c>
      <c r="F2" s="7" t="s">
        <v>285</v>
      </c>
      <c r="G2" s="28" t="s">
        <v>42</v>
      </c>
      <c r="H2" s="28" t="s">
        <v>28</v>
      </c>
      <c r="I2" s="7" t="s">
        <v>43</v>
      </c>
    </row>
    <row r="3" ht="63.75" spans="1:9">
      <c r="A3" s="29">
        <v>1</v>
      </c>
      <c r="B3" s="7" t="s">
        <v>286</v>
      </c>
      <c r="C3" s="30" t="s">
        <v>287</v>
      </c>
      <c r="D3" s="30" t="s">
        <v>288</v>
      </c>
      <c r="E3" s="7" t="s">
        <v>47</v>
      </c>
      <c r="F3" s="29">
        <v>5</v>
      </c>
      <c r="G3" s="31">
        <v>1137.5</v>
      </c>
      <c r="H3" s="31">
        <f>F3*G3</f>
        <v>5687.5</v>
      </c>
      <c r="I3" s="30"/>
    </row>
    <row r="4" ht="24.75" spans="1:9">
      <c r="A4" s="29">
        <v>2</v>
      </c>
      <c r="B4" s="7" t="s">
        <v>289</v>
      </c>
      <c r="C4" s="32" t="s">
        <v>290</v>
      </c>
      <c r="D4" s="32" t="s">
        <v>291</v>
      </c>
      <c r="E4" s="7" t="s">
        <v>47</v>
      </c>
      <c r="F4" s="29">
        <v>2</v>
      </c>
      <c r="G4" s="31">
        <v>1787.5</v>
      </c>
      <c r="H4" s="31">
        <f>F4*G4</f>
        <v>3575</v>
      </c>
      <c r="I4" s="30"/>
    </row>
    <row r="5" ht="30" customHeight="1" spans="1:9">
      <c r="A5" s="29">
        <v>3</v>
      </c>
      <c r="B5" s="7" t="s">
        <v>292</v>
      </c>
      <c r="C5" s="32" t="s">
        <v>293</v>
      </c>
      <c r="D5" s="32" t="s">
        <v>294</v>
      </c>
      <c r="E5" s="7" t="s">
        <v>210</v>
      </c>
      <c r="F5" s="29">
        <v>47</v>
      </c>
      <c r="G5" s="31">
        <v>65</v>
      </c>
      <c r="H5" s="31">
        <f>F5*G5</f>
        <v>3055</v>
      </c>
      <c r="I5" s="30"/>
    </row>
    <row r="6" ht="30" customHeight="1" spans="1:9">
      <c r="A6" s="29">
        <v>4</v>
      </c>
      <c r="B6" s="7" t="s">
        <v>295</v>
      </c>
      <c r="C6" s="33"/>
      <c r="D6" s="33"/>
      <c r="E6" s="7" t="s">
        <v>210</v>
      </c>
      <c r="F6" s="29">
        <v>242</v>
      </c>
      <c r="G6" s="31">
        <v>65</v>
      </c>
      <c r="H6" s="31">
        <f>F6*G6</f>
        <v>15730</v>
      </c>
      <c r="I6" s="37"/>
    </row>
    <row r="7" ht="30" customHeight="1" spans="1:9">
      <c r="A7" s="34" t="s">
        <v>296</v>
      </c>
      <c r="B7" s="35"/>
      <c r="C7" s="35"/>
      <c r="D7" s="35"/>
      <c r="E7" s="35"/>
      <c r="F7" s="35"/>
      <c r="G7" s="36"/>
      <c r="H7" s="36">
        <f>SUM(H3:H6)</f>
        <v>28047.5</v>
      </c>
      <c r="I7" s="38"/>
    </row>
  </sheetData>
  <mergeCells count="5">
    <mergeCell ref="A1:I1"/>
    <mergeCell ref="A7:F7"/>
    <mergeCell ref="C5:C6"/>
    <mergeCell ref="D5:D6"/>
    <mergeCell ref="I5:I6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F21" sqref="F21"/>
    </sheetView>
  </sheetViews>
  <sheetFormatPr defaultColWidth="9" defaultRowHeight="13.5"/>
  <cols>
    <col min="1" max="1" width="6.125" style="2" customWidth="1"/>
    <col min="2" max="2" width="6" style="2" customWidth="1"/>
    <col min="3" max="3" width="8.125" style="2" customWidth="1"/>
    <col min="4" max="4" width="25.75" style="2" customWidth="1"/>
    <col min="5" max="5" width="28.625" style="2" customWidth="1"/>
    <col min="6" max="6" width="9.875" style="2" customWidth="1"/>
    <col min="7" max="7" width="11" style="2" customWidth="1"/>
    <col min="8" max="9" width="13.875" style="5" customWidth="1"/>
    <col min="10" max="16384" width="9" style="2"/>
  </cols>
  <sheetData>
    <row r="1" s="1" customFormat="1" ht="45" customHeight="1" spans="1:10">
      <c r="A1" s="6" t="s">
        <v>297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30" customHeight="1" spans="1:10">
      <c r="A2" s="7" t="s">
        <v>36</v>
      </c>
      <c r="B2" s="7" t="s">
        <v>204</v>
      </c>
      <c r="C2" s="7" t="s">
        <v>205</v>
      </c>
      <c r="D2" s="7" t="s">
        <v>38</v>
      </c>
      <c r="E2" s="7" t="s">
        <v>39</v>
      </c>
      <c r="F2" s="7" t="s">
        <v>40</v>
      </c>
      <c r="G2" s="7" t="s">
        <v>206</v>
      </c>
      <c r="H2" s="7" t="s">
        <v>42</v>
      </c>
      <c r="I2" s="7" t="s">
        <v>28</v>
      </c>
      <c r="J2" s="7" t="s">
        <v>43</v>
      </c>
    </row>
    <row r="3" s="3" customFormat="1" ht="30" customHeight="1" spans="1:11">
      <c r="A3" s="8">
        <v>1</v>
      </c>
      <c r="B3" s="7" t="s">
        <v>298</v>
      </c>
      <c r="C3" s="9" t="s">
        <v>299</v>
      </c>
      <c r="D3" s="10" t="s">
        <v>300</v>
      </c>
      <c r="E3" s="10" t="s">
        <v>301</v>
      </c>
      <c r="F3" s="11" t="s">
        <v>233</v>
      </c>
      <c r="G3" s="12">
        <v>6</v>
      </c>
      <c r="H3" s="13">
        <v>1050</v>
      </c>
      <c r="I3" s="13">
        <f t="shared" ref="I3:I8" si="0">G3*H3</f>
        <v>6300</v>
      </c>
      <c r="J3" s="20"/>
      <c r="K3" s="21"/>
    </row>
    <row r="4" s="3" customFormat="1" ht="30" customHeight="1" spans="1:10">
      <c r="A4" s="8">
        <v>2</v>
      </c>
      <c r="B4" s="7"/>
      <c r="C4" s="9"/>
      <c r="D4" s="10" t="s">
        <v>302</v>
      </c>
      <c r="E4" s="10"/>
      <c r="F4" s="11" t="s">
        <v>233</v>
      </c>
      <c r="G4" s="12">
        <v>6</v>
      </c>
      <c r="H4" s="13">
        <v>700</v>
      </c>
      <c r="I4" s="13">
        <f t="shared" si="0"/>
        <v>4200</v>
      </c>
      <c r="J4" s="20"/>
    </row>
    <row r="5" s="3" customFormat="1" ht="30" customHeight="1" spans="1:10">
      <c r="A5" s="8">
        <v>3</v>
      </c>
      <c r="B5" s="7"/>
      <c r="C5" s="9"/>
      <c r="D5" s="10" t="s">
        <v>303</v>
      </c>
      <c r="E5" s="10"/>
      <c r="F5" s="11" t="s">
        <v>233</v>
      </c>
      <c r="G5" s="14">
        <v>6</v>
      </c>
      <c r="H5" s="13">
        <v>560</v>
      </c>
      <c r="I5" s="13">
        <f t="shared" si="0"/>
        <v>3360</v>
      </c>
      <c r="J5" s="11"/>
    </row>
    <row r="6" s="4" customFormat="1" ht="30" customHeight="1" spans="1:10">
      <c r="A6" s="8">
        <v>4</v>
      </c>
      <c r="B6" s="7"/>
      <c r="C6" s="9"/>
      <c r="D6" s="10" t="s">
        <v>304</v>
      </c>
      <c r="E6" s="10"/>
      <c r="F6" s="11" t="s">
        <v>233</v>
      </c>
      <c r="G6" s="14">
        <v>3</v>
      </c>
      <c r="H6" s="13">
        <v>10500</v>
      </c>
      <c r="I6" s="13">
        <f t="shared" si="0"/>
        <v>31500</v>
      </c>
      <c r="J6" s="22"/>
    </row>
    <row r="7" s="3" customFormat="1" ht="30" customHeight="1" spans="1:10">
      <c r="A7" s="8">
        <v>5</v>
      </c>
      <c r="B7" s="7"/>
      <c r="C7" s="9"/>
      <c r="D7" s="10" t="s">
        <v>305</v>
      </c>
      <c r="E7" s="10"/>
      <c r="F7" s="11" t="s">
        <v>233</v>
      </c>
      <c r="G7" s="12">
        <v>6</v>
      </c>
      <c r="H7" s="13">
        <v>1050</v>
      </c>
      <c r="I7" s="13">
        <f t="shared" si="0"/>
        <v>6300</v>
      </c>
      <c r="J7" s="11"/>
    </row>
    <row r="8" s="3" customFormat="1" ht="58" customHeight="1" spans="1:10">
      <c r="A8" s="8">
        <v>6</v>
      </c>
      <c r="B8" s="7"/>
      <c r="C8" s="9" t="s">
        <v>306</v>
      </c>
      <c r="D8" s="15" t="s">
        <v>307</v>
      </c>
      <c r="E8" s="9" t="s">
        <v>308</v>
      </c>
      <c r="F8" s="9" t="s">
        <v>309</v>
      </c>
      <c r="G8" s="12">
        <v>10</v>
      </c>
      <c r="H8" s="13">
        <v>560</v>
      </c>
      <c r="I8" s="13">
        <f t="shared" si="0"/>
        <v>5600</v>
      </c>
      <c r="J8" s="11"/>
    </row>
    <row r="9" s="2" customFormat="1" ht="30" customHeight="1" spans="1:10">
      <c r="A9" s="16" t="s">
        <v>202</v>
      </c>
      <c r="B9" s="17"/>
      <c r="C9" s="17"/>
      <c r="D9" s="17"/>
      <c r="E9" s="17"/>
      <c r="F9" s="18"/>
      <c r="G9" s="19"/>
      <c r="H9" s="13"/>
      <c r="I9" s="13">
        <f>SUM(I3:I8)</f>
        <v>57260</v>
      </c>
      <c r="J9" s="23"/>
    </row>
    <row r="10" s="3" customFormat="1" ht="14.25" spans="1:10">
      <c r="A10" s="2"/>
      <c r="B10" s="2"/>
      <c r="C10" s="2"/>
      <c r="D10" s="2"/>
      <c r="E10" s="2"/>
      <c r="F10" s="2"/>
      <c r="G10" s="2"/>
      <c r="H10" s="5"/>
      <c r="I10" s="5"/>
      <c r="J10" s="2"/>
    </row>
    <row r="11" s="3" customFormat="1" ht="14.25" spans="1:10">
      <c r="A11" s="2"/>
      <c r="B11" s="2"/>
      <c r="C11" s="2"/>
      <c r="D11" s="2"/>
      <c r="E11" s="2"/>
      <c r="F11" s="2"/>
      <c r="G11" s="2"/>
      <c r="H11" s="5"/>
      <c r="I11" s="5"/>
      <c r="J11" s="2"/>
    </row>
    <row r="12" s="3" customFormat="1" ht="14.25" spans="1:10">
      <c r="A12" s="2"/>
      <c r="B12" s="2"/>
      <c r="C12" s="2"/>
      <c r="D12" s="2"/>
      <c r="E12" s="2"/>
      <c r="F12" s="2"/>
      <c r="G12" s="2"/>
      <c r="H12" s="5"/>
      <c r="I12" s="5"/>
      <c r="J12" s="2"/>
    </row>
  </sheetData>
  <mergeCells count="5">
    <mergeCell ref="A1:J1"/>
    <mergeCell ref="A9:F9"/>
    <mergeCell ref="B3:B8"/>
    <mergeCell ref="C3:C7"/>
    <mergeCell ref="E3:E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</vt:lpstr>
      <vt:lpstr>扉页</vt:lpstr>
      <vt:lpstr>汇总</vt:lpstr>
      <vt:lpstr>材料见证检验</vt:lpstr>
      <vt:lpstr>市政实体检测</vt:lpstr>
      <vt:lpstr>绿化检测</vt:lpstr>
      <vt:lpstr>道路照明检测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ksn</dc:creator>
  <cp:lastModifiedBy>肖瑞</cp:lastModifiedBy>
  <dcterms:created xsi:type="dcterms:W3CDTF">2021-09-06T02:36:00Z</dcterms:created>
  <dcterms:modified xsi:type="dcterms:W3CDTF">2025-06-27T03:39:30Z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4E0917E4B8EA4C78ACE4B1A33539B691</vt:lpwstr>
  </property>
</Properties>
</file>