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-3 投标总价封面" sheetId="1" r:id="rId1"/>
    <sheet name="扉-3 投标总价扉页" sheetId="2" r:id="rId2"/>
    <sheet name="汇总表" sheetId="5" r:id="rId3"/>
    <sheet name="表-02 建设项目投标报价汇总表" sheetId="3" r:id="rId4"/>
    <sheet name="表-02-1 建设项目投标报价汇总表(含单位工程)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<sst xmlns="http://schemas.openxmlformats.org/spreadsheetml/2006/main" count="378" uniqueCount="264">
  <si>
    <t>天河区元岗村城中村改造项目AT0206023地块（即1号地块）施工图设计和施工总承包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</si>
  <si>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</si>
  <si>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</si>
  <si>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</si>
  <si>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</si>
  <si>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</si>
  <si>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</si>
  <si>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</si>
  <si>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广州环五山创新策源区元岗城市更新有限公司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</si>
  <si>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</si>
  <si>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</si>
  <si>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</si>
  <si>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</si>
  <si>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</si>
  <si>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</si>
  <si>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</si>
  <si>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</si>
  <si>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</si>
  <si>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</si>
  <si>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</si>
  <si>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建设项目投标报价汇总表</t>
  </si>
  <si>
    <t>工程名称：天河区元岗村城中村改造项目AT0206023地块（即1号地块）施工图设计和施工总承包</t>
  </si>
  <si>
    <t>序号</t>
  </si>
  <si>
    <t>单项工程名称</t>
  </si>
  <si>
    <t>单位</t>
  </si>
  <si>
    <t>数量</t>
  </si>
  <si>
    <t>含税单价（元/m2）</t>
  </si>
  <si>
    <t>金额（元）</t>
  </si>
  <si>
    <t>其中（元）</t>
  </si>
  <si>
    <t>备注</t>
  </si>
  <si>
    <t>措施项目费</t>
  </si>
  <si>
    <t>绿色施工安全防护措施费</t>
  </si>
  <si>
    <t>暂列金额</t>
  </si>
  <si>
    <t>一</t>
  </si>
  <si>
    <t>工程费</t>
  </si>
  <si>
    <t>/</t>
  </si>
  <si>
    <t>二</t>
  </si>
  <si>
    <t>其他费</t>
  </si>
  <si>
    <t>工程设计费</t>
  </si>
  <si>
    <t>m2</t>
  </si>
  <si>
    <t>税率6%</t>
  </si>
  <si>
    <t>BIM技术运用费</t>
  </si>
  <si>
    <t>合计(一+二)</t>
  </si>
  <si>
    <t>第 1 页  共 1 页</t>
  </si>
  <si>
    <t>其中: （元）</t>
  </si>
  <si>
    <t>1</t>
  </si>
  <si>
    <t>地下工程（±0.00以下）</t>
  </si>
  <si>
    <t>10487641.37</t>
  </si>
  <si>
    <t>1.1</t>
  </si>
  <si>
    <t>地下主体土建工程</t>
  </si>
  <si>
    <t>1.2</t>
  </si>
  <si>
    <t>地下安装工程</t>
  </si>
  <si>
    <t>2</t>
  </si>
  <si>
    <t>地上工程（±0.00以上）</t>
  </si>
  <si>
    <t>15329943.26</t>
  </si>
  <si>
    <t>14078596.76</t>
  </si>
  <si>
    <t>2.1</t>
  </si>
  <si>
    <t>安置房及配套土建工程</t>
  </si>
  <si>
    <t>12855682.01</t>
  </si>
  <si>
    <t>11276795.21</t>
  </si>
  <si>
    <t>2.2</t>
  </si>
  <si>
    <t>安置房及配套安装工程</t>
  </si>
  <si>
    <t>2.3</t>
  </si>
  <si>
    <t>门楼</t>
  </si>
  <si>
    <t>3</t>
  </si>
  <si>
    <t>供配电工程</t>
  </si>
  <si>
    <t>3.1</t>
  </si>
  <si>
    <t>高低压变配电工程</t>
  </si>
  <si>
    <t>3.2</t>
  </si>
  <si>
    <t>柴油发电机及环保工程</t>
  </si>
  <si>
    <t>4</t>
  </si>
  <si>
    <t>电梯工程</t>
  </si>
  <si>
    <t>5</t>
  </si>
  <si>
    <t>室外工程</t>
  </si>
  <si>
    <t>6</t>
  </si>
  <si>
    <t>其他工程</t>
  </si>
  <si>
    <t>6.1</t>
  </si>
  <si>
    <t>抗震支吊架工程</t>
  </si>
  <si>
    <t>6.2</t>
  </si>
  <si>
    <t>充电桩工程（预留接口）</t>
  </si>
  <si>
    <t>6.3</t>
  </si>
  <si>
    <t>标识系统</t>
  </si>
  <si>
    <t>6.4</t>
  </si>
  <si>
    <t>燃气工程</t>
  </si>
  <si>
    <t>6.5</t>
  </si>
  <si>
    <t>泛光工程</t>
  </si>
  <si>
    <t>6.6</t>
  </si>
  <si>
    <t>白蚁防治工程</t>
  </si>
  <si>
    <t>6.7</t>
  </si>
  <si>
    <t>无线信号覆盖</t>
  </si>
  <si>
    <t>7</t>
  </si>
  <si>
    <t>市政基础设施工程</t>
  </si>
  <si>
    <t>合计</t>
  </si>
  <si>
    <t>23846148.99</t>
  </si>
  <si>
    <t>27800195.46</t>
  </si>
  <si>
    <t>注：本表适用于工程项目招标控制价或投标报价的汇总。</t>
  </si>
  <si>
    <t>表-02</t>
  </si>
  <si>
    <t>第 1 页  共 4 页</t>
  </si>
  <si>
    <t>1.1.1</t>
  </si>
  <si>
    <t>土石方工程</t>
  </si>
  <si>
    <t>1.1.2</t>
  </si>
  <si>
    <t>基坑支护工程</t>
  </si>
  <si>
    <t>1.1.3</t>
  </si>
  <si>
    <t>桩基工程</t>
  </si>
  <si>
    <t>1.1.4</t>
  </si>
  <si>
    <t>地下室主体结构工程</t>
  </si>
  <si>
    <t>1.2.1</t>
  </si>
  <si>
    <t>电气工程</t>
  </si>
  <si>
    <t>1.2.2</t>
  </si>
  <si>
    <t>给排水工程</t>
  </si>
  <si>
    <t>1.2.3</t>
  </si>
  <si>
    <t>消防水工程</t>
  </si>
  <si>
    <t>1.2.4</t>
  </si>
  <si>
    <t>消防电工程</t>
  </si>
  <si>
    <t>1.2.5</t>
  </si>
  <si>
    <t>暖通工程</t>
  </si>
  <si>
    <t>1.2.6</t>
  </si>
  <si>
    <t>智能化工程</t>
  </si>
  <si>
    <t>2.1.1</t>
  </si>
  <si>
    <t>1#楼土建工程</t>
  </si>
  <si>
    <t>2.1.2</t>
  </si>
  <si>
    <t>2#楼土建工程</t>
  </si>
  <si>
    <t>2.1.3</t>
  </si>
  <si>
    <t>3#楼土建工程</t>
  </si>
  <si>
    <t>2.1.4</t>
  </si>
  <si>
    <t>4#楼土建工程</t>
  </si>
  <si>
    <t>2.2.1</t>
  </si>
  <si>
    <t>1#楼给排水工程</t>
  </si>
  <si>
    <t>2.2.2</t>
  </si>
  <si>
    <t>2#楼给排水工程</t>
  </si>
  <si>
    <t>2.2.3</t>
  </si>
  <si>
    <t>3#楼给排水工程</t>
  </si>
  <si>
    <t>2.2.4</t>
  </si>
  <si>
    <t>4#楼给排水工程</t>
  </si>
  <si>
    <t>2.2.5</t>
  </si>
  <si>
    <t>1#楼电气工程</t>
  </si>
  <si>
    <t>2.2.6</t>
  </si>
  <si>
    <t>2#楼电气工程</t>
  </si>
  <si>
    <t>2.2.7</t>
  </si>
  <si>
    <t>3#楼电气工程</t>
  </si>
  <si>
    <t>2.2.8</t>
  </si>
  <si>
    <t>4#楼电气工程</t>
  </si>
  <si>
    <t>2.2.9</t>
  </si>
  <si>
    <t>1#楼消防水工程</t>
  </si>
  <si>
    <t>2.2.10</t>
  </si>
  <si>
    <t>2#楼消防水工程</t>
  </si>
  <si>
    <t>2.2.11</t>
  </si>
  <si>
    <t>3#楼消防水工程</t>
  </si>
  <si>
    <t>第 2 页  共 4 页</t>
  </si>
  <si>
    <t>2.2.12</t>
  </si>
  <si>
    <t>4#楼消防水工程</t>
  </si>
  <si>
    <t>2.2.13</t>
  </si>
  <si>
    <t>1#楼消防电工程</t>
  </si>
  <si>
    <t>2.2.14</t>
  </si>
  <si>
    <t>2#楼消防电工程</t>
  </si>
  <si>
    <t>2.2.15</t>
  </si>
  <si>
    <t>3#楼消防电工程</t>
  </si>
  <si>
    <t>2.2.16</t>
  </si>
  <si>
    <t>4#楼消防电工程</t>
  </si>
  <si>
    <t>2.2.17</t>
  </si>
  <si>
    <t>1#楼暖通工程</t>
  </si>
  <si>
    <t>2.2.18</t>
  </si>
  <si>
    <t>2#楼暖通工程</t>
  </si>
  <si>
    <t>2.2.19</t>
  </si>
  <si>
    <t>3#楼暖通工程</t>
  </si>
  <si>
    <t>2.2.20</t>
  </si>
  <si>
    <t>4#楼暖通工程</t>
  </si>
  <si>
    <t>2.2.21</t>
  </si>
  <si>
    <t>1#楼智能化工程</t>
  </si>
  <si>
    <t>2.2.22</t>
  </si>
  <si>
    <t>2#楼智能化工程</t>
  </si>
  <si>
    <t>2.2.23</t>
  </si>
  <si>
    <t>3#楼智能化工程</t>
  </si>
  <si>
    <t>2.2.24</t>
  </si>
  <si>
    <t>4#楼智能化工程</t>
  </si>
  <si>
    <t>2.3.1</t>
  </si>
  <si>
    <t>门楼土建工程</t>
  </si>
  <si>
    <t>2.3.2</t>
  </si>
  <si>
    <t>门楼给排水工程</t>
  </si>
  <si>
    <t>2.3.3</t>
  </si>
  <si>
    <t>门楼消防水工程</t>
  </si>
  <si>
    <t>2.3.4</t>
  </si>
  <si>
    <t>门楼暖通工程</t>
  </si>
  <si>
    <t>2.3.5</t>
  </si>
  <si>
    <t>门楼电气工程</t>
  </si>
  <si>
    <t>3.1.1</t>
  </si>
  <si>
    <t>1#楼公变房高低压工程</t>
  </si>
  <si>
    <t>3.1.2</t>
  </si>
  <si>
    <t>2#楼公变房高低压工程</t>
  </si>
  <si>
    <t>3.1.3</t>
  </si>
  <si>
    <t>3#楼公变房高低压工程</t>
  </si>
  <si>
    <t>3.1.4</t>
  </si>
  <si>
    <t>4#楼公变房高低压工程</t>
  </si>
  <si>
    <t>3.1.5</t>
  </si>
  <si>
    <t>充电桩公变房高低压工程</t>
  </si>
  <si>
    <t>3.1.6</t>
  </si>
  <si>
    <t>专变电房高低压工程</t>
  </si>
  <si>
    <t>3.2.1</t>
  </si>
  <si>
    <t>4.1</t>
  </si>
  <si>
    <t>1#楼电梯工程</t>
  </si>
  <si>
    <t>第 3 页  共 4 页</t>
  </si>
  <si>
    <t>4.2</t>
  </si>
  <si>
    <t>2#楼电梯工程</t>
  </si>
  <si>
    <t>4.3</t>
  </si>
  <si>
    <t>3#楼电梯工程</t>
  </si>
  <si>
    <t>4.4</t>
  </si>
  <si>
    <t>4#楼电梯工程</t>
  </si>
  <si>
    <t>5.1</t>
  </si>
  <si>
    <t>绿化工程</t>
  </si>
  <si>
    <t>5.2</t>
  </si>
  <si>
    <t>园建工程</t>
  </si>
  <si>
    <t>5.3</t>
  </si>
  <si>
    <t>景观照明工程</t>
  </si>
  <si>
    <t>5.4</t>
  </si>
  <si>
    <t>室外智能化工程</t>
  </si>
  <si>
    <t>5.5</t>
  </si>
  <si>
    <t>室外给排水工程</t>
  </si>
  <si>
    <t>5.6</t>
  </si>
  <si>
    <t>景观给排水工程</t>
  </si>
  <si>
    <t>5.7</t>
  </si>
  <si>
    <t>外电接入工程</t>
  </si>
  <si>
    <t>5.8</t>
  </si>
  <si>
    <t>临时道路及场地硬化工程</t>
  </si>
  <si>
    <t>6.1.1</t>
  </si>
  <si>
    <t>地上部分抗震支架工程</t>
  </si>
  <si>
    <t>6.1.2</t>
  </si>
  <si>
    <t>地下室部分抗震支架工程</t>
  </si>
  <si>
    <t>6.2.1</t>
  </si>
  <si>
    <t>地下室充电桩工程</t>
  </si>
  <si>
    <t>6.3.1</t>
  </si>
  <si>
    <t>标识工程</t>
  </si>
  <si>
    <t>6.4.1</t>
  </si>
  <si>
    <t>庭院燃气工程</t>
  </si>
  <si>
    <t>6.4.2</t>
  </si>
  <si>
    <t>1#楼燃气工程</t>
  </si>
  <si>
    <t>6.4.3</t>
  </si>
  <si>
    <t>2#楼燃气工程</t>
  </si>
  <si>
    <t>6.4.4</t>
  </si>
  <si>
    <t>3#楼燃气工程</t>
  </si>
  <si>
    <t>6.4.5</t>
  </si>
  <si>
    <t>4#楼燃气工程</t>
  </si>
  <si>
    <t>6.5.1</t>
  </si>
  <si>
    <t>1#楼泛光照明工程</t>
  </si>
  <si>
    <t>6.5.2</t>
  </si>
  <si>
    <t>2#楼泛光照明工程</t>
  </si>
  <si>
    <t>6.5.3</t>
  </si>
  <si>
    <t>3#楼泛光照明工程</t>
  </si>
  <si>
    <t>6.5.4</t>
  </si>
  <si>
    <t>4#楼泛光照明工程</t>
  </si>
  <si>
    <t>第 4 页  共 4 页</t>
  </si>
  <si>
    <t>6.6.1</t>
  </si>
  <si>
    <t>6.7.1</t>
  </si>
  <si>
    <t>无线信号覆盖系统</t>
  </si>
  <si>
    <t>7.1</t>
  </si>
  <si>
    <t>道路工程</t>
  </si>
  <si>
    <t>7.2</t>
  </si>
  <si>
    <t>交通设施工程</t>
  </si>
  <si>
    <t>7.3</t>
  </si>
  <si>
    <t>7.4</t>
  </si>
  <si>
    <t>给水工程</t>
  </si>
  <si>
    <t>7.5</t>
  </si>
  <si>
    <t>排水工程</t>
  </si>
  <si>
    <t>7.6</t>
  </si>
  <si>
    <t>通信电力管道工程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</si>
</sst>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2"/>
      <color theme="1"/>
      <name val="??"/>
      <charset val="134"/>
      <scheme val="minor"/>
    </font>
    <font>
      <b/>
      <sz val="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0" fillId="0" borderId="0" xfId="49" applyFont="1" applyFill="1" applyAlignment="1"/>
    <xf numFmtId="0" fontId="4" fillId="0" borderId="0" xfId="49" applyFont="1" applyFill="1" applyAlignment="1"/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176" fontId="2" fillId="2" borderId="10" xfId="49" applyNumberFormat="1" applyFont="1" applyFill="1" applyBorder="1" applyAlignment="1">
      <alignment horizontal="right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5" fillId="2" borderId="14" xfId="49" applyFont="1" applyFill="1" applyBorder="1" applyAlignment="1">
      <alignment horizontal="center" vertical="center" wrapText="1"/>
    </xf>
    <xf numFmtId="0" fontId="5" fillId="2" borderId="15" xfId="49" applyFont="1" applyFill="1" applyBorder="1" applyAlignment="1">
      <alignment horizontal="center" vertical="center" wrapText="1"/>
    </xf>
    <xf numFmtId="176" fontId="5" fillId="2" borderId="10" xfId="49" applyNumberFormat="1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right" vertical="center" wrapText="1"/>
    </xf>
    <xf numFmtId="0" fontId="6" fillId="2" borderId="16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left" wrapText="1"/>
    </xf>
    <xf numFmtId="0" fontId="8" fillId="2" borderId="17" xfId="49" applyFont="1" applyFill="1" applyBorder="1" applyAlignment="1">
      <alignment horizontal="left" wrapText="1"/>
    </xf>
    <xf numFmtId="0" fontId="9" fillId="2" borderId="18" xfId="49" applyFont="1" applyFill="1" applyBorder="1" applyAlignment="1">
      <alignment horizontal="right" wrapText="1"/>
    </xf>
    <xf numFmtId="0" fontId="8" fillId="2" borderId="17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wrapText="1"/>
    </xf>
    <xf numFmtId="0" fontId="2" fillId="2" borderId="18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6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2" workbookViewId="0">
      <selection activeCell="F3" sqref="F3:G3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13.25" customHeight="1" spans="1:7">
      <c r="A1" s="19"/>
      <c r="B1" s="40" t="s">
        <v>0</v>
      </c>
      <c r="C1" s="40"/>
      <c r="D1" s="40"/>
      <c r="E1" s="40"/>
      <c r="F1" s="40"/>
      <c r="G1" s="41" t="s">
        <v>1</v>
      </c>
    </row>
    <row r="2" ht="60" customHeight="1" spans="1:7">
      <c r="A2" s="53" t="s">
        <v>2</v>
      </c>
      <c r="B2" s="53"/>
      <c r="C2" s="53"/>
      <c r="D2" s="53"/>
      <c r="E2" s="53"/>
      <c r="F2" s="53"/>
      <c r="G2" s="53"/>
    </row>
    <row r="3" ht="231.75" customHeight="1" spans="1:7">
      <c r="A3" s="54"/>
      <c r="B3" s="54"/>
      <c r="C3" s="55" t="s">
        <v>3</v>
      </c>
      <c r="D3" s="56"/>
      <c r="E3" s="56"/>
      <c r="F3" s="54"/>
      <c r="G3" s="54"/>
    </row>
    <row r="4" ht="36" customHeight="1" spans="1:7">
      <c r="A4" s="54"/>
      <c r="B4" s="54"/>
      <c r="C4" s="57"/>
      <c r="D4" s="50" t="s">
        <v>4</v>
      </c>
      <c r="E4" s="50"/>
      <c r="F4" s="54"/>
      <c r="G4" s="54"/>
    </row>
    <row r="5" ht="69.75" customHeight="1" spans="1:7">
      <c r="A5" s="54"/>
      <c r="B5" s="54"/>
      <c r="C5" s="58"/>
      <c r="D5" s="59" t="s">
        <v>5</v>
      </c>
      <c r="E5" s="59"/>
      <c r="F5" s="54"/>
      <c r="G5" s="54"/>
    </row>
    <row r="6" ht="21" customHeight="1" spans="1:7">
      <c r="A6" s="54"/>
      <c r="B6" s="54"/>
      <c r="C6" s="58"/>
      <c r="D6" s="59"/>
      <c r="E6" s="59"/>
      <c r="F6" s="60"/>
      <c r="G6" s="60"/>
    </row>
    <row r="7" ht="18" customHeight="1" spans="1:7">
      <c r="A7" s="19"/>
      <c r="B7" s="20"/>
      <c r="C7" s="20"/>
      <c r="D7" s="20"/>
      <c r="E7" s="20"/>
      <c r="F7" s="20"/>
      <c r="G7" s="21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B11" sqref="B11:G11"/>
    </sheetView>
  </sheetViews>
  <sheetFormatPr defaultColWidth="9" defaultRowHeight="12" outlineLevelCol="6"/>
  <cols>
    <col min="1" max="1" width="21" customWidth="1"/>
    <col min="2" max="2" width="0.666666666666667" customWidth="1"/>
    <col min="3" max="3" width="13.1714285714286" customWidth="1"/>
    <col min="4" max="4" width="24.8380952380952" customWidth="1"/>
    <col min="5" max="5" width="24.5047619047619" customWidth="1"/>
    <col min="6" max="6" width="6.33333333333333" customWidth="1"/>
    <col min="7" max="7" width="25.1619047619048" customWidth="1"/>
  </cols>
  <sheetData>
    <row r="1" ht="99" customHeight="1" spans="1:7">
      <c r="A1" s="19"/>
      <c r="B1" s="19"/>
      <c r="C1" s="40" t="s">
        <v>0</v>
      </c>
      <c r="D1" s="40"/>
      <c r="E1" s="40"/>
      <c r="F1" s="40"/>
      <c r="G1" s="41" t="s">
        <v>1</v>
      </c>
    </row>
    <row r="2" ht="70.5" customHeight="1" spans="1:7">
      <c r="A2" s="42" t="s">
        <v>2</v>
      </c>
      <c r="B2" s="42"/>
      <c r="C2" s="42"/>
      <c r="D2" s="42"/>
      <c r="E2" s="42"/>
      <c r="F2" s="42"/>
      <c r="G2" s="42"/>
    </row>
    <row r="3" ht="37.5" customHeight="1" spans="1:7">
      <c r="A3" s="43" t="s">
        <v>7</v>
      </c>
      <c r="B3" s="44" t="s">
        <v>8</v>
      </c>
      <c r="C3" s="44"/>
      <c r="D3" s="44"/>
      <c r="E3" s="44"/>
      <c r="F3" s="44"/>
      <c r="G3" s="44"/>
    </row>
    <row r="4" ht="59.25" customHeight="1" spans="1:7">
      <c r="A4" s="43" t="s">
        <v>9</v>
      </c>
      <c r="B4" s="45" t="s">
        <v>0</v>
      </c>
      <c r="C4" s="45"/>
      <c r="D4" s="45"/>
      <c r="E4" s="45"/>
      <c r="F4" s="45"/>
      <c r="G4" s="45"/>
    </row>
    <row r="5" ht="59.25" customHeight="1" spans="1:7">
      <c r="A5" s="43" t="s">
        <v>10</v>
      </c>
      <c r="B5" s="46" t="s">
        <v>11</v>
      </c>
      <c r="C5" s="46"/>
      <c r="D5" s="47"/>
      <c r="E5" s="47"/>
      <c r="F5" s="47"/>
      <c r="G5" s="47"/>
    </row>
    <row r="6" ht="29.25" customHeight="1" spans="1:7">
      <c r="A6" s="43"/>
      <c r="B6" s="48" t="s">
        <v>12</v>
      </c>
      <c r="C6" s="48"/>
      <c r="D6" s="47"/>
      <c r="E6" s="47"/>
      <c r="F6" s="47"/>
      <c r="G6" s="47"/>
    </row>
    <row r="7" ht="84.75" customHeight="1" spans="1:7">
      <c r="A7" s="43" t="s">
        <v>13</v>
      </c>
      <c r="B7" s="49"/>
      <c r="C7" s="49"/>
      <c r="D7" s="49"/>
      <c r="E7" s="49"/>
      <c r="F7" s="49"/>
      <c r="G7" s="49"/>
    </row>
    <row r="8" ht="25.5" customHeight="1" spans="1:7">
      <c r="A8" s="43"/>
      <c r="B8" s="50" t="s">
        <v>4</v>
      </c>
      <c r="C8" s="50"/>
      <c r="D8" s="50"/>
      <c r="E8" s="50"/>
      <c r="F8" s="50"/>
      <c r="G8" s="50"/>
    </row>
    <row r="9" ht="59.25" customHeight="1" spans="1:7">
      <c r="A9" s="43" t="s">
        <v>14</v>
      </c>
      <c r="B9" s="44"/>
      <c r="C9" s="44"/>
      <c r="D9" s="44"/>
      <c r="E9" s="44"/>
      <c r="F9" s="44"/>
      <c r="G9" s="44"/>
    </row>
    <row r="10" ht="25.5" customHeight="1" spans="1:7">
      <c r="A10" s="51"/>
      <c r="B10" s="50" t="s">
        <v>15</v>
      </c>
      <c r="C10" s="50"/>
      <c r="D10" s="50"/>
      <c r="E10" s="50"/>
      <c r="F10" s="50"/>
      <c r="G10" s="50"/>
    </row>
    <row r="11" ht="59.25" customHeight="1" spans="1:7">
      <c r="A11" s="43" t="s">
        <v>16</v>
      </c>
      <c r="B11" s="44"/>
      <c r="C11" s="44"/>
      <c r="D11" s="44"/>
      <c r="E11" s="44"/>
      <c r="F11" s="44"/>
      <c r="G11" s="44"/>
    </row>
    <row r="12" ht="25.5" customHeight="1" spans="1:7">
      <c r="A12" s="43"/>
      <c r="B12" s="50" t="s">
        <v>17</v>
      </c>
      <c r="C12" s="50"/>
      <c r="D12" s="50"/>
      <c r="E12" s="50"/>
      <c r="F12" s="50"/>
      <c r="G12" s="50"/>
    </row>
    <row r="13" ht="59.25" customHeight="1" spans="1:7">
      <c r="A13" s="43" t="s">
        <v>18</v>
      </c>
      <c r="B13" s="52"/>
      <c r="C13" s="52"/>
      <c r="D13" s="52"/>
      <c r="E13" s="52"/>
      <c r="F13" s="52"/>
      <c r="G13" s="52"/>
    </row>
    <row r="14" ht="18" customHeight="1" spans="1:7">
      <c r="A14" s="19"/>
      <c r="B14" s="19"/>
      <c r="C14" s="20"/>
      <c r="D14" s="20"/>
      <c r="E14" s="20"/>
      <c r="F14" s="20"/>
      <c r="G14" s="21" t="s">
        <v>19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H6" sqref="H6"/>
    </sheetView>
  </sheetViews>
  <sheetFormatPr defaultColWidth="9" defaultRowHeight="12"/>
  <cols>
    <col min="1" max="1" width="12.847619047619" style="27" customWidth="1"/>
    <col min="2" max="2" width="22.2380952380952" style="27" customWidth="1"/>
    <col min="3" max="3" width="14.7809523809524" style="27" customWidth="1"/>
    <col min="4" max="4" width="18.6666666666667" style="27" customWidth="1"/>
    <col min="5" max="5" width="15.9428571428571" style="27" customWidth="1"/>
    <col min="6" max="6" width="21.5904761904762" style="27" customWidth="1"/>
    <col min="7" max="7" width="18.6666666666667" style="27" customWidth="1"/>
    <col min="8" max="8" width="22.752380952381" style="27" customWidth="1"/>
    <col min="9" max="9" width="24.5047619047619" style="27" customWidth="1"/>
    <col min="10" max="16384" width="15.8761904761905" style="27"/>
  </cols>
  <sheetData>
    <row r="1" s="27" customFormat="1" ht="39.75" customHeight="1" spans="1:10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="27" customFormat="1" ht="28.5" customHeight="1" spans="1:10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</row>
    <row r="3" s="27" customFormat="1" ht="33" customHeight="1" spans="1:10">
      <c r="A3" s="29" t="s">
        <v>22</v>
      </c>
      <c r="B3" s="29" t="s">
        <v>23</v>
      </c>
      <c r="C3" s="30" t="s">
        <v>24</v>
      </c>
      <c r="D3" s="30" t="s">
        <v>25</v>
      </c>
      <c r="E3" s="30" t="s">
        <v>26</v>
      </c>
      <c r="F3" s="29" t="s">
        <v>27</v>
      </c>
      <c r="G3" s="29" t="s">
        <v>28</v>
      </c>
      <c r="H3" s="29"/>
      <c r="I3" s="29"/>
      <c r="J3" s="29" t="s">
        <v>29</v>
      </c>
    </row>
    <row r="4" s="27" customFormat="1" ht="33" customHeight="1" spans="1:10">
      <c r="A4" s="29"/>
      <c r="B4" s="29"/>
      <c r="C4" s="31"/>
      <c r="D4" s="31"/>
      <c r="E4" s="31"/>
      <c r="F4" s="29"/>
      <c r="G4" s="29" t="s">
        <v>30</v>
      </c>
      <c r="H4" s="29" t="s">
        <v>31</v>
      </c>
      <c r="I4" s="29" t="s">
        <v>32</v>
      </c>
      <c r="J4" s="29"/>
    </row>
    <row r="5" s="27" customFormat="1" ht="38" customHeight="1" spans="1:10">
      <c r="A5" s="29" t="s">
        <v>33</v>
      </c>
      <c r="B5" s="32" t="s">
        <v>34</v>
      </c>
      <c r="C5" s="29" t="s">
        <v>35</v>
      </c>
      <c r="D5" s="29" t="s">
        <v>35</v>
      </c>
      <c r="E5" s="29" t="s">
        <v>35</v>
      </c>
      <c r="F5" s="33"/>
      <c r="G5" s="33"/>
      <c r="H5" s="34">
        <v>23846148.99</v>
      </c>
      <c r="I5" s="34">
        <v>27800195.46</v>
      </c>
      <c r="J5" s="32"/>
    </row>
    <row r="6" s="27" customFormat="1" ht="38" customHeight="1" spans="1:10">
      <c r="A6" s="29" t="s">
        <v>36</v>
      </c>
      <c r="B6" s="32" t="s">
        <v>37</v>
      </c>
      <c r="C6" s="32"/>
      <c r="D6" s="32"/>
      <c r="E6" s="32"/>
      <c r="F6" s="34"/>
      <c r="G6" s="33"/>
      <c r="H6" s="33"/>
      <c r="I6" s="33"/>
      <c r="J6" s="32"/>
    </row>
    <row r="7" s="27" customFormat="1" ht="38" customHeight="1" spans="1:10">
      <c r="A7" s="29">
        <v>1</v>
      </c>
      <c r="B7" s="32" t="s">
        <v>38</v>
      </c>
      <c r="C7" s="29" t="s">
        <v>39</v>
      </c>
      <c r="D7" s="29">
        <v>89934</v>
      </c>
      <c r="E7" s="29"/>
      <c r="F7" s="34"/>
      <c r="G7" s="33"/>
      <c r="H7" s="33"/>
      <c r="I7" s="33"/>
      <c r="J7" s="32" t="s">
        <v>40</v>
      </c>
    </row>
    <row r="8" s="27" customFormat="1" ht="38" customHeight="1" spans="1:10">
      <c r="A8" s="29">
        <v>2</v>
      </c>
      <c r="B8" s="32" t="s">
        <v>41</v>
      </c>
      <c r="C8" s="29" t="s">
        <v>39</v>
      </c>
      <c r="D8" s="29">
        <v>89934</v>
      </c>
      <c r="E8" s="29"/>
      <c r="F8" s="34"/>
      <c r="G8" s="33"/>
      <c r="H8" s="33"/>
      <c r="I8" s="33"/>
      <c r="J8" s="32" t="s">
        <v>40</v>
      </c>
    </row>
    <row r="9" s="28" customFormat="1" ht="38" customHeight="1" spans="1:10">
      <c r="A9" s="35" t="s">
        <v>42</v>
      </c>
      <c r="B9" s="36"/>
      <c r="C9" s="36"/>
      <c r="D9" s="36"/>
      <c r="E9" s="37"/>
      <c r="F9" s="38"/>
      <c r="G9" s="39"/>
      <c r="H9" s="39">
        <f>+H5</f>
        <v>23846148.99</v>
      </c>
      <c r="I9" s="39">
        <f>+I5</f>
        <v>27800195.46</v>
      </c>
      <c r="J9" s="32"/>
    </row>
  </sheetData>
  <mergeCells count="11">
    <mergeCell ref="A1:J1"/>
    <mergeCell ref="A2:J2"/>
    <mergeCell ref="G3:I3"/>
    <mergeCell ref="A9:E9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20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21</v>
      </c>
      <c r="B2" s="3"/>
      <c r="C2" s="3"/>
      <c r="D2" s="3"/>
      <c r="E2" s="3"/>
      <c r="F2" s="26"/>
      <c r="G2" s="5" t="s">
        <v>43</v>
      </c>
      <c r="H2" s="5"/>
    </row>
    <row r="3" ht="18" customHeight="1" spans="1:8">
      <c r="A3" s="6" t="s">
        <v>22</v>
      </c>
      <c r="B3" s="7" t="s">
        <v>23</v>
      </c>
      <c r="C3" s="7" t="s">
        <v>27</v>
      </c>
      <c r="D3" s="7" t="s">
        <v>44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45</v>
      </c>
      <c r="B5" s="12" t="s">
        <v>46</v>
      </c>
      <c r="C5" s="13"/>
      <c r="D5" s="13"/>
      <c r="E5" s="13">
        <v>6933632.26</v>
      </c>
      <c r="F5" s="13"/>
      <c r="G5" s="13"/>
      <c r="H5" s="14" t="s">
        <v>47</v>
      </c>
    </row>
    <row r="6" ht="18" customHeight="1" spans="1:8">
      <c r="A6" s="9" t="s">
        <v>48</v>
      </c>
      <c r="B6" s="12" t="s">
        <v>49</v>
      </c>
      <c r="C6" s="13"/>
      <c r="D6" s="13"/>
      <c r="E6" s="13">
        <v>5641272.49</v>
      </c>
      <c r="F6" s="13"/>
      <c r="G6" s="13"/>
      <c r="H6" s="14">
        <v>8283043.44</v>
      </c>
    </row>
    <row r="7" ht="18" customHeight="1" spans="1:8">
      <c r="A7" s="9" t="s">
        <v>50</v>
      </c>
      <c r="B7" s="12" t="s">
        <v>51</v>
      </c>
      <c r="C7" s="13"/>
      <c r="D7" s="13"/>
      <c r="E7" s="13">
        <v>1292359.77</v>
      </c>
      <c r="F7" s="13"/>
      <c r="G7" s="13"/>
      <c r="H7" s="14">
        <v>2204597.93</v>
      </c>
    </row>
    <row r="8" ht="18" customHeight="1" spans="1:8">
      <c r="A8" s="9" t="s">
        <v>52</v>
      </c>
      <c r="B8" s="12" t="s">
        <v>53</v>
      </c>
      <c r="C8" s="13"/>
      <c r="D8" s="13"/>
      <c r="E8" s="13" t="s">
        <v>54</v>
      </c>
      <c r="F8" s="13"/>
      <c r="G8" s="13"/>
      <c r="H8" s="14" t="s">
        <v>55</v>
      </c>
    </row>
    <row r="9" ht="18" customHeight="1" spans="1:8">
      <c r="A9" s="9" t="s">
        <v>56</v>
      </c>
      <c r="B9" s="12" t="s">
        <v>57</v>
      </c>
      <c r="C9" s="13"/>
      <c r="D9" s="13"/>
      <c r="E9" s="13" t="s">
        <v>58</v>
      </c>
      <c r="F9" s="13"/>
      <c r="G9" s="13"/>
      <c r="H9" s="14" t="s">
        <v>59</v>
      </c>
    </row>
    <row r="10" ht="18" customHeight="1" spans="1:8">
      <c r="A10" s="9" t="s">
        <v>60</v>
      </c>
      <c r="B10" s="12" t="s">
        <v>61</v>
      </c>
      <c r="C10" s="13"/>
      <c r="D10" s="13"/>
      <c r="E10" s="13">
        <v>2432991.46</v>
      </c>
      <c r="F10" s="13"/>
      <c r="G10" s="13"/>
      <c r="H10" s="14">
        <v>2743376.77</v>
      </c>
    </row>
    <row r="11" ht="18" customHeight="1" spans="1:8">
      <c r="A11" s="9" t="s">
        <v>62</v>
      </c>
      <c r="B11" s="12" t="s">
        <v>63</v>
      </c>
      <c r="C11" s="13"/>
      <c r="D11" s="13"/>
      <c r="E11" s="13">
        <v>41269.79</v>
      </c>
      <c r="F11" s="13"/>
      <c r="G11" s="13"/>
      <c r="H11" s="14">
        <v>58424.78</v>
      </c>
    </row>
    <row r="12" ht="18" customHeight="1" spans="1:8">
      <c r="A12" s="9" t="s">
        <v>64</v>
      </c>
      <c r="B12" s="12" t="s">
        <v>65</v>
      </c>
      <c r="C12" s="13"/>
      <c r="D12" s="13"/>
      <c r="E12" s="13">
        <v>240303.14</v>
      </c>
      <c r="F12" s="13"/>
      <c r="G12" s="13"/>
      <c r="H12" s="14">
        <v>876618.72</v>
      </c>
    </row>
    <row r="13" ht="18" customHeight="1" spans="1:8">
      <c r="A13" s="9" t="s">
        <v>66</v>
      </c>
      <c r="B13" s="12" t="s">
        <v>67</v>
      </c>
      <c r="C13" s="13"/>
      <c r="D13" s="13"/>
      <c r="E13" s="13">
        <v>209853.42</v>
      </c>
      <c r="F13" s="13"/>
      <c r="G13" s="13"/>
      <c r="H13" s="14">
        <v>793646.76</v>
      </c>
    </row>
    <row r="14" ht="18" customHeight="1" spans="1:8">
      <c r="A14" s="9" t="s">
        <v>68</v>
      </c>
      <c r="B14" s="12" t="s">
        <v>69</v>
      </c>
      <c r="C14" s="13"/>
      <c r="D14" s="13"/>
      <c r="E14" s="13">
        <v>30449.72</v>
      </c>
      <c r="F14" s="13"/>
      <c r="G14" s="13"/>
      <c r="H14" s="14">
        <v>82971.96</v>
      </c>
    </row>
    <row r="15" ht="18" customHeight="1" spans="1:8">
      <c r="A15" s="9" t="s">
        <v>70</v>
      </c>
      <c r="B15" s="12" t="s">
        <v>71</v>
      </c>
      <c r="C15" s="13"/>
      <c r="D15" s="13"/>
      <c r="E15" s="13">
        <v>347568.84</v>
      </c>
      <c r="F15" s="13"/>
      <c r="G15" s="13"/>
      <c r="H15" s="14">
        <v>327707.1</v>
      </c>
    </row>
    <row r="16" ht="18" customHeight="1" spans="1:8">
      <c r="A16" s="9" t="s">
        <v>72</v>
      </c>
      <c r="B16" s="12" t="s">
        <v>73</v>
      </c>
      <c r="C16" s="13"/>
      <c r="D16" s="13"/>
      <c r="E16" s="13">
        <v>400355.14</v>
      </c>
      <c r="F16" s="13"/>
      <c r="G16" s="13"/>
      <c r="H16" s="14">
        <v>1051595.43</v>
      </c>
    </row>
    <row r="17" ht="18" customHeight="1" spans="1:8">
      <c r="A17" s="9" t="s">
        <v>74</v>
      </c>
      <c r="B17" s="12" t="s">
        <v>75</v>
      </c>
      <c r="C17" s="13"/>
      <c r="D17" s="13"/>
      <c r="E17" s="13">
        <v>343394.54</v>
      </c>
      <c r="F17" s="13"/>
      <c r="G17" s="13"/>
      <c r="H17" s="14">
        <v>610236.64</v>
      </c>
    </row>
    <row r="18" ht="18" customHeight="1" spans="1:8">
      <c r="A18" s="9" t="s">
        <v>76</v>
      </c>
      <c r="B18" s="12" t="s">
        <v>77</v>
      </c>
      <c r="C18" s="13"/>
      <c r="D18" s="13"/>
      <c r="E18" s="13">
        <v>47532.67</v>
      </c>
      <c r="F18" s="13"/>
      <c r="G18" s="13"/>
      <c r="H18" s="14">
        <v>187172.14</v>
      </c>
    </row>
    <row r="19" ht="18" customHeight="1" spans="1:8">
      <c r="A19" s="9" t="s">
        <v>78</v>
      </c>
      <c r="B19" s="12" t="s">
        <v>79</v>
      </c>
      <c r="C19" s="13"/>
      <c r="D19" s="13"/>
      <c r="E19" s="13">
        <v>45037.42</v>
      </c>
      <c r="F19" s="13"/>
      <c r="G19" s="13"/>
      <c r="H19" s="14">
        <v>71462.12</v>
      </c>
    </row>
    <row r="20" ht="18" customHeight="1" spans="1:8">
      <c r="A20" s="9" t="s">
        <v>80</v>
      </c>
      <c r="B20" s="12" t="s">
        <v>81</v>
      </c>
      <c r="C20" s="13"/>
      <c r="D20" s="13"/>
      <c r="E20" s="13"/>
      <c r="F20" s="13"/>
      <c r="G20" s="13"/>
      <c r="H20" s="14">
        <v>82469.48</v>
      </c>
    </row>
    <row r="21" ht="18" customHeight="1" spans="1:8">
      <c r="A21" s="9" t="s">
        <v>82</v>
      </c>
      <c r="B21" s="12" t="s">
        <v>83</v>
      </c>
      <c r="C21" s="13"/>
      <c r="D21" s="13"/>
      <c r="E21" s="13">
        <v>148326.48</v>
      </c>
      <c r="F21" s="13"/>
      <c r="G21" s="13"/>
      <c r="H21" s="14">
        <v>147733.22</v>
      </c>
    </row>
    <row r="22" ht="18" customHeight="1" spans="1:8">
      <c r="A22" s="9" t="s">
        <v>84</v>
      </c>
      <c r="B22" s="12" t="s">
        <v>85</v>
      </c>
      <c r="C22" s="13"/>
      <c r="D22" s="13"/>
      <c r="E22" s="13">
        <v>21151.23</v>
      </c>
      <c r="F22" s="13"/>
      <c r="G22" s="13"/>
      <c r="H22" s="14">
        <v>26748.96</v>
      </c>
    </row>
    <row r="23" ht="18" customHeight="1" spans="1:8">
      <c r="A23" s="9" t="s">
        <v>86</v>
      </c>
      <c r="B23" s="12" t="s">
        <v>87</v>
      </c>
      <c r="C23" s="13"/>
      <c r="D23" s="13"/>
      <c r="E23" s="13"/>
      <c r="F23" s="13"/>
      <c r="G23" s="13"/>
      <c r="H23" s="14">
        <v>16900.61</v>
      </c>
    </row>
    <row r="24" ht="18" customHeight="1" spans="1:8">
      <c r="A24" s="9" t="s">
        <v>88</v>
      </c>
      <c r="B24" s="12" t="s">
        <v>89</v>
      </c>
      <c r="C24" s="13"/>
      <c r="D24" s="13"/>
      <c r="E24" s="13">
        <v>81346.74</v>
      </c>
      <c r="F24" s="13"/>
      <c r="G24" s="13"/>
      <c r="H24" s="14">
        <v>77750.11</v>
      </c>
    </row>
    <row r="25" ht="18" customHeight="1" spans="1:8">
      <c r="A25" s="9" t="s">
        <v>90</v>
      </c>
      <c r="B25" s="12" t="s">
        <v>91</v>
      </c>
      <c r="C25" s="13"/>
      <c r="D25" s="13"/>
      <c r="E25" s="13">
        <v>250951.81</v>
      </c>
      <c r="F25" s="13"/>
      <c r="G25" s="13"/>
      <c r="H25" s="14">
        <v>367799.44</v>
      </c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22" t="s">
        <v>92</v>
      </c>
      <c r="B35" s="23"/>
      <c r="C35" s="24"/>
      <c r="D35" s="24"/>
      <c r="E35" s="24" t="s">
        <v>93</v>
      </c>
      <c r="F35" s="24"/>
      <c r="G35" s="24"/>
      <c r="H35" s="25" t="s">
        <v>94</v>
      </c>
    </row>
    <row r="36" ht="25.5" customHeight="1" spans="1:8">
      <c r="A36" s="19" t="s">
        <v>95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96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8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20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21</v>
      </c>
      <c r="B2" s="3"/>
      <c r="C2" s="3"/>
      <c r="D2" s="3"/>
      <c r="E2" s="3"/>
      <c r="F2" s="4"/>
      <c r="G2" s="5" t="s">
        <v>97</v>
      </c>
      <c r="H2" s="5"/>
    </row>
    <row r="3" ht="18" customHeight="1" spans="1:8">
      <c r="A3" s="6" t="s">
        <v>22</v>
      </c>
      <c r="B3" s="7" t="s">
        <v>23</v>
      </c>
      <c r="C3" s="7" t="s">
        <v>27</v>
      </c>
      <c r="D3" s="7" t="s">
        <v>44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45</v>
      </c>
      <c r="B5" s="12" t="s">
        <v>46</v>
      </c>
      <c r="C5" s="13"/>
      <c r="D5" s="13"/>
      <c r="E5" s="13">
        <v>6933632.26</v>
      </c>
      <c r="F5" s="13"/>
      <c r="G5" s="13"/>
      <c r="H5" s="14" t="s">
        <v>47</v>
      </c>
    </row>
    <row r="6" ht="18" customHeight="1" spans="1:8">
      <c r="A6" s="9" t="s">
        <v>48</v>
      </c>
      <c r="B6" s="12" t="s">
        <v>49</v>
      </c>
      <c r="C6" s="13"/>
      <c r="D6" s="13"/>
      <c r="E6" s="13">
        <v>5641272.49</v>
      </c>
      <c r="F6" s="13"/>
      <c r="G6" s="13"/>
      <c r="H6" s="14">
        <v>8283043.44</v>
      </c>
    </row>
    <row r="7" ht="18" customHeight="1" spans="1:8">
      <c r="A7" s="9" t="s">
        <v>98</v>
      </c>
      <c r="B7" s="12" t="s">
        <v>99</v>
      </c>
      <c r="C7" s="13"/>
      <c r="D7" s="13"/>
      <c r="E7" s="13">
        <v>1367968.04</v>
      </c>
      <c r="F7" s="13"/>
      <c r="G7" s="13"/>
      <c r="H7" s="14">
        <v>975495.08</v>
      </c>
    </row>
    <row r="8" ht="18" customHeight="1" spans="1:8">
      <c r="A8" s="9" t="s">
        <v>100</v>
      </c>
      <c r="B8" s="12" t="s">
        <v>101</v>
      </c>
      <c r="C8" s="13"/>
      <c r="D8" s="13"/>
      <c r="E8" s="13">
        <v>1212933.5</v>
      </c>
      <c r="F8" s="13"/>
      <c r="G8" s="13"/>
      <c r="H8" s="14">
        <v>1103050.66</v>
      </c>
    </row>
    <row r="9" ht="18" customHeight="1" spans="1:8">
      <c r="A9" s="9" t="s">
        <v>102</v>
      </c>
      <c r="B9" s="12" t="s">
        <v>103</v>
      </c>
      <c r="C9" s="13"/>
      <c r="D9" s="13"/>
      <c r="E9" s="13">
        <v>756590.45</v>
      </c>
      <c r="F9" s="13"/>
      <c r="G9" s="13"/>
      <c r="H9" s="14">
        <v>1515947.28</v>
      </c>
    </row>
    <row r="10" ht="18" customHeight="1" spans="1:8">
      <c r="A10" s="9" t="s">
        <v>104</v>
      </c>
      <c r="B10" s="12" t="s">
        <v>105</v>
      </c>
      <c r="C10" s="13"/>
      <c r="D10" s="13"/>
      <c r="E10" s="13">
        <v>2303780.5</v>
      </c>
      <c r="F10" s="13"/>
      <c r="G10" s="13"/>
      <c r="H10" s="14">
        <v>4688550.42</v>
      </c>
    </row>
    <row r="11" ht="18" customHeight="1" spans="1:8">
      <c r="A11" s="9" t="s">
        <v>50</v>
      </c>
      <c r="B11" s="12" t="s">
        <v>51</v>
      </c>
      <c r="C11" s="13"/>
      <c r="D11" s="13"/>
      <c r="E11" s="13">
        <v>1292359.77</v>
      </c>
      <c r="F11" s="13"/>
      <c r="G11" s="13"/>
      <c r="H11" s="14">
        <v>2204597.93</v>
      </c>
    </row>
    <row r="12" ht="18" customHeight="1" spans="1:8">
      <c r="A12" s="9" t="s">
        <v>106</v>
      </c>
      <c r="B12" s="12" t="s">
        <v>107</v>
      </c>
      <c r="C12" s="13"/>
      <c r="D12" s="13"/>
      <c r="E12" s="13">
        <v>274940.23</v>
      </c>
      <c r="F12" s="13"/>
      <c r="G12" s="13"/>
      <c r="H12" s="14">
        <v>947808.34</v>
      </c>
    </row>
    <row r="13" ht="18" customHeight="1" spans="1:8">
      <c r="A13" s="9" t="s">
        <v>108</v>
      </c>
      <c r="B13" s="12" t="s">
        <v>109</v>
      </c>
      <c r="C13" s="13"/>
      <c r="D13" s="13"/>
      <c r="E13" s="13">
        <v>78295.92</v>
      </c>
      <c r="F13" s="13"/>
      <c r="G13" s="13"/>
      <c r="H13" s="14">
        <v>140467.29</v>
      </c>
    </row>
    <row r="14" ht="18" customHeight="1" spans="1:8">
      <c r="A14" s="9" t="s">
        <v>110</v>
      </c>
      <c r="B14" s="12" t="s">
        <v>111</v>
      </c>
      <c r="C14" s="13"/>
      <c r="D14" s="13"/>
      <c r="E14" s="13">
        <v>281662.48</v>
      </c>
      <c r="F14" s="13"/>
      <c r="G14" s="13"/>
      <c r="H14" s="14">
        <v>364234.67</v>
      </c>
    </row>
    <row r="15" ht="18" customHeight="1" spans="1:8">
      <c r="A15" s="9" t="s">
        <v>112</v>
      </c>
      <c r="B15" s="12" t="s">
        <v>113</v>
      </c>
      <c r="C15" s="13"/>
      <c r="D15" s="13"/>
      <c r="E15" s="13">
        <v>161170.92</v>
      </c>
      <c r="F15" s="13"/>
      <c r="G15" s="13"/>
      <c r="H15" s="14">
        <v>182558.82</v>
      </c>
    </row>
    <row r="16" ht="18" customHeight="1" spans="1:8">
      <c r="A16" s="9" t="s">
        <v>114</v>
      </c>
      <c r="B16" s="12" t="s">
        <v>115</v>
      </c>
      <c r="C16" s="13"/>
      <c r="D16" s="13"/>
      <c r="E16" s="13">
        <v>396435.96</v>
      </c>
      <c r="F16" s="13"/>
      <c r="G16" s="13"/>
      <c r="H16" s="14">
        <v>445171.16</v>
      </c>
    </row>
    <row r="17" ht="18" customHeight="1" spans="1:8">
      <c r="A17" s="9" t="s">
        <v>116</v>
      </c>
      <c r="B17" s="12" t="s">
        <v>117</v>
      </c>
      <c r="C17" s="13"/>
      <c r="D17" s="13"/>
      <c r="E17" s="13">
        <v>99854.26</v>
      </c>
      <c r="F17" s="13"/>
      <c r="G17" s="13"/>
      <c r="H17" s="14">
        <v>124357.65</v>
      </c>
    </row>
    <row r="18" ht="18" customHeight="1" spans="1:8">
      <c r="A18" s="9" t="s">
        <v>52</v>
      </c>
      <c r="B18" s="12" t="s">
        <v>53</v>
      </c>
      <c r="C18" s="13"/>
      <c r="D18" s="13"/>
      <c r="E18" s="13" t="s">
        <v>54</v>
      </c>
      <c r="F18" s="13"/>
      <c r="G18" s="13"/>
      <c r="H18" s="14" t="s">
        <v>55</v>
      </c>
    </row>
    <row r="19" ht="18" customHeight="1" spans="1:8">
      <c r="A19" s="9" t="s">
        <v>56</v>
      </c>
      <c r="B19" s="12" t="s">
        <v>57</v>
      </c>
      <c r="C19" s="13"/>
      <c r="D19" s="13"/>
      <c r="E19" s="13" t="s">
        <v>58</v>
      </c>
      <c r="F19" s="13"/>
      <c r="G19" s="13"/>
      <c r="H19" s="14" t="s">
        <v>59</v>
      </c>
    </row>
    <row r="20" ht="18" customHeight="1" spans="1:8">
      <c r="A20" s="9" t="s">
        <v>118</v>
      </c>
      <c r="B20" s="12" t="s">
        <v>119</v>
      </c>
      <c r="C20" s="13"/>
      <c r="D20" s="13"/>
      <c r="E20" s="13">
        <v>3585894.39</v>
      </c>
      <c r="F20" s="13"/>
      <c r="G20" s="13"/>
      <c r="H20" s="14">
        <v>3301739.03</v>
      </c>
    </row>
    <row r="21" ht="18" customHeight="1" spans="1:8">
      <c r="A21" s="9" t="s">
        <v>120</v>
      </c>
      <c r="B21" s="12" t="s">
        <v>121</v>
      </c>
      <c r="C21" s="13"/>
      <c r="D21" s="13"/>
      <c r="E21" s="13">
        <v>3027727.12</v>
      </c>
      <c r="F21" s="13"/>
      <c r="G21" s="13"/>
      <c r="H21" s="14">
        <v>2630464.25</v>
      </c>
    </row>
    <row r="22" ht="18" customHeight="1" spans="1:8">
      <c r="A22" s="9" t="s">
        <v>122</v>
      </c>
      <c r="B22" s="12" t="s">
        <v>123</v>
      </c>
      <c r="C22" s="13"/>
      <c r="D22" s="13"/>
      <c r="E22" s="13">
        <v>3084426.9</v>
      </c>
      <c r="F22" s="13"/>
      <c r="G22" s="13"/>
      <c r="H22" s="14">
        <v>2632300.78</v>
      </c>
    </row>
    <row r="23" ht="18" customHeight="1" spans="1:8">
      <c r="A23" s="9" t="s">
        <v>124</v>
      </c>
      <c r="B23" s="12" t="s">
        <v>125</v>
      </c>
      <c r="C23" s="13"/>
      <c r="D23" s="13"/>
      <c r="E23" s="13">
        <v>3157633.6</v>
      </c>
      <c r="F23" s="13"/>
      <c r="G23" s="13"/>
      <c r="H23" s="14">
        <v>2712291.15</v>
      </c>
    </row>
    <row r="24" ht="18" customHeight="1" spans="1:8">
      <c r="A24" s="9" t="s">
        <v>60</v>
      </c>
      <c r="B24" s="12" t="s">
        <v>61</v>
      </c>
      <c r="C24" s="13"/>
      <c r="D24" s="13"/>
      <c r="E24" s="13">
        <v>2432991.46</v>
      </c>
      <c r="F24" s="13"/>
      <c r="G24" s="13"/>
      <c r="H24" s="14">
        <v>2743376.77</v>
      </c>
    </row>
    <row r="25" ht="18" customHeight="1" spans="1:8">
      <c r="A25" s="9" t="s">
        <v>126</v>
      </c>
      <c r="B25" s="12" t="s">
        <v>127</v>
      </c>
      <c r="C25" s="13"/>
      <c r="D25" s="13"/>
      <c r="E25" s="13">
        <v>227605.43</v>
      </c>
      <c r="F25" s="13"/>
      <c r="G25" s="13"/>
      <c r="H25" s="14">
        <v>228266.73</v>
      </c>
    </row>
    <row r="26" ht="18" customHeight="1" spans="1:8">
      <c r="A26" s="9" t="s">
        <v>128</v>
      </c>
      <c r="B26" s="12" t="s">
        <v>129</v>
      </c>
      <c r="C26" s="13"/>
      <c r="D26" s="13"/>
      <c r="E26" s="13">
        <v>187930.58</v>
      </c>
      <c r="F26" s="13"/>
      <c r="G26" s="13"/>
      <c r="H26" s="14">
        <v>187962.94</v>
      </c>
    </row>
    <row r="27" ht="18" customHeight="1" spans="1:8">
      <c r="A27" s="9" t="s">
        <v>130</v>
      </c>
      <c r="B27" s="12" t="s">
        <v>131</v>
      </c>
      <c r="C27" s="13"/>
      <c r="D27" s="13"/>
      <c r="E27" s="13">
        <v>193387.68</v>
      </c>
      <c r="F27" s="13"/>
      <c r="G27" s="13"/>
      <c r="H27" s="14">
        <v>193415.8</v>
      </c>
    </row>
    <row r="28" ht="18" customHeight="1" spans="1:8">
      <c r="A28" s="9" t="s">
        <v>132</v>
      </c>
      <c r="B28" s="12" t="s">
        <v>133</v>
      </c>
      <c r="C28" s="13"/>
      <c r="D28" s="13"/>
      <c r="E28" s="13">
        <v>196372.56</v>
      </c>
      <c r="F28" s="13"/>
      <c r="G28" s="13"/>
      <c r="H28" s="14">
        <v>195856.39</v>
      </c>
    </row>
    <row r="29" ht="18" customHeight="1" spans="1:8">
      <c r="A29" s="9" t="s">
        <v>134</v>
      </c>
      <c r="B29" s="12" t="s">
        <v>135</v>
      </c>
      <c r="C29" s="13"/>
      <c r="D29" s="13"/>
      <c r="E29" s="13">
        <v>276883.89</v>
      </c>
      <c r="F29" s="13"/>
      <c r="G29" s="13"/>
      <c r="H29" s="14">
        <v>325921.99</v>
      </c>
    </row>
    <row r="30" ht="18" customHeight="1" spans="1:8">
      <c r="A30" s="9" t="s">
        <v>136</v>
      </c>
      <c r="B30" s="12" t="s">
        <v>137</v>
      </c>
      <c r="C30" s="13"/>
      <c r="D30" s="13"/>
      <c r="E30" s="13">
        <v>236984.12</v>
      </c>
      <c r="F30" s="13"/>
      <c r="G30" s="13"/>
      <c r="H30" s="14">
        <v>285601.28</v>
      </c>
    </row>
    <row r="31" ht="18" customHeight="1" spans="1:8">
      <c r="A31" s="9" t="s">
        <v>138</v>
      </c>
      <c r="B31" s="12" t="s">
        <v>139</v>
      </c>
      <c r="C31" s="13"/>
      <c r="D31" s="13"/>
      <c r="E31" s="13">
        <v>241922.12</v>
      </c>
      <c r="F31" s="13"/>
      <c r="G31" s="13"/>
      <c r="H31" s="14">
        <v>292702.81</v>
      </c>
    </row>
    <row r="32" ht="18" customHeight="1" spans="1:8">
      <c r="A32" s="9" t="s">
        <v>140</v>
      </c>
      <c r="B32" s="12" t="s">
        <v>141</v>
      </c>
      <c r="C32" s="13"/>
      <c r="D32" s="13"/>
      <c r="E32" s="13">
        <v>241654.31</v>
      </c>
      <c r="F32" s="13"/>
      <c r="G32" s="13"/>
      <c r="H32" s="14">
        <v>292267.36</v>
      </c>
    </row>
    <row r="33" ht="18" customHeight="1" spans="1:8">
      <c r="A33" s="9" t="s">
        <v>142</v>
      </c>
      <c r="B33" s="12" t="s">
        <v>143</v>
      </c>
      <c r="C33" s="13"/>
      <c r="D33" s="13"/>
      <c r="E33" s="13">
        <v>14548.94</v>
      </c>
      <c r="F33" s="13"/>
      <c r="G33" s="13"/>
      <c r="H33" s="14">
        <v>29412.78</v>
      </c>
    </row>
    <row r="34" ht="18" customHeight="1" spans="1:8">
      <c r="A34" s="9" t="s">
        <v>144</v>
      </c>
      <c r="B34" s="12" t="s">
        <v>145</v>
      </c>
      <c r="C34" s="13"/>
      <c r="D34" s="13"/>
      <c r="E34" s="13">
        <v>18182.15</v>
      </c>
      <c r="F34" s="13"/>
      <c r="G34" s="13"/>
      <c r="H34" s="14">
        <v>40559.41</v>
      </c>
    </row>
    <row r="35" ht="18" customHeight="1" spans="1:8">
      <c r="A35" s="15" t="s">
        <v>146</v>
      </c>
      <c r="B35" s="16" t="s">
        <v>147</v>
      </c>
      <c r="C35" s="17"/>
      <c r="D35" s="17"/>
      <c r="E35" s="17">
        <v>12764.66</v>
      </c>
      <c r="F35" s="17"/>
      <c r="G35" s="17"/>
      <c r="H35" s="18">
        <v>21862.09</v>
      </c>
    </row>
    <row r="36" ht="25.5" customHeight="1" spans="1:8">
      <c r="A36" s="19" t="s">
        <v>95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96</v>
      </c>
      <c r="H37" s="21"/>
    </row>
    <row r="38" ht="39.75" customHeight="1" spans="1:8">
      <c r="A38" s="1" t="s">
        <v>20</v>
      </c>
      <c r="B38" s="1"/>
      <c r="C38" s="1"/>
      <c r="D38" s="1"/>
      <c r="E38" s="1"/>
      <c r="F38" s="1"/>
      <c r="G38" s="2"/>
      <c r="H38" s="2"/>
    </row>
    <row r="39" ht="28.5" customHeight="1" spans="1:8">
      <c r="A39" s="3" t="s">
        <v>21</v>
      </c>
      <c r="B39" s="3"/>
      <c r="C39" s="3"/>
      <c r="D39" s="3"/>
      <c r="E39" s="3"/>
      <c r="F39" s="4"/>
      <c r="G39" s="5" t="s">
        <v>148</v>
      </c>
      <c r="H39" s="5"/>
    </row>
    <row r="40" ht="18" customHeight="1" spans="1:8">
      <c r="A40" s="6" t="s">
        <v>22</v>
      </c>
      <c r="B40" s="7" t="s">
        <v>23</v>
      </c>
      <c r="C40" s="7" t="s">
        <v>27</v>
      </c>
      <c r="D40" s="7" t="s">
        <v>44</v>
      </c>
      <c r="E40" s="7"/>
      <c r="F40" s="7"/>
      <c r="G40" s="7"/>
      <c r="H40" s="8"/>
    </row>
    <row r="41" ht="28.5" customHeight="1" spans="1:8">
      <c r="A41" s="9"/>
      <c r="B41" s="10"/>
      <c r="C41" s="10"/>
      <c r="D41" s="10" t="s">
        <v>30</v>
      </c>
      <c r="E41" s="10" t="s">
        <v>31</v>
      </c>
      <c r="F41" s="10"/>
      <c r="G41" s="10"/>
      <c r="H41" s="11" t="s">
        <v>32</v>
      </c>
    </row>
    <row r="42" ht="18" customHeight="1" spans="1:8">
      <c r="A42" s="9" t="s">
        <v>149</v>
      </c>
      <c r="B42" s="12" t="s">
        <v>150</v>
      </c>
      <c r="C42" s="13"/>
      <c r="D42" s="13"/>
      <c r="E42" s="13">
        <v>18684.56</v>
      </c>
      <c r="F42" s="13"/>
      <c r="G42" s="13"/>
      <c r="H42" s="14">
        <v>38828.44</v>
      </c>
    </row>
    <row r="43" ht="18" customHeight="1" spans="1:8">
      <c r="A43" s="9" t="s">
        <v>151</v>
      </c>
      <c r="B43" s="12" t="s">
        <v>152</v>
      </c>
      <c r="C43" s="13"/>
      <c r="D43" s="13"/>
      <c r="E43" s="13">
        <v>42958.78</v>
      </c>
      <c r="F43" s="13"/>
      <c r="G43" s="13"/>
      <c r="H43" s="14">
        <v>49047.09</v>
      </c>
    </row>
    <row r="44" ht="18" customHeight="1" spans="1:8">
      <c r="A44" s="9" t="s">
        <v>153</v>
      </c>
      <c r="B44" s="12" t="s">
        <v>154</v>
      </c>
      <c r="C44" s="13"/>
      <c r="D44" s="13"/>
      <c r="E44" s="13">
        <v>41798.96</v>
      </c>
      <c r="F44" s="13"/>
      <c r="G44" s="13"/>
      <c r="H44" s="14">
        <v>60277.36</v>
      </c>
    </row>
    <row r="45" ht="18" customHeight="1" spans="1:8">
      <c r="A45" s="9" t="s">
        <v>155</v>
      </c>
      <c r="B45" s="12" t="s">
        <v>156</v>
      </c>
      <c r="C45" s="13"/>
      <c r="D45" s="13"/>
      <c r="E45" s="13">
        <v>37656.99</v>
      </c>
      <c r="F45" s="13"/>
      <c r="G45" s="13"/>
      <c r="H45" s="14">
        <v>44997.26</v>
      </c>
    </row>
    <row r="46" ht="18" customHeight="1" spans="1:8">
      <c r="A46" s="9" t="s">
        <v>157</v>
      </c>
      <c r="B46" s="12" t="s">
        <v>158</v>
      </c>
      <c r="C46" s="13"/>
      <c r="D46" s="13"/>
      <c r="E46" s="13">
        <v>34958.83</v>
      </c>
      <c r="F46" s="13"/>
      <c r="G46" s="13"/>
      <c r="H46" s="14">
        <v>43150.03</v>
      </c>
    </row>
    <row r="47" ht="18" customHeight="1" spans="1:8">
      <c r="A47" s="9" t="s">
        <v>159</v>
      </c>
      <c r="B47" s="12" t="s">
        <v>160</v>
      </c>
      <c r="C47" s="13"/>
      <c r="D47" s="13"/>
      <c r="E47" s="13">
        <v>33453.83</v>
      </c>
      <c r="F47" s="13"/>
      <c r="G47" s="13"/>
      <c r="H47" s="14">
        <v>41964.14</v>
      </c>
    </row>
    <row r="48" ht="18" customHeight="1" spans="1:8">
      <c r="A48" s="9" t="s">
        <v>161</v>
      </c>
      <c r="B48" s="12" t="s">
        <v>162</v>
      </c>
      <c r="C48" s="13"/>
      <c r="D48" s="13"/>
      <c r="E48" s="13">
        <v>31200.51</v>
      </c>
      <c r="F48" s="13"/>
      <c r="G48" s="13"/>
      <c r="H48" s="14">
        <v>35500.44</v>
      </c>
    </row>
    <row r="49" ht="18" customHeight="1" spans="1:8">
      <c r="A49" s="9" t="s">
        <v>163</v>
      </c>
      <c r="B49" s="12" t="s">
        <v>164</v>
      </c>
      <c r="C49" s="13"/>
      <c r="D49" s="13"/>
      <c r="E49" s="13">
        <v>29636.4</v>
      </c>
      <c r="F49" s="13"/>
      <c r="G49" s="13"/>
      <c r="H49" s="14">
        <v>30489.42</v>
      </c>
    </row>
    <row r="50" ht="18" customHeight="1" spans="1:8">
      <c r="A50" s="9" t="s">
        <v>165</v>
      </c>
      <c r="B50" s="12" t="s">
        <v>166</v>
      </c>
      <c r="C50" s="13"/>
      <c r="D50" s="13"/>
      <c r="E50" s="13">
        <v>30641.09</v>
      </c>
      <c r="F50" s="13"/>
      <c r="G50" s="13"/>
      <c r="H50" s="14">
        <v>32985.7</v>
      </c>
    </row>
    <row r="51" ht="18" customHeight="1" spans="1:8">
      <c r="A51" s="9" t="s">
        <v>167</v>
      </c>
      <c r="B51" s="12" t="s">
        <v>168</v>
      </c>
      <c r="C51" s="13"/>
      <c r="D51" s="13"/>
      <c r="E51" s="13">
        <v>76186.66</v>
      </c>
      <c r="F51" s="13"/>
      <c r="G51" s="13"/>
      <c r="H51" s="14">
        <v>64799.39</v>
      </c>
    </row>
    <row r="52" ht="18" customHeight="1" spans="1:8">
      <c r="A52" s="9" t="s">
        <v>169</v>
      </c>
      <c r="B52" s="12" t="s">
        <v>170</v>
      </c>
      <c r="C52" s="13"/>
      <c r="D52" s="13"/>
      <c r="E52" s="13">
        <v>76486.69</v>
      </c>
      <c r="F52" s="13"/>
      <c r="G52" s="13"/>
      <c r="H52" s="14">
        <v>96268.55</v>
      </c>
    </row>
    <row r="53" ht="18" customHeight="1" spans="1:8">
      <c r="A53" s="9" t="s">
        <v>171</v>
      </c>
      <c r="B53" s="12" t="s">
        <v>172</v>
      </c>
      <c r="C53" s="13"/>
      <c r="D53" s="13"/>
      <c r="E53" s="13">
        <v>65232.33</v>
      </c>
      <c r="F53" s="13"/>
      <c r="G53" s="13"/>
      <c r="H53" s="14">
        <v>55418.98</v>
      </c>
    </row>
    <row r="54" ht="18" customHeight="1" spans="1:8">
      <c r="A54" s="9" t="s">
        <v>173</v>
      </c>
      <c r="B54" s="12" t="s">
        <v>174</v>
      </c>
      <c r="C54" s="13"/>
      <c r="D54" s="13"/>
      <c r="E54" s="13">
        <v>65859.39</v>
      </c>
      <c r="F54" s="13"/>
      <c r="G54" s="13"/>
      <c r="H54" s="14">
        <v>55820.39</v>
      </c>
    </row>
    <row r="55" ht="18" customHeight="1" spans="1:8">
      <c r="A55" s="9" t="s">
        <v>62</v>
      </c>
      <c r="B55" s="12" t="s">
        <v>63</v>
      </c>
      <c r="C55" s="13"/>
      <c r="D55" s="13"/>
      <c r="E55" s="13">
        <v>41269.79</v>
      </c>
      <c r="F55" s="13"/>
      <c r="G55" s="13"/>
      <c r="H55" s="14">
        <v>58424.78</v>
      </c>
    </row>
    <row r="56" ht="18" customHeight="1" spans="1:8">
      <c r="A56" s="9" t="s">
        <v>175</v>
      </c>
      <c r="B56" s="12" t="s">
        <v>176</v>
      </c>
      <c r="C56" s="13"/>
      <c r="D56" s="13"/>
      <c r="E56" s="13">
        <v>39368.17</v>
      </c>
      <c r="F56" s="13"/>
      <c r="G56" s="13"/>
      <c r="H56" s="14">
        <v>56492.38</v>
      </c>
    </row>
    <row r="57" ht="18" customHeight="1" spans="1:8">
      <c r="A57" s="9" t="s">
        <v>177</v>
      </c>
      <c r="B57" s="12" t="s">
        <v>178</v>
      </c>
      <c r="C57" s="13"/>
      <c r="D57" s="13"/>
      <c r="E57" s="13">
        <v>134.61</v>
      </c>
      <c r="F57" s="13"/>
      <c r="G57" s="13"/>
      <c r="H57" s="14">
        <v>108.22</v>
      </c>
    </row>
    <row r="58" ht="18" customHeight="1" spans="1:8">
      <c r="A58" s="9" t="s">
        <v>179</v>
      </c>
      <c r="B58" s="12" t="s">
        <v>180</v>
      </c>
      <c r="C58" s="13"/>
      <c r="D58" s="13"/>
      <c r="E58" s="13">
        <v>17.02</v>
      </c>
      <c r="F58" s="13"/>
      <c r="G58" s="13"/>
      <c r="H58" s="14">
        <v>28.18</v>
      </c>
    </row>
    <row r="59" ht="18" customHeight="1" spans="1:8">
      <c r="A59" s="9" t="s">
        <v>181</v>
      </c>
      <c r="B59" s="12" t="s">
        <v>182</v>
      </c>
      <c r="C59" s="13"/>
      <c r="D59" s="13"/>
      <c r="E59" s="13">
        <v>347.5</v>
      </c>
      <c r="F59" s="13"/>
      <c r="G59" s="13"/>
      <c r="H59" s="14">
        <v>771.28</v>
      </c>
    </row>
    <row r="60" ht="18" customHeight="1" spans="1:8">
      <c r="A60" s="9" t="s">
        <v>183</v>
      </c>
      <c r="B60" s="12" t="s">
        <v>184</v>
      </c>
      <c r="C60" s="13"/>
      <c r="D60" s="13"/>
      <c r="E60" s="13">
        <v>1402.49</v>
      </c>
      <c r="F60" s="13"/>
      <c r="G60" s="13"/>
      <c r="H60" s="14">
        <v>1024.72</v>
      </c>
    </row>
    <row r="61" ht="18" customHeight="1" spans="1:8">
      <c r="A61" s="9" t="s">
        <v>64</v>
      </c>
      <c r="B61" s="12" t="s">
        <v>65</v>
      </c>
      <c r="C61" s="13"/>
      <c r="D61" s="13"/>
      <c r="E61" s="13">
        <v>240303.14</v>
      </c>
      <c r="F61" s="13"/>
      <c r="G61" s="13"/>
      <c r="H61" s="14">
        <v>876618.72</v>
      </c>
    </row>
    <row r="62" ht="18" customHeight="1" spans="1:8">
      <c r="A62" s="9" t="s">
        <v>66</v>
      </c>
      <c r="B62" s="12" t="s">
        <v>67</v>
      </c>
      <c r="C62" s="13"/>
      <c r="D62" s="13"/>
      <c r="E62" s="13">
        <v>209853.42</v>
      </c>
      <c r="F62" s="13"/>
      <c r="G62" s="13"/>
      <c r="H62" s="14">
        <v>793646.76</v>
      </c>
    </row>
    <row r="63" ht="18" customHeight="1" spans="1:8">
      <c r="A63" s="9" t="s">
        <v>185</v>
      </c>
      <c r="B63" s="12" t="s">
        <v>186</v>
      </c>
      <c r="C63" s="13"/>
      <c r="D63" s="13"/>
      <c r="E63" s="13">
        <v>32500.56</v>
      </c>
      <c r="F63" s="13"/>
      <c r="G63" s="13"/>
      <c r="H63" s="14">
        <v>130399.89</v>
      </c>
    </row>
    <row r="64" ht="18" customHeight="1" spans="1:8">
      <c r="A64" s="9" t="s">
        <v>187</v>
      </c>
      <c r="B64" s="12" t="s">
        <v>188</v>
      </c>
      <c r="C64" s="13"/>
      <c r="D64" s="13"/>
      <c r="E64" s="13">
        <v>33064.46</v>
      </c>
      <c r="F64" s="13"/>
      <c r="G64" s="13"/>
      <c r="H64" s="14">
        <v>125948.27</v>
      </c>
    </row>
    <row r="65" ht="18" customHeight="1" spans="1:8">
      <c r="A65" s="9" t="s">
        <v>189</v>
      </c>
      <c r="B65" s="12" t="s">
        <v>190</v>
      </c>
      <c r="C65" s="13"/>
      <c r="D65" s="13"/>
      <c r="E65" s="13">
        <v>31542.57</v>
      </c>
      <c r="F65" s="13"/>
      <c r="G65" s="13"/>
      <c r="H65" s="14">
        <v>125843.2</v>
      </c>
    </row>
    <row r="66" ht="18" customHeight="1" spans="1:8">
      <c r="A66" s="9" t="s">
        <v>191</v>
      </c>
      <c r="B66" s="12" t="s">
        <v>192</v>
      </c>
      <c r="C66" s="13"/>
      <c r="D66" s="13"/>
      <c r="E66" s="13">
        <v>33597.2</v>
      </c>
      <c r="F66" s="13"/>
      <c r="G66" s="13"/>
      <c r="H66" s="14">
        <v>130995.3</v>
      </c>
    </row>
    <row r="67" ht="18" customHeight="1" spans="1:8">
      <c r="A67" s="9" t="s">
        <v>193</v>
      </c>
      <c r="B67" s="12" t="s">
        <v>194</v>
      </c>
      <c r="C67" s="13"/>
      <c r="D67" s="13"/>
      <c r="E67" s="13">
        <v>33796.28</v>
      </c>
      <c r="F67" s="13"/>
      <c r="G67" s="13"/>
      <c r="H67" s="14">
        <v>130911.96</v>
      </c>
    </row>
    <row r="68" ht="18" customHeight="1" spans="1:8">
      <c r="A68" s="9" t="s">
        <v>195</v>
      </c>
      <c r="B68" s="12" t="s">
        <v>196</v>
      </c>
      <c r="C68" s="13"/>
      <c r="D68" s="13"/>
      <c r="E68" s="13">
        <v>45352.35</v>
      </c>
      <c r="F68" s="13"/>
      <c r="G68" s="13"/>
      <c r="H68" s="14">
        <v>149548.14</v>
      </c>
    </row>
    <row r="69" ht="18" customHeight="1" spans="1:8">
      <c r="A69" s="9" t="s">
        <v>68</v>
      </c>
      <c r="B69" s="12" t="s">
        <v>69</v>
      </c>
      <c r="C69" s="13"/>
      <c r="D69" s="13"/>
      <c r="E69" s="13">
        <v>30449.72</v>
      </c>
      <c r="F69" s="13"/>
      <c r="G69" s="13"/>
      <c r="H69" s="14">
        <v>82971.96</v>
      </c>
    </row>
    <row r="70" ht="18" customHeight="1" spans="1:8">
      <c r="A70" s="9" t="s">
        <v>197</v>
      </c>
      <c r="B70" s="12" t="s">
        <v>69</v>
      </c>
      <c r="C70" s="13"/>
      <c r="D70" s="13"/>
      <c r="E70" s="13">
        <v>30449.72</v>
      </c>
      <c r="F70" s="13"/>
      <c r="G70" s="13"/>
      <c r="H70" s="14">
        <v>82971.96</v>
      </c>
    </row>
    <row r="71" ht="18" customHeight="1" spans="1:8">
      <c r="A71" s="9" t="s">
        <v>70</v>
      </c>
      <c r="B71" s="12" t="s">
        <v>71</v>
      </c>
      <c r="C71" s="13"/>
      <c r="D71" s="13"/>
      <c r="E71" s="13">
        <v>347568.84</v>
      </c>
      <c r="F71" s="13"/>
      <c r="G71" s="13"/>
      <c r="H71" s="14">
        <v>327707.1</v>
      </c>
    </row>
    <row r="72" ht="18" customHeight="1" spans="1:8">
      <c r="A72" s="15" t="s">
        <v>198</v>
      </c>
      <c r="B72" s="16" t="s">
        <v>199</v>
      </c>
      <c r="C72" s="17"/>
      <c r="D72" s="17"/>
      <c r="E72" s="17">
        <v>97284.33</v>
      </c>
      <c r="F72" s="17"/>
      <c r="G72" s="17"/>
      <c r="H72" s="18">
        <v>105621.6</v>
      </c>
    </row>
    <row r="73" ht="25.5" customHeight="1" spans="1:8">
      <c r="A73" s="19" t="s">
        <v>95</v>
      </c>
      <c r="B73" s="19"/>
      <c r="C73" s="19"/>
      <c r="D73" s="19"/>
      <c r="E73" s="19"/>
      <c r="F73" s="20"/>
      <c r="G73" s="21"/>
      <c r="H73" s="21"/>
    </row>
    <row r="74" ht="25.5" customHeight="1" spans="1:8">
      <c r="A74" s="19"/>
      <c r="B74" s="19"/>
      <c r="C74" s="19"/>
      <c r="D74" s="19"/>
      <c r="E74" s="19"/>
      <c r="F74" s="20"/>
      <c r="G74" s="21" t="s">
        <v>96</v>
      </c>
      <c r="H74" s="21"/>
    </row>
    <row r="75" ht="39.75" customHeight="1" spans="1:8">
      <c r="A75" s="1" t="s">
        <v>20</v>
      </c>
      <c r="B75" s="1"/>
      <c r="C75" s="1"/>
      <c r="D75" s="1"/>
      <c r="E75" s="1"/>
      <c r="F75" s="1"/>
      <c r="G75" s="2"/>
      <c r="H75" s="2"/>
    </row>
    <row r="76" ht="28.5" customHeight="1" spans="1:8">
      <c r="A76" s="3" t="s">
        <v>21</v>
      </c>
      <c r="B76" s="3"/>
      <c r="C76" s="3"/>
      <c r="D76" s="3"/>
      <c r="E76" s="3"/>
      <c r="F76" s="4"/>
      <c r="G76" s="5" t="s">
        <v>200</v>
      </c>
      <c r="H76" s="5"/>
    </row>
    <row r="77" ht="18" customHeight="1" spans="1:8">
      <c r="A77" s="6" t="s">
        <v>22</v>
      </c>
      <c r="B77" s="7" t="s">
        <v>23</v>
      </c>
      <c r="C77" s="7" t="s">
        <v>27</v>
      </c>
      <c r="D77" s="7" t="s">
        <v>44</v>
      </c>
      <c r="E77" s="7"/>
      <c r="F77" s="7"/>
      <c r="G77" s="7"/>
      <c r="H77" s="8"/>
    </row>
    <row r="78" ht="28.5" customHeight="1" spans="1:8">
      <c r="A78" s="9"/>
      <c r="B78" s="10"/>
      <c r="C78" s="10"/>
      <c r="D78" s="10" t="s">
        <v>30</v>
      </c>
      <c r="E78" s="10" t="s">
        <v>31</v>
      </c>
      <c r="F78" s="10"/>
      <c r="G78" s="10"/>
      <c r="H78" s="11" t="s">
        <v>32</v>
      </c>
    </row>
    <row r="79" ht="18" customHeight="1" spans="1:8">
      <c r="A79" s="9" t="s">
        <v>201</v>
      </c>
      <c r="B79" s="12" t="s">
        <v>202</v>
      </c>
      <c r="C79" s="13"/>
      <c r="D79" s="13"/>
      <c r="E79" s="13">
        <v>82446.03</v>
      </c>
      <c r="F79" s="13"/>
      <c r="G79" s="13"/>
      <c r="H79" s="14">
        <v>72392.18</v>
      </c>
    </row>
    <row r="80" ht="18" customHeight="1" spans="1:8">
      <c r="A80" s="9" t="s">
        <v>203</v>
      </c>
      <c r="B80" s="12" t="s">
        <v>204</v>
      </c>
      <c r="C80" s="13"/>
      <c r="D80" s="13"/>
      <c r="E80" s="13">
        <v>84336.49</v>
      </c>
      <c r="F80" s="13"/>
      <c r="G80" s="13"/>
      <c r="H80" s="14">
        <v>75042.44</v>
      </c>
    </row>
    <row r="81" ht="18" customHeight="1" spans="1:8">
      <c r="A81" s="9" t="s">
        <v>205</v>
      </c>
      <c r="B81" s="12" t="s">
        <v>206</v>
      </c>
      <c r="C81" s="13"/>
      <c r="D81" s="13"/>
      <c r="E81" s="13">
        <v>83501.99</v>
      </c>
      <c r="F81" s="13"/>
      <c r="G81" s="13"/>
      <c r="H81" s="14">
        <v>74650.88</v>
      </c>
    </row>
    <row r="82" ht="18" customHeight="1" spans="1:8">
      <c r="A82" s="9" t="s">
        <v>72</v>
      </c>
      <c r="B82" s="12" t="s">
        <v>73</v>
      </c>
      <c r="C82" s="13"/>
      <c r="D82" s="13"/>
      <c r="E82" s="13">
        <v>400355.14</v>
      </c>
      <c r="F82" s="13"/>
      <c r="G82" s="13"/>
      <c r="H82" s="14">
        <v>1051595.43</v>
      </c>
    </row>
    <row r="83" ht="18" customHeight="1" spans="1:8">
      <c r="A83" s="9" t="s">
        <v>207</v>
      </c>
      <c r="B83" s="12" t="s">
        <v>208</v>
      </c>
      <c r="C83" s="13"/>
      <c r="D83" s="13"/>
      <c r="E83" s="13">
        <v>34851.3</v>
      </c>
      <c r="F83" s="13"/>
      <c r="G83" s="13"/>
      <c r="H83" s="14">
        <v>134270.19</v>
      </c>
    </row>
    <row r="84" ht="18" customHeight="1" spans="1:8">
      <c r="A84" s="9" t="s">
        <v>209</v>
      </c>
      <c r="B84" s="12" t="s">
        <v>210</v>
      </c>
      <c r="C84" s="13"/>
      <c r="D84" s="13"/>
      <c r="E84" s="13">
        <v>83766.3</v>
      </c>
      <c r="F84" s="13"/>
      <c r="G84" s="13"/>
      <c r="H84" s="14">
        <v>265162.19</v>
      </c>
    </row>
    <row r="85" ht="18" customHeight="1" spans="1:8">
      <c r="A85" s="9" t="s">
        <v>211</v>
      </c>
      <c r="B85" s="12" t="s">
        <v>212</v>
      </c>
      <c r="C85" s="13"/>
      <c r="D85" s="13"/>
      <c r="E85" s="13">
        <v>13327.01</v>
      </c>
      <c r="F85" s="13"/>
      <c r="G85" s="13"/>
      <c r="H85" s="14">
        <v>12787.19</v>
      </c>
    </row>
    <row r="86" ht="18" customHeight="1" spans="1:8">
      <c r="A86" s="9" t="s">
        <v>213</v>
      </c>
      <c r="B86" s="12" t="s">
        <v>214</v>
      </c>
      <c r="C86" s="13"/>
      <c r="D86" s="13"/>
      <c r="E86" s="13">
        <v>64548.98</v>
      </c>
      <c r="F86" s="13"/>
      <c r="G86" s="13"/>
      <c r="H86" s="14">
        <v>64837.15</v>
      </c>
    </row>
    <row r="87" ht="18" customHeight="1" spans="1:8">
      <c r="A87" s="9" t="s">
        <v>215</v>
      </c>
      <c r="B87" s="12" t="s">
        <v>216</v>
      </c>
      <c r="C87" s="13"/>
      <c r="D87" s="13"/>
      <c r="E87" s="13">
        <v>87171.41</v>
      </c>
      <c r="F87" s="13"/>
      <c r="G87" s="13"/>
      <c r="H87" s="14">
        <v>139944.73</v>
      </c>
    </row>
    <row r="88" ht="18" customHeight="1" spans="1:8">
      <c r="A88" s="9" t="s">
        <v>217</v>
      </c>
      <c r="B88" s="12" t="s">
        <v>218</v>
      </c>
      <c r="C88" s="13"/>
      <c r="D88" s="13"/>
      <c r="E88" s="13">
        <v>23643.65</v>
      </c>
      <c r="F88" s="13"/>
      <c r="G88" s="13"/>
      <c r="H88" s="14">
        <v>32330.74</v>
      </c>
    </row>
    <row r="89" ht="18" customHeight="1" spans="1:8">
      <c r="A89" s="9" t="s">
        <v>219</v>
      </c>
      <c r="B89" s="12" t="s">
        <v>220</v>
      </c>
      <c r="C89" s="13"/>
      <c r="D89" s="13"/>
      <c r="E89" s="13">
        <v>43045.07</v>
      </c>
      <c r="F89" s="13"/>
      <c r="G89" s="13"/>
      <c r="H89" s="14">
        <v>342413.92</v>
      </c>
    </row>
    <row r="90" ht="18" customHeight="1" spans="1:8">
      <c r="A90" s="9" t="s">
        <v>221</v>
      </c>
      <c r="B90" s="12" t="s">
        <v>222</v>
      </c>
      <c r="C90" s="13"/>
      <c r="D90" s="13"/>
      <c r="E90" s="13">
        <v>50001.42</v>
      </c>
      <c r="F90" s="13"/>
      <c r="G90" s="13"/>
      <c r="H90" s="14">
        <v>59849.32</v>
      </c>
    </row>
    <row r="91" ht="18" customHeight="1" spans="1:8">
      <c r="A91" s="9" t="s">
        <v>74</v>
      </c>
      <c r="B91" s="12" t="s">
        <v>75</v>
      </c>
      <c r="C91" s="13"/>
      <c r="D91" s="13"/>
      <c r="E91" s="13">
        <v>343394.54</v>
      </c>
      <c r="F91" s="13"/>
      <c r="G91" s="13"/>
      <c r="H91" s="14">
        <v>610236.64</v>
      </c>
    </row>
    <row r="92" ht="18" customHeight="1" spans="1:8">
      <c r="A92" s="9" t="s">
        <v>76</v>
      </c>
      <c r="B92" s="12" t="s">
        <v>77</v>
      </c>
      <c r="C92" s="13"/>
      <c r="D92" s="13"/>
      <c r="E92" s="13">
        <v>47532.67</v>
      </c>
      <c r="F92" s="13"/>
      <c r="G92" s="13"/>
      <c r="H92" s="14">
        <v>187172.14</v>
      </c>
    </row>
    <row r="93" ht="18" customHeight="1" spans="1:8">
      <c r="A93" s="9" t="s">
        <v>223</v>
      </c>
      <c r="B93" s="12" t="s">
        <v>224</v>
      </c>
      <c r="C93" s="13"/>
      <c r="D93" s="13"/>
      <c r="E93" s="13">
        <v>16556.18</v>
      </c>
      <c r="F93" s="13"/>
      <c r="G93" s="13"/>
      <c r="H93" s="14">
        <v>62655.64</v>
      </c>
    </row>
    <row r="94" ht="18" customHeight="1" spans="1:8">
      <c r="A94" s="9" t="s">
        <v>225</v>
      </c>
      <c r="B94" s="12" t="s">
        <v>226</v>
      </c>
      <c r="C94" s="13"/>
      <c r="D94" s="13"/>
      <c r="E94" s="13">
        <v>30976.49</v>
      </c>
      <c r="F94" s="13"/>
      <c r="G94" s="13"/>
      <c r="H94" s="14">
        <v>124516.5</v>
      </c>
    </row>
    <row r="95" ht="18" customHeight="1" spans="1:8">
      <c r="A95" s="9" t="s">
        <v>78</v>
      </c>
      <c r="B95" s="12" t="s">
        <v>79</v>
      </c>
      <c r="C95" s="13"/>
      <c r="D95" s="13"/>
      <c r="E95" s="13">
        <v>45037.42</v>
      </c>
      <c r="F95" s="13"/>
      <c r="G95" s="13"/>
      <c r="H95" s="14">
        <v>71462.12</v>
      </c>
    </row>
    <row r="96" ht="18" customHeight="1" spans="1:8">
      <c r="A96" s="9" t="s">
        <v>227</v>
      </c>
      <c r="B96" s="12" t="s">
        <v>228</v>
      </c>
      <c r="C96" s="13"/>
      <c r="D96" s="13"/>
      <c r="E96" s="13">
        <v>45037.42</v>
      </c>
      <c r="F96" s="13"/>
      <c r="G96" s="13"/>
      <c r="H96" s="14">
        <v>71462.12</v>
      </c>
    </row>
    <row r="97" ht="18" customHeight="1" spans="1:8">
      <c r="A97" s="9" t="s">
        <v>80</v>
      </c>
      <c r="B97" s="12" t="s">
        <v>81</v>
      </c>
      <c r="C97" s="13"/>
      <c r="D97" s="13"/>
      <c r="E97" s="13"/>
      <c r="F97" s="13"/>
      <c r="G97" s="13"/>
      <c r="H97" s="14">
        <v>82469.48</v>
      </c>
    </row>
    <row r="98" ht="18" customHeight="1" spans="1:8">
      <c r="A98" s="9" t="s">
        <v>229</v>
      </c>
      <c r="B98" s="12" t="s">
        <v>230</v>
      </c>
      <c r="C98" s="13"/>
      <c r="D98" s="13"/>
      <c r="E98" s="13"/>
      <c r="F98" s="13"/>
      <c r="G98" s="13"/>
      <c r="H98" s="14">
        <v>82469.48</v>
      </c>
    </row>
    <row r="99" ht="18" customHeight="1" spans="1:8">
      <c r="A99" s="9" t="s">
        <v>82</v>
      </c>
      <c r="B99" s="12" t="s">
        <v>83</v>
      </c>
      <c r="C99" s="13"/>
      <c r="D99" s="13"/>
      <c r="E99" s="13">
        <v>148326.48</v>
      </c>
      <c r="F99" s="13"/>
      <c r="G99" s="13"/>
      <c r="H99" s="14">
        <v>147733.22</v>
      </c>
    </row>
    <row r="100" ht="18" customHeight="1" spans="1:8">
      <c r="A100" s="9" t="s">
        <v>231</v>
      </c>
      <c r="B100" s="12" t="s">
        <v>232</v>
      </c>
      <c r="C100" s="13"/>
      <c r="D100" s="13"/>
      <c r="E100" s="13">
        <v>10521.83</v>
      </c>
      <c r="F100" s="13"/>
      <c r="G100" s="13"/>
      <c r="H100" s="14">
        <v>21885.46</v>
      </c>
    </row>
    <row r="101" ht="18" customHeight="1" spans="1:8">
      <c r="A101" s="9" t="s">
        <v>233</v>
      </c>
      <c r="B101" s="12" t="s">
        <v>234</v>
      </c>
      <c r="C101" s="13"/>
      <c r="D101" s="13"/>
      <c r="E101" s="13">
        <v>39058.3</v>
      </c>
      <c r="F101" s="13"/>
      <c r="G101" s="13"/>
      <c r="H101" s="14">
        <v>35766.2</v>
      </c>
    </row>
    <row r="102" ht="18" customHeight="1" spans="1:8">
      <c r="A102" s="9" t="s">
        <v>235</v>
      </c>
      <c r="B102" s="12" t="s">
        <v>236</v>
      </c>
      <c r="C102" s="13"/>
      <c r="D102" s="13"/>
      <c r="E102" s="13">
        <v>31792.25</v>
      </c>
      <c r="F102" s="13"/>
      <c r="G102" s="13"/>
      <c r="H102" s="14">
        <v>29045.22</v>
      </c>
    </row>
    <row r="103" ht="18" customHeight="1" spans="1:8">
      <c r="A103" s="9" t="s">
        <v>237</v>
      </c>
      <c r="B103" s="12" t="s">
        <v>238</v>
      </c>
      <c r="C103" s="13"/>
      <c r="D103" s="13"/>
      <c r="E103" s="13">
        <v>33449.45</v>
      </c>
      <c r="F103" s="13"/>
      <c r="G103" s="13"/>
      <c r="H103" s="14">
        <v>30496.13</v>
      </c>
    </row>
    <row r="104" ht="18" customHeight="1" spans="1:8">
      <c r="A104" s="9" t="s">
        <v>239</v>
      </c>
      <c r="B104" s="12" t="s">
        <v>240</v>
      </c>
      <c r="C104" s="13"/>
      <c r="D104" s="13"/>
      <c r="E104" s="13">
        <v>33504.65</v>
      </c>
      <c r="F104" s="13"/>
      <c r="G104" s="13"/>
      <c r="H104" s="14">
        <v>30540.21</v>
      </c>
    </row>
    <row r="105" ht="18" customHeight="1" spans="1:8">
      <c r="A105" s="9" t="s">
        <v>84</v>
      </c>
      <c r="B105" s="12" t="s">
        <v>85</v>
      </c>
      <c r="C105" s="13"/>
      <c r="D105" s="13"/>
      <c r="E105" s="13">
        <v>21151.23</v>
      </c>
      <c r="F105" s="13"/>
      <c r="G105" s="13"/>
      <c r="H105" s="14">
        <v>26748.96</v>
      </c>
    </row>
    <row r="106" ht="18" customHeight="1" spans="1:8">
      <c r="A106" s="9" t="s">
        <v>241</v>
      </c>
      <c r="B106" s="12" t="s">
        <v>242</v>
      </c>
      <c r="C106" s="13"/>
      <c r="D106" s="13"/>
      <c r="E106" s="13">
        <v>5798.94</v>
      </c>
      <c r="F106" s="13"/>
      <c r="G106" s="13"/>
      <c r="H106" s="14">
        <v>7398.57</v>
      </c>
    </row>
    <row r="107" ht="18" customHeight="1" spans="1:8">
      <c r="A107" s="9" t="s">
        <v>243</v>
      </c>
      <c r="B107" s="12" t="s">
        <v>244</v>
      </c>
      <c r="C107" s="13"/>
      <c r="D107" s="13"/>
      <c r="E107" s="13">
        <v>5117.43</v>
      </c>
      <c r="F107" s="13"/>
      <c r="G107" s="13"/>
      <c r="H107" s="14">
        <v>6450.13</v>
      </c>
    </row>
    <row r="108" ht="18" customHeight="1" spans="1:8">
      <c r="A108" s="9" t="s">
        <v>245</v>
      </c>
      <c r="B108" s="12" t="s">
        <v>246</v>
      </c>
      <c r="C108" s="13"/>
      <c r="D108" s="13"/>
      <c r="E108" s="13">
        <v>5117.43</v>
      </c>
      <c r="F108" s="13"/>
      <c r="G108" s="13"/>
      <c r="H108" s="14">
        <v>6450.13</v>
      </c>
    </row>
    <row r="109" ht="18" customHeight="1" spans="1:8">
      <c r="A109" s="15" t="s">
        <v>247</v>
      </c>
      <c r="B109" s="16" t="s">
        <v>248</v>
      </c>
      <c r="C109" s="17"/>
      <c r="D109" s="17"/>
      <c r="E109" s="17">
        <v>5117.43</v>
      </c>
      <c r="F109" s="17"/>
      <c r="G109" s="17"/>
      <c r="H109" s="18">
        <v>6450.13</v>
      </c>
    </row>
    <row r="110" ht="25.5" customHeight="1" spans="1:8">
      <c r="A110" s="19" t="s">
        <v>95</v>
      </c>
      <c r="B110" s="19"/>
      <c r="C110" s="19"/>
      <c r="D110" s="19"/>
      <c r="E110" s="19"/>
      <c r="F110" s="20"/>
      <c r="G110" s="21"/>
      <c r="H110" s="21"/>
    </row>
    <row r="111" ht="25.5" customHeight="1" spans="1:8">
      <c r="A111" s="19"/>
      <c r="B111" s="19"/>
      <c r="C111" s="19"/>
      <c r="D111" s="19"/>
      <c r="E111" s="19"/>
      <c r="F111" s="20"/>
      <c r="G111" s="21" t="s">
        <v>96</v>
      </c>
      <c r="H111" s="21"/>
    </row>
    <row r="112" ht="39.75" customHeight="1" spans="1:8">
      <c r="A112" s="1" t="s">
        <v>20</v>
      </c>
      <c r="B112" s="1"/>
      <c r="C112" s="1"/>
      <c r="D112" s="1"/>
      <c r="E112" s="1"/>
      <c r="F112" s="1"/>
      <c r="G112" s="2"/>
      <c r="H112" s="2"/>
    </row>
    <row r="113" ht="28.5" customHeight="1" spans="1:8">
      <c r="A113" s="3" t="s">
        <v>21</v>
      </c>
      <c r="B113" s="3"/>
      <c r="C113" s="3"/>
      <c r="D113" s="3"/>
      <c r="E113" s="3"/>
      <c r="F113" s="4"/>
      <c r="G113" s="5" t="s">
        <v>249</v>
      </c>
      <c r="H113" s="5"/>
    </row>
    <row r="114" ht="18" customHeight="1" spans="1:8">
      <c r="A114" s="6" t="s">
        <v>22</v>
      </c>
      <c r="B114" s="7" t="s">
        <v>23</v>
      </c>
      <c r="C114" s="7" t="s">
        <v>27</v>
      </c>
      <c r="D114" s="7" t="s">
        <v>44</v>
      </c>
      <c r="E114" s="7"/>
      <c r="F114" s="7"/>
      <c r="G114" s="7"/>
      <c r="H114" s="8"/>
    </row>
    <row r="115" ht="28.5" customHeight="1" spans="1:8">
      <c r="A115" s="9"/>
      <c r="B115" s="10"/>
      <c r="C115" s="10"/>
      <c r="D115" s="10" t="s">
        <v>30</v>
      </c>
      <c r="E115" s="10" t="s">
        <v>31</v>
      </c>
      <c r="F115" s="10"/>
      <c r="G115" s="10"/>
      <c r="H115" s="11" t="s">
        <v>32</v>
      </c>
    </row>
    <row r="116" ht="18" customHeight="1" spans="1:8">
      <c r="A116" s="9" t="s">
        <v>86</v>
      </c>
      <c r="B116" s="12" t="s">
        <v>87</v>
      </c>
      <c r="C116" s="13"/>
      <c r="D116" s="13"/>
      <c r="E116" s="13"/>
      <c r="F116" s="13"/>
      <c r="G116" s="13"/>
      <c r="H116" s="14">
        <v>16900.61</v>
      </c>
    </row>
    <row r="117" ht="18" customHeight="1" spans="1:8">
      <c r="A117" s="9" t="s">
        <v>250</v>
      </c>
      <c r="B117" s="12" t="s">
        <v>87</v>
      </c>
      <c r="C117" s="13"/>
      <c r="D117" s="13"/>
      <c r="E117" s="13"/>
      <c r="F117" s="13"/>
      <c r="G117" s="13"/>
      <c r="H117" s="14">
        <v>16900.61</v>
      </c>
    </row>
    <row r="118" ht="18" customHeight="1" spans="1:8">
      <c r="A118" s="9" t="s">
        <v>88</v>
      </c>
      <c r="B118" s="12" t="s">
        <v>89</v>
      </c>
      <c r="C118" s="13"/>
      <c r="D118" s="13"/>
      <c r="E118" s="13">
        <v>81346.74</v>
      </c>
      <c r="F118" s="13"/>
      <c r="G118" s="13"/>
      <c r="H118" s="14">
        <v>77750.11</v>
      </c>
    </row>
    <row r="119" ht="18" customHeight="1" spans="1:8">
      <c r="A119" s="9" t="s">
        <v>251</v>
      </c>
      <c r="B119" s="12" t="s">
        <v>252</v>
      </c>
      <c r="C119" s="13"/>
      <c r="D119" s="13"/>
      <c r="E119" s="13">
        <v>81346.74</v>
      </c>
      <c r="F119" s="13"/>
      <c r="G119" s="13"/>
      <c r="H119" s="14">
        <v>77750.11</v>
      </c>
    </row>
    <row r="120" ht="18" customHeight="1" spans="1:8">
      <c r="A120" s="9" t="s">
        <v>90</v>
      </c>
      <c r="B120" s="12" t="s">
        <v>91</v>
      </c>
      <c r="C120" s="13"/>
      <c r="D120" s="13"/>
      <c r="E120" s="13">
        <v>250951.81</v>
      </c>
      <c r="F120" s="13"/>
      <c r="G120" s="13"/>
      <c r="H120" s="14">
        <v>367799.44</v>
      </c>
    </row>
    <row r="121" ht="18" customHeight="1" spans="1:8">
      <c r="A121" s="9" t="s">
        <v>253</v>
      </c>
      <c r="B121" s="12" t="s">
        <v>254</v>
      </c>
      <c r="C121" s="13"/>
      <c r="D121" s="13"/>
      <c r="E121" s="13">
        <v>170812.37</v>
      </c>
      <c r="F121" s="13"/>
      <c r="G121" s="13"/>
      <c r="H121" s="14">
        <v>206267.33</v>
      </c>
    </row>
    <row r="122" ht="18" customHeight="1" spans="1:8">
      <c r="A122" s="9" t="s">
        <v>255</v>
      </c>
      <c r="B122" s="12" t="s">
        <v>256</v>
      </c>
      <c r="C122" s="13"/>
      <c r="D122" s="13"/>
      <c r="E122" s="13">
        <v>2547.16</v>
      </c>
      <c r="F122" s="13"/>
      <c r="G122" s="13"/>
      <c r="H122" s="14">
        <v>5372.41</v>
      </c>
    </row>
    <row r="123" ht="18" customHeight="1" spans="1:8">
      <c r="A123" s="9" t="s">
        <v>257</v>
      </c>
      <c r="B123" s="12" t="s">
        <v>208</v>
      </c>
      <c r="C123" s="13"/>
      <c r="D123" s="13"/>
      <c r="E123" s="13">
        <v>647.82</v>
      </c>
      <c r="F123" s="13"/>
      <c r="G123" s="13"/>
      <c r="H123" s="14">
        <v>4893.03</v>
      </c>
    </row>
    <row r="124" ht="18" customHeight="1" spans="1:8">
      <c r="A124" s="9" t="s">
        <v>258</v>
      </c>
      <c r="B124" s="12" t="s">
        <v>259</v>
      </c>
      <c r="C124" s="13"/>
      <c r="D124" s="13"/>
      <c r="E124" s="13">
        <v>7694.27</v>
      </c>
      <c r="F124" s="13"/>
      <c r="G124" s="13"/>
      <c r="H124" s="14">
        <v>25522.4</v>
      </c>
    </row>
    <row r="125" ht="18" customHeight="1" spans="1:8">
      <c r="A125" s="9" t="s">
        <v>260</v>
      </c>
      <c r="B125" s="12" t="s">
        <v>261</v>
      </c>
      <c r="C125" s="13"/>
      <c r="D125" s="13"/>
      <c r="E125" s="13">
        <v>49644.65</v>
      </c>
      <c r="F125" s="13"/>
      <c r="G125" s="13"/>
      <c r="H125" s="14">
        <v>80554.12</v>
      </c>
    </row>
    <row r="126" ht="18" customHeight="1" spans="1:8">
      <c r="A126" s="9" t="s">
        <v>262</v>
      </c>
      <c r="B126" s="12" t="s">
        <v>263</v>
      </c>
      <c r="C126" s="13"/>
      <c r="D126" s="13"/>
      <c r="E126" s="13">
        <v>19605.54</v>
      </c>
      <c r="F126" s="13"/>
      <c r="G126" s="13"/>
      <c r="H126" s="14">
        <v>45190.15</v>
      </c>
    </row>
    <row r="127" ht="18" customHeight="1" spans="1:8">
      <c r="A127" s="9"/>
      <c r="B127" s="12"/>
      <c r="C127" s="13"/>
      <c r="D127" s="13"/>
      <c r="E127" s="13"/>
      <c r="F127" s="13"/>
      <c r="G127" s="13"/>
      <c r="H127" s="14"/>
    </row>
    <row r="128" ht="18" customHeight="1" spans="1:8">
      <c r="A128" s="9"/>
      <c r="B128" s="12"/>
      <c r="C128" s="13"/>
      <c r="D128" s="13"/>
      <c r="E128" s="13"/>
      <c r="F128" s="13"/>
      <c r="G128" s="13"/>
      <c r="H128" s="14"/>
    </row>
    <row r="129" ht="18" customHeight="1" spans="1:8">
      <c r="A129" s="9"/>
      <c r="B129" s="12"/>
      <c r="C129" s="13"/>
      <c r="D129" s="13"/>
      <c r="E129" s="13"/>
      <c r="F129" s="13"/>
      <c r="G129" s="13"/>
      <c r="H129" s="14"/>
    </row>
    <row r="130" ht="18" customHeight="1" spans="1:8">
      <c r="A130" s="9"/>
      <c r="B130" s="12"/>
      <c r="C130" s="13"/>
      <c r="D130" s="13"/>
      <c r="E130" s="13"/>
      <c r="F130" s="13"/>
      <c r="G130" s="13"/>
      <c r="H130" s="14"/>
    </row>
    <row r="131" ht="18" customHeight="1" spans="1:8">
      <c r="A131" s="9"/>
      <c r="B131" s="12"/>
      <c r="C131" s="13"/>
      <c r="D131" s="13"/>
      <c r="E131" s="13"/>
      <c r="F131" s="13"/>
      <c r="G131" s="13"/>
      <c r="H131" s="14"/>
    </row>
    <row r="132" ht="18" customHeight="1" spans="1:8">
      <c r="A132" s="9"/>
      <c r="B132" s="12"/>
      <c r="C132" s="13"/>
      <c r="D132" s="13"/>
      <c r="E132" s="13"/>
      <c r="F132" s="13"/>
      <c r="G132" s="13"/>
      <c r="H132" s="14"/>
    </row>
    <row r="133" ht="18" customHeight="1" spans="1:8">
      <c r="A133" s="9"/>
      <c r="B133" s="12"/>
      <c r="C133" s="13"/>
      <c r="D133" s="13"/>
      <c r="E133" s="13"/>
      <c r="F133" s="13"/>
      <c r="G133" s="13"/>
      <c r="H133" s="14"/>
    </row>
    <row r="134" ht="18" customHeight="1" spans="1:8">
      <c r="A134" s="9"/>
      <c r="B134" s="12"/>
      <c r="C134" s="13"/>
      <c r="D134" s="13"/>
      <c r="E134" s="13"/>
      <c r="F134" s="13"/>
      <c r="G134" s="13"/>
      <c r="H134" s="14"/>
    </row>
    <row r="135" ht="18" customHeight="1" spans="1:8">
      <c r="A135" s="9"/>
      <c r="B135" s="12"/>
      <c r="C135" s="13"/>
      <c r="D135" s="13"/>
      <c r="E135" s="13"/>
      <c r="F135" s="13"/>
      <c r="G135" s="13"/>
      <c r="H135" s="14"/>
    </row>
    <row r="136" ht="18" customHeight="1" spans="1:8">
      <c r="A136" s="9"/>
      <c r="B136" s="12"/>
      <c r="C136" s="13"/>
      <c r="D136" s="13"/>
      <c r="E136" s="13"/>
      <c r="F136" s="13"/>
      <c r="G136" s="13"/>
      <c r="H136" s="14"/>
    </row>
    <row r="137" ht="18" customHeight="1" spans="1:8">
      <c r="A137" s="9"/>
      <c r="B137" s="12"/>
      <c r="C137" s="13"/>
      <c r="D137" s="13"/>
      <c r="E137" s="13"/>
      <c r="F137" s="13"/>
      <c r="G137" s="13"/>
      <c r="H137" s="14"/>
    </row>
    <row r="138" ht="18" customHeight="1" spans="1:8">
      <c r="A138" s="9"/>
      <c r="B138" s="12"/>
      <c r="C138" s="13"/>
      <c r="D138" s="13"/>
      <c r="E138" s="13"/>
      <c r="F138" s="13"/>
      <c r="G138" s="13"/>
      <c r="H138" s="14"/>
    </row>
    <row r="139" ht="18" customHeight="1" spans="1:8">
      <c r="A139" s="9"/>
      <c r="B139" s="12"/>
      <c r="C139" s="13"/>
      <c r="D139" s="13"/>
      <c r="E139" s="13"/>
      <c r="F139" s="13"/>
      <c r="G139" s="13"/>
      <c r="H139" s="14"/>
    </row>
    <row r="140" ht="18" customHeight="1" spans="1:8">
      <c r="A140" s="9"/>
      <c r="B140" s="12"/>
      <c r="C140" s="13"/>
      <c r="D140" s="13"/>
      <c r="E140" s="13"/>
      <c r="F140" s="13"/>
      <c r="G140" s="13"/>
      <c r="H140" s="14"/>
    </row>
    <row r="141" ht="18" customHeight="1" spans="1:8">
      <c r="A141" s="9"/>
      <c r="B141" s="12"/>
      <c r="C141" s="13"/>
      <c r="D141" s="13"/>
      <c r="E141" s="13"/>
      <c r="F141" s="13"/>
      <c r="G141" s="13"/>
      <c r="H141" s="14"/>
    </row>
    <row r="142" ht="18" customHeight="1" spans="1:8">
      <c r="A142" s="9"/>
      <c r="B142" s="12"/>
      <c r="C142" s="13"/>
      <c r="D142" s="13"/>
      <c r="E142" s="13"/>
      <c r="F142" s="13"/>
      <c r="G142" s="13"/>
      <c r="H142" s="14"/>
    </row>
    <row r="143" ht="18" customHeight="1" spans="1:8">
      <c r="A143" s="9"/>
      <c r="B143" s="12"/>
      <c r="C143" s="13"/>
      <c r="D143" s="13"/>
      <c r="E143" s="13"/>
      <c r="F143" s="13"/>
      <c r="G143" s="13"/>
      <c r="H143" s="14"/>
    </row>
    <row r="144" ht="18" customHeight="1" spans="1:8">
      <c r="A144" s="9"/>
      <c r="B144" s="12"/>
      <c r="C144" s="13"/>
      <c r="D144" s="13"/>
      <c r="E144" s="13"/>
      <c r="F144" s="13"/>
      <c r="G144" s="13"/>
      <c r="H144" s="14"/>
    </row>
    <row r="145" ht="18" customHeight="1" spans="1:8">
      <c r="A145" s="9"/>
      <c r="B145" s="12"/>
      <c r="C145" s="13"/>
      <c r="D145" s="13"/>
      <c r="E145" s="13"/>
      <c r="F145" s="13"/>
      <c r="G145" s="13"/>
      <c r="H145" s="14"/>
    </row>
    <row r="146" ht="18" customHeight="1" spans="1:8">
      <c r="A146" s="22" t="s">
        <v>92</v>
      </c>
      <c r="B146" s="23"/>
      <c r="C146" s="24"/>
      <c r="D146" s="24"/>
      <c r="E146" s="24" t="s">
        <v>93</v>
      </c>
      <c r="F146" s="24"/>
      <c r="G146" s="24"/>
      <c r="H146" s="25" t="s">
        <v>94</v>
      </c>
    </row>
    <row r="147" ht="25.5" customHeight="1" spans="1:8">
      <c r="A147" s="19" t="s">
        <v>95</v>
      </c>
      <c r="B147" s="19"/>
      <c r="C147" s="19"/>
      <c r="D147" s="19"/>
      <c r="E147" s="19"/>
      <c r="F147" s="20"/>
      <c r="G147" s="21"/>
      <c r="H147" s="21"/>
    </row>
    <row r="148" ht="25.5" customHeight="1" spans="1:8">
      <c r="A148" s="19"/>
      <c r="B148" s="19"/>
      <c r="C148" s="19"/>
      <c r="D148" s="19"/>
      <c r="E148" s="19"/>
      <c r="F148" s="20"/>
      <c r="G148" s="21" t="s">
        <v>96</v>
      </c>
      <c r="H148" s="21"/>
    </row>
  </sheetData>
  <mergeCells count="17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E73"/>
    <mergeCell ref="G73:H73"/>
    <mergeCell ref="A74:E74"/>
    <mergeCell ref="G74:H74"/>
    <mergeCell ref="A75:H75"/>
    <mergeCell ref="A76:E76"/>
    <mergeCell ref="G76:H76"/>
    <mergeCell ref="D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E110"/>
    <mergeCell ref="G110:H110"/>
    <mergeCell ref="A111:E111"/>
    <mergeCell ref="G111:H111"/>
    <mergeCell ref="A112:H112"/>
    <mergeCell ref="A113:E113"/>
    <mergeCell ref="G113:H113"/>
    <mergeCell ref="D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B146"/>
    <mergeCell ref="E146:G146"/>
    <mergeCell ref="A147:E147"/>
    <mergeCell ref="G147:H147"/>
    <mergeCell ref="A148:E148"/>
    <mergeCell ref="G148:H148"/>
    <mergeCell ref="A3:A4"/>
    <mergeCell ref="A40:A41"/>
    <mergeCell ref="A77:A78"/>
    <mergeCell ref="A114:A115"/>
    <mergeCell ref="B3:B4"/>
    <mergeCell ref="B40:B41"/>
    <mergeCell ref="B77:B78"/>
    <mergeCell ref="B114:B115"/>
    <mergeCell ref="C3:C4"/>
    <mergeCell ref="C40:C41"/>
    <mergeCell ref="C77:C78"/>
    <mergeCell ref="C114:C11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封-3 投标总价封面</vt:lpstr>
      <vt:lpstr>扉-3 投标总价扉页</vt:lpstr>
      <vt:lpstr>汇总表</vt:lpstr>
      <vt:lpstr>表-02 建设项目投标报价汇总表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QQ</cp:lastModifiedBy>
  <dcterms:created xsi:type="dcterms:W3CDTF">2025-06-26T15:18:00Z</dcterms:created>
  <dcterms:modified xsi:type="dcterms:W3CDTF">2025-06-26T07:42:42Z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7E6B52267C6C4C74876C27058D2E3AD2_12</vt:lpwstr>
  </property>
  <property fmtid="{D5CDD505-2E9C-101B-9397-08002B2CF9AE}" pid="3" name="KSOProductBuildVer">
    <vt:lpwstr>2052-12.1.0.21541</vt:lpwstr>
  </property>
</Properties>
</file>