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<sst xmlns="http://schemas.openxmlformats.org/spreadsheetml/2006/main" count="26" uniqueCount="25">
  <si>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汇总表</t>
  </si>
  <si>
    <t>工程名称：</t>
  </si>
  <si>
    <t>阳江市阳东区平岚水闸除险加固工程</t>
  </si>
  <si>
    <t>第1页, 共1页</t>
  </si>
  <si>
    <t>序 号</t>
  </si>
  <si>
    <t>项目编号</t>
  </si>
  <si>
    <t>工程项目名称</t>
  </si>
  <si>
    <t>金 额 (元)</t>
  </si>
  <si>
    <t>分部分项工程量清单计价合计</t>
  </si>
  <si>
    <t>措施项目清单计价合计</t>
  </si>
  <si>
    <t>其他项目合计</t>
  </si>
  <si>
    <t>设备费</t>
  </si>
  <si>
    <t>独立费</t>
  </si>
  <si>
    <t xml:space="preserve"> </t>
  </si>
  <si>
    <t>I</t>
  </si>
  <si>
    <t>工程部分静态投资</t>
  </si>
  <si>
    <t>II</t>
  </si>
  <si>
    <t>水土保持工程静态投资</t>
  </si>
  <si>
    <t>III</t>
  </si>
  <si>
    <t>环境保护工程静态投资</t>
  </si>
  <si>
    <t>IV</t>
  </si>
  <si>
    <t>静态总投资(I+II+III合计)</t>
  </si>
  <si>
    <t>V</t>
  </si>
  <si>
    <t>总投资</t>
  </si>
  <si>
    <t>总投资:柒佰壹拾柒万壹仟陆佰柒拾伍元贰角陆分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</si>
</sst>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;\-0.##;#"/>
  </numFmts>
  <fonts count="24">
    <font>
      <sz val="11"/>
      <color theme="1"/>
      <name val="宋体"/>
      <charset val="134"/>
      <scheme val="minor"/>
    </font>
    <font>
      <sz val="10"/>
      <color indexed="8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view="pageBreakPreview" zoomScaleNormal="100" workbookViewId="0">
      <selection activeCell="J6" sqref="J6"/>
    </sheetView>
  </sheetViews>
  <sheetFormatPr defaultColWidth="8" defaultRowHeight="12.5" outlineLevelCol="6"/>
  <cols>
    <col min="1" max="1" width="10.8727272727273" style="1" customWidth="1"/>
    <col min="2" max="2" width="1.5" style="1" customWidth="1"/>
    <col min="3" max="3" width="9.25454545454545" style="1" customWidth="1"/>
    <col min="4" max="4" width="22.1272727272727" style="1" customWidth="1"/>
    <col min="5" max="5" width="21.3727272727273" style="1" customWidth="1"/>
    <col min="6" max="6" width="3.25454545454545" style="1" customWidth="1"/>
    <col min="7" max="7" width="17.3727272727273" style="1" customWidth="1"/>
    <col min="8" max="16384" width="8" style="1"/>
  </cols>
  <sheetData>
    <row r="1" s="1" customFormat="1" ht="31.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3.25" customHeight="1" spans="1:7">
      <c r="A2" s="3"/>
      <c r="B2" s="3"/>
      <c r="C2" s="3"/>
      <c r="D2" s="3"/>
      <c r="E2" s="3"/>
      <c r="F2" s="3"/>
      <c r="G2" s="3"/>
    </row>
    <row r="3" s="1" customFormat="1" ht="23.25" customHeight="1" spans="1:7">
      <c r="A3" s="3" t="s">
        <v>1</v>
      </c>
      <c r="B3" s="3" t="s">
        <v>2</v>
      </c>
      <c r="C3" s="3"/>
      <c r="D3" s="3"/>
      <c r="E3" s="3"/>
      <c r="F3" s="3"/>
      <c r="G3" s="4" t="s">
        <v>3</v>
      </c>
    </row>
    <row r="4" s="1" customFormat="1" ht="25" customHeight="1" spans="1:7">
      <c r="A4" s="5" t="s">
        <v>4</v>
      </c>
      <c r="B4" s="5"/>
      <c r="C4" s="5" t="s">
        <v>5</v>
      </c>
      <c r="D4" s="5" t="s">
        <v>6</v>
      </c>
      <c r="E4" s="5"/>
      <c r="F4" s="5" t="s">
        <v>7</v>
      </c>
      <c r="G4" s="5"/>
    </row>
    <row r="5" s="1" customFormat="1" ht="25" customHeight="1" spans="1:7">
      <c r="A5" s="6">
        <v>1</v>
      </c>
      <c r="B5" s="6"/>
      <c r="C5" s="6"/>
      <c r="D5" s="7" t="s">
        <v>8</v>
      </c>
      <c r="E5" s="7"/>
      <c r="F5" s="8">
        <v>6196108.33</v>
      </c>
      <c r="G5" s="8"/>
    </row>
    <row r="6" s="1" customFormat="1" ht="25" customHeight="1" spans="1:7">
      <c r="A6" s="6">
        <v>2</v>
      </c>
      <c r="B6" s="6"/>
      <c r="C6" s="6"/>
      <c r="D6" s="7" t="s">
        <v>9</v>
      </c>
      <c r="E6" s="7"/>
      <c r="F6" s="8">
        <v>281613.12</v>
      </c>
      <c r="G6" s="8"/>
    </row>
    <row r="7" s="1" customFormat="1" ht="25" customHeight="1" spans="1:7">
      <c r="A7" s="6">
        <v>3</v>
      </c>
      <c r="B7" s="6"/>
      <c r="C7" s="6"/>
      <c r="D7" s="7" t="s">
        <v>10</v>
      </c>
      <c r="E7" s="7"/>
      <c r="F7" s="8">
        <v>338153.83</v>
      </c>
      <c r="G7" s="8"/>
    </row>
    <row r="8" s="1" customFormat="1" ht="25" customHeight="1" spans="1:7">
      <c r="A8" s="6">
        <v>4</v>
      </c>
      <c r="B8" s="6"/>
      <c r="C8" s="6"/>
      <c r="D8" s="7" t="s">
        <v>11</v>
      </c>
      <c r="E8" s="7"/>
      <c r="F8" s="8">
        <v>285355.2</v>
      </c>
      <c r="G8" s="8"/>
    </row>
    <row r="9" s="1" customFormat="1" ht="25" customHeight="1" spans="1:7">
      <c r="A9" s="6">
        <v>5</v>
      </c>
      <c r="B9" s="6"/>
      <c r="C9" s="6"/>
      <c r="D9" s="7" t="s">
        <v>12</v>
      </c>
      <c r="E9" s="7"/>
      <c r="F9" s="8" t="s">
        <v>13</v>
      </c>
      <c r="G9" s="8"/>
    </row>
    <row r="10" s="1" customFormat="1" ht="25" customHeight="1" spans="1:7">
      <c r="A10" s="6">
        <v>6</v>
      </c>
      <c r="B10" s="6"/>
      <c r="C10" s="6" t="s">
        <v>14</v>
      </c>
      <c r="D10" s="7" t="s">
        <v>15</v>
      </c>
      <c r="E10" s="7"/>
      <c r="F10" s="8">
        <v>7101230.48</v>
      </c>
      <c r="G10" s="8"/>
    </row>
    <row r="11" s="1" customFormat="1" ht="25" customHeight="1" spans="1:7">
      <c r="A11" s="6">
        <v>7</v>
      </c>
      <c r="B11" s="6"/>
      <c r="C11" s="6" t="s">
        <v>16</v>
      </c>
      <c r="D11" s="7" t="s">
        <v>17</v>
      </c>
      <c r="E11" s="7"/>
      <c r="F11" s="8">
        <v>41412.97</v>
      </c>
      <c r="G11" s="8"/>
    </row>
    <row r="12" s="1" customFormat="1" ht="25" customHeight="1" spans="1:7">
      <c r="A12" s="6">
        <v>8</v>
      </c>
      <c r="B12" s="6"/>
      <c r="C12" s="6" t="s">
        <v>18</v>
      </c>
      <c r="D12" s="7" t="s">
        <v>19</v>
      </c>
      <c r="E12" s="7"/>
      <c r="F12" s="8">
        <v>29031.81</v>
      </c>
      <c r="G12" s="8"/>
    </row>
    <row r="13" ht="25" customHeight="1" spans="1:7">
      <c r="A13" s="6">
        <v>9</v>
      </c>
      <c r="B13" s="6"/>
      <c r="C13" s="6" t="s">
        <v>20</v>
      </c>
      <c r="D13" s="7" t="s">
        <v>21</v>
      </c>
      <c r="E13" s="7"/>
      <c r="F13" s="8">
        <f>F10+F11+F12</f>
        <v>7171675.26</v>
      </c>
      <c r="G13" s="8"/>
    </row>
    <row r="14" ht="25" customHeight="1" spans="1:7">
      <c r="A14" s="6">
        <v>10</v>
      </c>
      <c r="B14" s="6"/>
      <c r="C14" s="6" t="s">
        <v>22</v>
      </c>
      <c r="D14" s="7" t="s">
        <v>23</v>
      </c>
      <c r="E14" s="7"/>
      <c r="F14" s="8">
        <f>F13</f>
        <v>7171675.26</v>
      </c>
      <c r="G14" s="8"/>
    </row>
    <row r="15" ht="25" customHeight="1" spans="1:7">
      <c r="A15" s="6"/>
      <c r="B15" s="6"/>
      <c r="C15" s="6"/>
      <c r="D15" s="7" t="s">
        <v>24</v>
      </c>
      <c r="E15" s="7"/>
      <c r="F15" s="8" t="s">
        <v>13</v>
      </c>
      <c r="G15" s="8"/>
    </row>
  </sheetData>
  <mergeCells count="39">
    <mergeCell ref="A1:G1"/>
    <mergeCell ref="B2:G2"/>
    <mergeCell ref="B3:F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伟</cp:lastModifiedBy>
  <dcterms:created xsi:type="dcterms:W3CDTF">2025-06-06T01:08:00Z</dcterms:created>
  <dcterms:modified xsi:type="dcterms:W3CDTF">2025-06-11T10:53:44Z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7E0B102724624122A2AFE42DEF284746_11</vt:lpwstr>
  </property>
  <property fmtid="{D5CDD505-2E9C-101B-9397-08002B2CF9AE}" pid="3" name="KSOProductBuildVer">
    <vt:lpwstr>2052-12.1.0.21541</vt:lpwstr>
  </property>
</Properties>
</file>