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8975" tabRatio="915" firstSheet="1" activeTab="9"/>
  </bookViews>
  <sheets>
    <sheet name="汇总" sheetId="7" r:id="rId1"/>
    <sheet name="土建和装修材料检测工程量清单" sheetId="35" r:id="rId2"/>
    <sheet name="主体和人防结构检测工程" sheetId="2" r:id="rId3"/>
    <sheet name="地基与基础检测工程" sheetId="3" r:id="rId4"/>
    <sheet name="节能与智能检测工程" sheetId="4" r:id="rId5"/>
    <sheet name="室内环境检测工程" sheetId="5" r:id="rId6"/>
    <sheet name="园林检测工程" sheetId="26" r:id="rId7"/>
    <sheet name="基坑监测" sheetId="39" r:id="rId8"/>
    <sheet name="高支模监测" sheetId="37" r:id="rId9"/>
    <sheet name="主体沉降监测" sheetId="38" r:id="rId10"/>
    <sheet name="电气检测工程" sheetId="24" state="hidden" r:id="rId11"/>
  </sheets>
  <definedNames>
    <definedName name="_xlnm._FilterDatabase" localSheetId="2" hidden="1">主体和人防结构检测工程!$A$4:$H$30</definedName>
    <definedName name="_xlnm._FilterDatabase" localSheetId="3" hidden="1">地基与基础检测工程!$A$4:$H$33</definedName>
    <definedName name="_xlnm._FilterDatabase" localSheetId="4" hidden="1">节能与智能检测工程!$A$4:$H$73</definedName>
    <definedName name="_xlnm._FilterDatabase" localSheetId="5" hidden="1">室内环境检测工程!$A$4:$H$8</definedName>
    <definedName name="_xlnm._FilterDatabase" localSheetId="6" hidden="1">园林检测工程!$A$4:$H$139</definedName>
    <definedName name="_xlnm._FilterDatabase" localSheetId="10" hidden="1">电气检测工程!$A$3:$X$120</definedName>
    <definedName name="_xlnm.Print_Area" localSheetId="3">地基与基础检测工程!$A$1:$I$33</definedName>
    <definedName name="_xlnm.Print_Area" localSheetId="10">电气检测工程!$A$1:$N$120</definedName>
    <definedName name="_xlnm.Print_Area" localSheetId="0">汇总!$A$1:$D$16</definedName>
    <definedName name="_xlnm.Print_Area" localSheetId="4">节能与智能检测工程!$A$1:$I$73</definedName>
    <definedName name="_xlnm.Print_Area" localSheetId="5">室内环境检测工程!$A$1:$I$8</definedName>
    <definedName name="_xlnm.Print_Area" localSheetId="6">园林检测工程!$A$1:$H$89</definedName>
    <definedName name="_xlnm.Print_Area" localSheetId="2">主体和人防结构检测工程!$A$1:$I$30</definedName>
  </definedNames>
  <calcPr calcId="144525" fullPrecision="0"/>
</workbook>
</file>

<file path=xl/comments1.xml><?xml version="1.0" encoding="utf-8"?>
<comments xmlns="http://schemas.openxmlformats.org/spreadsheetml/2006/main">
  <authors>
    <author>CM-06</author>
  </authors>
  <commentList>
    <comment ref="P81" authorId="0">
      <text>
        <r>
          <rPr>
            <sz val="9"/>
            <rFont val="宋体"/>
            <charset val="134"/>
          </rPr>
          <t>无限价按照最低</t>
        </r>
      </text>
    </comment>
    <comment ref="P82" authorId="0">
      <text>
        <r>
          <rPr>
            <sz val="9"/>
            <rFont val="宋体"/>
            <charset val="134"/>
          </rPr>
          <t>无限价按照最低</t>
        </r>
      </text>
    </comment>
    <comment ref="P83" authorId="0">
      <text>
        <r>
          <rPr>
            <sz val="9"/>
            <rFont val="宋体"/>
            <charset val="134"/>
          </rPr>
          <t>无限价按照最低</t>
        </r>
      </text>
    </comment>
    <comment ref="P84" authorId="0">
      <text>
        <r>
          <rPr>
            <sz val="9"/>
            <rFont val="宋体"/>
            <charset val="134"/>
          </rPr>
          <t>无限价按照最低</t>
        </r>
      </text>
    </comment>
    <comment ref="P85" authorId="0">
      <text>
        <r>
          <rPr>
            <sz val="9"/>
            <rFont val="宋体"/>
            <charset val="134"/>
          </rPr>
          <t>无限价按照最低</t>
        </r>
      </text>
    </comment>
    <comment ref="P86" authorId="0">
      <text>
        <r>
          <rPr>
            <sz val="9"/>
            <rFont val="宋体"/>
            <charset val="134"/>
          </rPr>
          <t>无限价按照最低</t>
        </r>
      </text>
    </comment>
    <comment ref="P87" authorId="0">
      <text>
        <r>
          <rPr>
            <sz val="9"/>
            <rFont val="宋体"/>
            <charset val="134"/>
          </rPr>
          <t>无限价按照最低</t>
        </r>
      </text>
    </comment>
  </commentList>
</comments>
</file>

<file path=xl/sharedStrings.xml><?xml version="1.0" encoding="utf-8"?>
<sst xmlns="http://schemas.openxmlformats.org/spreadsheetml/2006/main" count="1532" uniqueCount="765">
  <si>
    <t>项目名称：白云机场三期扩建工程周边临空经济产业园区基础设施建设三期工程（小㘵—平山二期（首批））第三方检测、监测服务
工程量清单</t>
  </si>
  <si>
    <t>　序号</t>
  </si>
  <si>
    <t>检测内容</t>
  </si>
  <si>
    <t>含税全费用报价（元）</t>
  </si>
  <si>
    <t>备注</t>
  </si>
  <si>
    <t>一</t>
  </si>
  <si>
    <t>第三方检测</t>
  </si>
  <si>
    <t>土建和装修材料检测工程</t>
  </si>
  <si>
    <t>主体和人防结构检测工程</t>
  </si>
  <si>
    <t>地基与基础检测工程</t>
  </si>
  <si>
    <t>节能与智能检测工程</t>
  </si>
  <si>
    <t>室内环境检测工程</t>
  </si>
  <si>
    <t>园林检测工程</t>
  </si>
  <si>
    <t>二</t>
  </si>
  <si>
    <t>监测</t>
  </si>
  <si>
    <t>基坑监测</t>
  </si>
  <si>
    <t>高支模监测</t>
  </si>
  <si>
    <t>主体沉降监测</t>
  </si>
  <si>
    <t>三</t>
  </si>
  <si>
    <t>合计</t>
  </si>
  <si>
    <t>土建和装修材料检测工程量清单</t>
  </si>
  <si>
    <t>序号</t>
  </si>
  <si>
    <t>名  称</t>
  </si>
  <si>
    <t>检测参数</t>
  </si>
  <si>
    <t>单位</t>
  </si>
  <si>
    <t>检测数量</t>
  </si>
  <si>
    <t>含税全费用综合单价（元/单位）</t>
  </si>
  <si>
    <t>含税全费用综合合价(元)</t>
  </si>
  <si>
    <t>土建和装修材料</t>
  </si>
  <si>
    <t>水泥</t>
  </si>
  <si>
    <t>标准稠度用水量、凝结时间、安定性(沸煮法)、胶砂强度 、比表面积、氯离子含量</t>
  </si>
  <si>
    <t>组</t>
  </si>
  <si>
    <t>机制砂</t>
  </si>
  <si>
    <t>筛分析（颗粒级配）、表观密度、堆积密度、石粉含量、亚甲蓝值、压碎指标</t>
  </si>
  <si>
    <t>天然砂</t>
  </si>
  <si>
    <t>筛分析（颗粒级配）、表观密度、堆积密度、含泥量、泥块含量、有机物含量、氯离子含量</t>
  </si>
  <si>
    <t>石</t>
  </si>
  <si>
    <t>筛分析（颗粒级配）、表观密度、堆积密度、紧密密度、含泥量、泥块含量、针片状颗粒含量、压碎值</t>
  </si>
  <si>
    <t>掺合料</t>
  </si>
  <si>
    <t>细度、需水量、烧失量、含水量、三氧化硫含量、游离氧化钙含量、安定性</t>
  </si>
  <si>
    <t>混凝土膨胀剂</t>
  </si>
  <si>
    <t>凝结时间、限制膨胀率(水中7天、空气中21天)、抗压强度、细度、含水率</t>
  </si>
  <si>
    <t>外加剂</t>
  </si>
  <si>
    <t>减水率、泌水率、含气量、凝结时间差、1h坍落度经时变化、1h含气量经时变化、抗压强度比</t>
  </si>
  <si>
    <t>混凝土</t>
  </si>
  <si>
    <t>配合比验证</t>
  </si>
  <si>
    <t>抗压强度</t>
  </si>
  <si>
    <t>抗折强度</t>
  </si>
  <si>
    <t>抗渗</t>
  </si>
  <si>
    <t>硬化混凝土氯离子含量</t>
  </si>
  <si>
    <t>拌合物氯离子</t>
  </si>
  <si>
    <t>砂浆</t>
  </si>
  <si>
    <t>热轧带肋钢筋</t>
  </si>
  <si>
    <t>拉伸、弯曲、最大力伸长率、强屈比、超屈比、重量偏差、反向弯曲</t>
  </si>
  <si>
    <t>热轧光圆钢筋</t>
  </si>
  <si>
    <t>拉伸、弯曲、重量偏差</t>
  </si>
  <si>
    <t>钢筋焊接接头</t>
  </si>
  <si>
    <t>拉伸强度</t>
  </si>
  <si>
    <t>钢筋机械连接</t>
  </si>
  <si>
    <t>拉伸强度、最大总延伸率</t>
  </si>
  <si>
    <t>残余变形</t>
  </si>
  <si>
    <t>钢材型材</t>
  </si>
  <si>
    <t>屈服强度、抗拉强度、断后伸长率、弯曲</t>
  </si>
  <si>
    <t>镀锌层</t>
  </si>
  <si>
    <t>钢管</t>
  </si>
  <si>
    <t xml:space="preserve">屈服强度、抗拉强度、断后伸长率、弯曲 </t>
  </si>
  <si>
    <t>硅钙板</t>
  </si>
  <si>
    <t>密度、抗折强度、湿胀率</t>
  </si>
  <si>
    <t>蒸压加气混凝土板</t>
  </si>
  <si>
    <t>抗压强度、干密度、结构性能</t>
  </si>
  <si>
    <t>蒸压加气混凝土砌块</t>
  </si>
  <si>
    <t>干密度、抗压强度</t>
  </si>
  <si>
    <t>灰砂砖/实心砖</t>
  </si>
  <si>
    <t>抗压强度、干密度</t>
  </si>
  <si>
    <t>聚氨酯防水涂料</t>
  </si>
  <si>
    <t>拉伸强度、断裂延伸率、撕裂强度、不透水性、加热伸缩率</t>
  </si>
  <si>
    <t>聚合物水泥防水涂料</t>
  </si>
  <si>
    <t>拉伸强度、断裂延伸率、不透水性、潮湿基面粘结强度</t>
  </si>
  <si>
    <t>防水卷材</t>
  </si>
  <si>
    <t>厚度、不透水性、耐热性、拉伸性能（横纵向）、断裂延伸率</t>
  </si>
  <si>
    <t>砌筑砂浆、地面砂浆</t>
  </si>
  <si>
    <t>抗压强度、凝结时间、保水性、2h稠度损失率</t>
  </si>
  <si>
    <t>保温砂浆</t>
  </si>
  <si>
    <t>同一厂家同一产品，当单位工程建筑面积在2000m2 以下时，各抽查不少于 1 次；2000m2 ~20000m 2 时，抽查不少于 3 次；20000m2 以上时，各抽查不少于 6 次</t>
  </si>
  <si>
    <t>预拌砂浆</t>
  </si>
  <si>
    <t>抗压强度、凝结时间、保水性、2h稠度损失率、抗折强度</t>
  </si>
  <si>
    <t>抹灰砂浆</t>
  </si>
  <si>
    <t>抗压强度、凝结时间、保水性、2h稠度损失率、粘结强度</t>
  </si>
  <si>
    <t>防水砂浆</t>
  </si>
  <si>
    <t>抗压强度、凝结时间、保水性、2h稠度损失率、粘结强度、抗渗压力</t>
  </si>
  <si>
    <t>铝型材</t>
  </si>
  <si>
    <t>韦氏硬度、膜厚、壁厚</t>
  </si>
  <si>
    <t>铝单板</t>
  </si>
  <si>
    <t>尺寸、涂层厚度、硬度、抗拉强度、伸长率</t>
  </si>
  <si>
    <t>陶瓷砖</t>
  </si>
  <si>
    <t>表面质量、破坏强度、断裂模数、吸水率</t>
  </si>
  <si>
    <t>陶瓷砖粘结剂</t>
  </si>
  <si>
    <t>拉伸粘结强度（未处理、浸水处理）</t>
  </si>
  <si>
    <t>石材</t>
  </si>
  <si>
    <t>弯曲强度、吸水率、体积密度</t>
  </si>
  <si>
    <t>建筑涂料</t>
  </si>
  <si>
    <t>耐碱性、耐洗刷性、涂膜外观、施工性、耐水性、附着力、容器中状态、拉伸性能、粘结强度</t>
  </si>
  <si>
    <t>腻子</t>
  </si>
  <si>
    <t>在容器中状态、施工性、干燥时间(表干) 、耐碱性、耐水性、粘结强度</t>
  </si>
  <si>
    <t>砂壁状涂料</t>
  </si>
  <si>
    <t>在容器中状态、施工性、低温稳定性、干燥时间、初期干燥抗裂性、耐水性、耐碱性、粘结强度、涂膜外观</t>
  </si>
  <si>
    <t>地坪漆（底涂、中涂）</t>
  </si>
  <si>
    <t>容器中状态、干燥时间、耐碱性</t>
  </si>
  <si>
    <t>地坪漆（面涂）</t>
  </si>
  <si>
    <t>容器中状态、漆膜外观、干燥时间、耐水性、耐碱性、耐酸性、耐油性</t>
  </si>
  <si>
    <t>水泥基渗透结晶型防水涂料</t>
  </si>
  <si>
    <t>含水率、细度、施工性、28d抗压强度、湿基面粘结强度、混凝土抗渗性能、混凝土抗渗性能(抗渗压力比-带涂层)、混凝土抗渗性能(抗渗压力比-去除涂层)</t>
  </si>
  <si>
    <t>防腐涂料</t>
  </si>
  <si>
    <t>容器中状态、漆膜外观、干燥时间(表、实干)、附着力、耐弯曲性、耐冲击性、耐水性、施工性</t>
  </si>
  <si>
    <t>超薄型防火涂料</t>
  </si>
  <si>
    <t>容器中状态、干燥时间、粘结强度、耐水性</t>
  </si>
  <si>
    <t>厚型防火涂料</t>
  </si>
  <si>
    <t>容器中状态、干燥时间、粘结强度、耐水性、抗压强度</t>
  </si>
  <si>
    <t>涂料</t>
  </si>
  <si>
    <t>相容性</t>
  </si>
  <si>
    <t>龙骨</t>
  </si>
  <si>
    <t>外观质量、尺寸、镀锌层厚度、涂层铅笔硬度、</t>
  </si>
  <si>
    <t>石膏板</t>
  </si>
  <si>
    <t>单位面积质量、含水率、受潮挠度</t>
  </si>
  <si>
    <t>干挂石材胶</t>
  </si>
  <si>
    <t>适用期、拉剪强度（不锈钢-不锈钢）、压剪强度（石材-不锈钢）</t>
  </si>
  <si>
    <t>镀锌电焊网</t>
  </si>
  <si>
    <t>硫酸铜试验、焊点抗拉力</t>
  </si>
  <si>
    <t>涂料、腻子</t>
  </si>
  <si>
    <t>游离甲醛</t>
  </si>
  <si>
    <t>装饰装修材料（陶瓷砖、石材）</t>
  </si>
  <si>
    <t>放射性</t>
  </si>
  <si>
    <t>焊接工艺评定（不含加工）</t>
  </si>
  <si>
    <t>拉伸、弯曲、冲击</t>
  </si>
  <si>
    <t>焊接材料（不含加工）</t>
  </si>
  <si>
    <t>拉伸、冲击、化学成分分析（8个元素）</t>
  </si>
  <si>
    <t>路面砖</t>
  </si>
  <si>
    <t>抗压（抗折）强度、吸水率</t>
  </si>
  <si>
    <t>路缘石</t>
  </si>
  <si>
    <t>抗压强度、抗折强度、吸水率</t>
  </si>
  <si>
    <t>普通螺栓</t>
  </si>
  <si>
    <t>实物拉伸试验</t>
  </si>
  <si>
    <t>钢结构用高强度螺栓及连接副</t>
  </si>
  <si>
    <t>扭矩系数、楔负载、实物拉力荷载、屈服强度、抗拉强度、伸长率、硬度（螺栓、螺母、垫圈）</t>
  </si>
  <si>
    <t>钢绞线</t>
  </si>
  <si>
    <t>抗拉强度、弹性模量</t>
  </si>
  <si>
    <t>锚具/夹片</t>
  </si>
  <si>
    <t>硬度</t>
  </si>
  <si>
    <t>个</t>
  </si>
  <si>
    <t>锚固性能组合件</t>
  </si>
  <si>
    <t>静载锚固性能</t>
  </si>
  <si>
    <t>孔</t>
  </si>
  <si>
    <t>钢管脚手架构件</t>
  </si>
  <si>
    <t>抗滑、抗破坏、扭转刚度、扭力矩试压</t>
  </si>
  <si>
    <t>套</t>
  </si>
  <si>
    <t>抗滑、抗破坏、扭力矩试压</t>
  </si>
  <si>
    <t>抗拉、扭力矩试压</t>
  </si>
  <si>
    <t>抗压</t>
  </si>
  <si>
    <t>安全网</t>
  </si>
  <si>
    <t>尺寸、网目密度、抗冲击性、抗贯穿性、阻燃性</t>
  </si>
  <si>
    <t>安全带</t>
  </si>
  <si>
    <t>整体静态负荷、整体动态负荷</t>
  </si>
  <si>
    <t>安全帽</t>
  </si>
  <si>
    <t>佩戴高度、垂直间距、下鄂带强度、冲击吸收性能、耐穿刺性能</t>
  </si>
  <si>
    <t>砂浆配合比</t>
  </si>
  <si>
    <t>水泥基自流平砂浆</t>
  </si>
  <si>
    <t>流动度、粘结强度、抗压、抗折</t>
  </si>
  <si>
    <t>无机耐磨地坪材料</t>
  </si>
  <si>
    <t>抗折强度、抗压强度、耐磨</t>
  </si>
  <si>
    <t>透水混凝土配合比</t>
  </si>
  <si>
    <t>配合比设计或验证</t>
  </si>
  <si>
    <t>透水路面砖和透水路面板</t>
  </si>
  <si>
    <t>抗折强度,透水系数,防滑性</t>
  </si>
  <si>
    <t>钢筋锚固板</t>
  </si>
  <si>
    <t>抗拉强度</t>
  </si>
  <si>
    <t>灌浆料</t>
  </si>
  <si>
    <t>凝结时间、可操作时间、流动度、泌水率、竖向膨胀率、抗压强度</t>
  </si>
  <si>
    <t>钢材元素分析</t>
  </si>
  <si>
    <t>化学五元素</t>
  </si>
  <si>
    <t>座浆料试块</t>
  </si>
  <si>
    <t>标线涂料</t>
  </si>
  <si>
    <t>抗压强度、不粘胎时间、色度性能、密度、耐水性、耐碱性、耐磨性</t>
  </si>
  <si>
    <t>木板</t>
  </si>
  <si>
    <t>甲醛（环境舱法）</t>
  </si>
  <si>
    <t>内墙涂料</t>
  </si>
  <si>
    <t>游离甲醛、VOC、苯、甲苯、乙苯、二甲苯总和、总铅、可溶性镉、可溶性铬、可溶性汞</t>
  </si>
  <si>
    <t>塑胶跑道面层</t>
  </si>
  <si>
    <t>游离甲苯二异氰酸酯、苯、甲苯和二甲苯的总和、可溶性铅、可溶性镉、可溶性铬、可溶性汞</t>
  </si>
  <si>
    <t>胶粘剂</t>
  </si>
  <si>
    <t>游离甲醛、苯、甲苯+二甲苯、VOC、二氯甲烷、1、2-二氯甲烷、1、1、2-三氯乙烷、三氯乙烯</t>
  </si>
  <si>
    <t>木家具</t>
  </si>
  <si>
    <t>甲醛释放量、可溶性铅、可溶性镉、可溶性铬、可溶性汞</t>
  </si>
  <si>
    <t>墙砖</t>
  </si>
  <si>
    <t>地坪涂料</t>
  </si>
  <si>
    <t xml:space="preserve">游离甲醛，苯系物总和含量，总铅含量，可溶性重金属含量（铬、镉、汞），VOC含量
</t>
  </si>
  <si>
    <t>工业硅酸钠（水玻璃）</t>
  </si>
  <si>
    <t>二氧化硅、密度、模数、氧化钠、水不溶物、铁</t>
  </si>
  <si>
    <t>止水带</t>
  </si>
  <si>
    <t>拉力(纵、横向)、断裂延伸率、耐热度、不透水性</t>
  </si>
  <si>
    <t>土建和装修材料小计</t>
  </si>
  <si>
    <t>水电设备材料</t>
  </si>
  <si>
    <t>给水管材</t>
  </si>
  <si>
    <t>外观、尺寸、纵向回缩率、静液压试验、微卡软化温度、简支梁冲击试验</t>
  </si>
  <si>
    <t>给水管件</t>
  </si>
  <si>
    <t>外观、尺寸、烘箱试验、坠落试验、维卡软化温度、静</t>
  </si>
  <si>
    <t>排水管材</t>
  </si>
  <si>
    <t>外观、尺寸、纵向回缩率、维卡软化温度、拉伸性能、落锤冲击试验</t>
  </si>
  <si>
    <t>排水管件</t>
  </si>
  <si>
    <t>外观、尺寸、烘箱试验、坠落试验、维卡软化温度</t>
  </si>
  <si>
    <t>高密度聚乙烯（HDPE）排水管材</t>
  </si>
  <si>
    <t>外观、尺寸、纵向回缩率、环刚度、静液压试验</t>
  </si>
  <si>
    <t>高密度聚乙烯（HDPE）排水管件</t>
  </si>
  <si>
    <t>外观、尺寸、烘箱试验、静液压试验</t>
  </si>
  <si>
    <t>铝塑复合管</t>
  </si>
  <si>
    <t>外观、尺寸、静液压强度、爆破试验、管环径向拉力</t>
  </si>
  <si>
    <t>衬塑复合管</t>
  </si>
  <si>
    <t>外观、尺寸、结合强度、弯曲性能、压扁性能、耐冷热循环</t>
  </si>
  <si>
    <t>给水用钢丝网增强聚乙烯复合管材</t>
  </si>
  <si>
    <t>外观、尺寸、纵向回缩率、静液压试验（大于等于200做不了）、爆破试验（大于等于200做不了）、受开压稳定性</t>
  </si>
  <si>
    <t>波纹管</t>
  </si>
  <si>
    <t>外观、尺寸、烘箱试验、纵向回缩率、环刚度、环柔性</t>
  </si>
  <si>
    <t>球墨铸铁管</t>
  </si>
  <si>
    <t>外观、尺寸、布氏硬度</t>
  </si>
  <si>
    <t>地下通信用实壁管</t>
  </si>
  <si>
    <t>外观、尺寸、落锤冲击、环刚度、拉伸屈服强度、纵向回缩率、维卡软化温度、热老化后扁平试验</t>
  </si>
  <si>
    <t>预应力混凝土用预埋管  波纹管</t>
  </si>
  <si>
    <t>外观、尺寸、环刚度/均布荷载、局部横向荷载/集中荷载</t>
  </si>
  <si>
    <t>PVC胶黏剂</t>
  </si>
  <si>
    <t>外观、溶解性、粘度、粘结强度、水压爆破强度</t>
  </si>
  <si>
    <t>阀门</t>
  </si>
  <si>
    <t>上密封试验、壳体试验、密封试验</t>
  </si>
  <si>
    <t>电工套管</t>
  </si>
  <si>
    <t>外观、尺寸、抗压性能、弯曲性能、跌落性能、耐热性能、氧指数、电气性能</t>
  </si>
  <si>
    <t>电工套管配件</t>
  </si>
  <si>
    <t>外观、跌落性能、耐热性能、氧指数、电气性能</t>
  </si>
  <si>
    <t>镀锌线管</t>
  </si>
  <si>
    <t>标志、弯曲试验、抗压性能、电气性能</t>
  </si>
  <si>
    <t>玻璃纤维增强塑料电缆导管</t>
  </si>
  <si>
    <t>外观、尺寸、环刚度、巴氏硬度、落锤冲击试验、氧指数</t>
  </si>
  <si>
    <t>电缆桥架</t>
  </si>
  <si>
    <t>外观、尺寸、机械载荷试验、撞击试验、电气性能、镀锌层厚度</t>
  </si>
  <si>
    <t>单芯电线电缆</t>
  </si>
  <si>
    <t>标志、结构尺寸（按每一芯线芯算）、导体电阻（按每一芯线芯算）、绝缘电阻（按每一芯线芯算）、电压试验（按每一芯线芯算）、绝缘老化前拉力试验、护套老化前拉力试验</t>
  </si>
  <si>
    <t>多芯电线电缆</t>
  </si>
  <si>
    <t>标志、结构尺寸（按每一芯线芯算）、导体电阻（按每一芯线芯算）、绝缘电阻（按每一芯线芯算）、电压试验（按每一芯线芯算）、绝缘老化前拉力试验护套老化前拉力试验</t>
  </si>
  <si>
    <t>漏电开关及断路器</t>
  </si>
  <si>
    <t>标志检查、防触电保护、电气间隙、爬电距离、试验装置性能、动作特性、温升、耐潮、绝缘电阻、电气强度、耐热试验、灼热丝试验</t>
  </si>
  <si>
    <t>插头插座</t>
  </si>
  <si>
    <t>标志检查、防触电保护、接地措施、电气间隙、爬电距离温升、绝缘电阻、电气强度、分断容量、耐热试验、灼热丝试验</t>
  </si>
  <si>
    <t>面板开关</t>
  </si>
  <si>
    <t>标志检查、防触电保护、接地措施、电气间隙、爬电距离、温升、绝缘电阻、电气强度、通断能力、耐热试验、灼热丝试验</t>
  </si>
  <si>
    <t>配电箱</t>
  </si>
  <si>
    <t>外观、电击防护、保护电路的完整性、内装元件的组合、内部电路和连接、外接导线端子、电气间隙和爬电距离、工频耐受电压</t>
  </si>
  <si>
    <t>土工布</t>
  </si>
  <si>
    <t>单位面积质量偏差、厚度偏差、幅宽偏差、撕破强力、CBR顶破张力、垂直渗透系数、断裂张力、伸长率</t>
  </si>
  <si>
    <t>土工格栅</t>
  </si>
  <si>
    <t>极限抗拉强度（纵、横向）、标称强度下的伸长率（纵、横向）、定伸长率时的拉伸力（纵、横向）/粘焊强度</t>
  </si>
  <si>
    <t>土工膜</t>
  </si>
  <si>
    <t>拉伸强度、断裂伸长率、直角撕裂强度、顶破强力、渗透系数、厚度</t>
  </si>
  <si>
    <t>塑料排水板</t>
  </si>
  <si>
    <t>宽度、厚度、复合体抗拉强度、滤膜的强度（干拉、湿拉）、滤膜渗透系数、纵向通水量</t>
  </si>
  <si>
    <t>塑料排水板（杯状）</t>
  </si>
  <si>
    <t>伸长率10%时拉力、最大拉力、断裂伸长率、撕裂性能、压缩率为20%时的最大强度、极限压缩现象</t>
  </si>
  <si>
    <t>生活饮用水</t>
  </si>
  <si>
    <t>pH、浑浊度、嗅和味、肉眼可见物、色度、余氯、耗氧量、氨氮、菌落总数、总大肠菌群</t>
  </si>
  <si>
    <t>水电设备材料小计</t>
  </si>
  <si>
    <t>节能材料</t>
  </si>
  <si>
    <t>蒸压加气砌块/ALC外墙版</t>
  </si>
  <si>
    <t>导热系数、抗压强度、吸水率</t>
  </si>
  <si>
    <t>墙体保温材料（挤塑板）</t>
  </si>
  <si>
    <t>导热系数、密度、压缩强度、吸水率</t>
  </si>
  <si>
    <t>燃烧性能分级(B1)</t>
  </si>
  <si>
    <t>墙体保温材料（保温棉）</t>
  </si>
  <si>
    <t>浅色外饰面材料</t>
  </si>
  <si>
    <t>太阳辐射吸收系数</t>
  </si>
  <si>
    <t>屋面保温材料（挤塑板）</t>
  </si>
  <si>
    <t>屋面保温材料（保温棉）</t>
  </si>
  <si>
    <t>门窗玻璃（中空）</t>
  </si>
  <si>
    <t>可见光透射比、遮阳系数</t>
  </si>
  <si>
    <t>密封性能（露点）</t>
  </si>
  <si>
    <t>外窗</t>
  </si>
  <si>
    <t>传热系数</t>
  </si>
  <si>
    <t>樘</t>
  </si>
  <si>
    <t>空调保温材料</t>
  </si>
  <si>
    <t>导热系数、密度、吸水率</t>
  </si>
  <si>
    <t>燃烧性能分级</t>
  </si>
  <si>
    <t>LED灯具</t>
  </si>
  <si>
    <t>灯具性能（光色参数、电参数）</t>
  </si>
  <si>
    <t>电线</t>
  </si>
  <si>
    <t>截面及每芯导体电阻值</t>
  </si>
  <si>
    <t>电缆</t>
  </si>
  <si>
    <t>增强网</t>
  </si>
  <si>
    <t>力学性能、抗腐蚀性</t>
  </si>
  <si>
    <t>建筑内部装修材料燃烧性能</t>
  </si>
  <si>
    <t>建筑内部装修材料燃烧性能-阻燃板</t>
  </si>
  <si>
    <t>建筑内部装修材料燃烧性能-电缆</t>
  </si>
  <si>
    <t>建筑内部装修材料燃烧性能-电线</t>
  </si>
  <si>
    <t>建筑内部装修材料燃烧性能-防火涂料</t>
  </si>
  <si>
    <t>节能材料小计</t>
  </si>
  <si>
    <t>四</t>
  </si>
  <si>
    <t>幕墙门窗</t>
  </si>
  <si>
    <t>建筑幕墙</t>
  </si>
  <si>
    <t>气密性、水密性、抗风压性能、层间变形</t>
  </si>
  <si>
    <t>建筑门窗</t>
  </si>
  <si>
    <t>气密性、水密性、抗风压性能</t>
  </si>
  <si>
    <t>硅酮结构密封胶</t>
  </si>
  <si>
    <t>相容性、邵氏硬度、拉伸粘结性</t>
  </si>
  <si>
    <t>硅酮耐候密封胶</t>
  </si>
  <si>
    <t>剥离粘结性、弹性恢复率、拉伸模量、定伸粘结性</t>
  </si>
  <si>
    <t>防护栏杆</t>
  </si>
  <si>
    <t>抗水平荷载、抗软重物撞击</t>
  </si>
  <si>
    <t>建筑玻璃</t>
  </si>
  <si>
    <t>抗冲击性、表面应力、碎片状态</t>
  </si>
  <si>
    <t>采光顶天窗</t>
  </si>
  <si>
    <t>气密性、水密性、结构性能</t>
  </si>
  <si>
    <t>幕墙门窗小计</t>
  </si>
  <si>
    <t>建筑材料检测小计（一+二+三+四）</t>
  </si>
  <si>
    <t>主体和人防结构检测工程量清单</t>
  </si>
  <si>
    <t>项目名称</t>
  </si>
  <si>
    <t>检测点数</t>
  </si>
  <si>
    <t>主体结构检测</t>
  </si>
  <si>
    <t>混凝土强度钻芯</t>
  </si>
  <si>
    <t>混凝土强度</t>
  </si>
  <si>
    <t>芯样</t>
  </si>
  <si>
    <t>混凝土氯离子</t>
  </si>
  <si>
    <t>氯离子含量</t>
  </si>
  <si>
    <t>钢筋配置</t>
  </si>
  <si>
    <t>钢筋直径、数量</t>
  </si>
  <si>
    <t>构件</t>
  </si>
  <si>
    <t>保护层厚度检测</t>
  </si>
  <si>
    <t>钢筋保护层厚度</t>
  </si>
  <si>
    <t>构件尺寸</t>
  </si>
  <si>
    <t>构件截面尺寸偏差</t>
  </si>
  <si>
    <t>外墙饰面砖粘结强度检测</t>
  </si>
  <si>
    <t>粘结强度检测</t>
  </si>
  <si>
    <t>抹灰砂浆粘结强度</t>
  </si>
  <si>
    <t>抹灰砂浆拉伸粘结强度测</t>
  </si>
  <si>
    <t>混凝土后锚固件（化学锚栓）抗拔试验</t>
  </si>
  <si>
    <t>锚栓抗拔力</t>
  </si>
  <si>
    <t>根</t>
  </si>
  <si>
    <t>混凝土后锚固件（植筋）抗拔试验</t>
  </si>
  <si>
    <t>植筋抗拔力</t>
  </si>
  <si>
    <t>主体结构检测小计</t>
  </si>
  <si>
    <t>人防结构检测</t>
  </si>
  <si>
    <t>回弹法检测</t>
  </si>
  <si>
    <t>人防结构检测小计</t>
  </si>
  <si>
    <t>装配式结构检测</t>
  </si>
  <si>
    <t>混凝土保护层厚度</t>
  </si>
  <si>
    <t>隔墙冲击试验</t>
  </si>
  <si>
    <t>预制构件性能试验</t>
  </si>
  <si>
    <t>装配式结构检测小计</t>
  </si>
  <si>
    <t>建筑结构检小计（一+二+三）</t>
  </si>
  <si>
    <t>地基与基础检测工程量清单</t>
  </si>
  <si>
    <t>基坑支护检测</t>
  </si>
  <si>
    <t>搅拌桩钻芯</t>
  </si>
  <si>
    <t>桩身完整性</t>
  </si>
  <si>
    <t>米</t>
  </si>
  <si>
    <t>锚杆抗拔</t>
  </si>
  <si>
    <t>支护锚杆承载力</t>
  </si>
  <si>
    <t>锁定力测试</t>
  </si>
  <si>
    <t>预应力锚杆锁定力</t>
  </si>
  <si>
    <t>喷锚混凝土</t>
  </si>
  <si>
    <t>喷射混凝土厚度</t>
  </si>
  <si>
    <t>点</t>
  </si>
  <si>
    <t>抽水试验</t>
  </si>
  <si>
    <t>止水帷幕效果</t>
  </si>
  <si>
    <t>基坑支护检测小计</t>
  </si>
  <si>
    <t>地基基础检测</t>
  </si>
  <si>
    <t>管桩低应变法</t>
  </si>
  <si>
    <t>管桩抗压静载</t>
  </si>
  <si>
    <t>单桩竖向抗压承载力</t>
  </si>
  <si>
    <t>10kN</t>
  </si>
  <si>
    <t>管桩抗拔静载</t>
  </si>
  <si>
    <t>单桩竖向抗拔承载力</t>
  </si>
  <si>
    <t>灌注桩低应变</t>
  </si>
  <si>
    <t>声波透射法</t>
  </si>
  <si>
    <t>管米</t>
  </si>
  <si>
    <t>灌注桩钻芯法</t>
  </si>
  <si>
    <t>灌注桩抗压静载</t>
  </si>
  <si>
    <t>灌注桩抗拔静载</t>
  </si>
  <si>
    <t>标准贯入试验</t>
  </si>
  <si>
    <t>岩土性状</t>
  </si>
  <si>
    <t>平板载荷试验</t>
  </si>
  <si>
    <t>地基承载力</t>
  </si>
  <si>
    <t>地基基础检测小计</t>
  </si>
  <si>
    <t>溶土洞检测</t>
  </si>
  <si>
    <t>溶土洞处理效果</t>
  </si>
  <si>
    <t>溶土洞检测小计</t>
  </si>
  <si>
    <t>桥桩基础检测</t>
  </si>
  <si>
    <t>低应变法</t>
  </si>
  <si>
    <t>桥桩基础检测小计</t>
  </si>
  <si>
    <t>地基与基础检测小计（一+二+三+四）</t>
  </si>
  <si>
    <t>节能与智能检测工程量清单</t>
  </si>
  <si>
    <t>节能与绿建</t>
  </si>
  <si>
    <t>墙体节能工程</t>
  </si>
  <si>
    <t>墙体传热系数</t>
  </si>
  <si>
    <t>节能构造钻芯</t>
  </si>
  <si>
    <t>通风与空调系统工程</t>
  </si>
  <si>
    <t>风道系统单位风量耗功率</t>
  </si>
  <si>
    <t>系统</t>
  </si>
  <si>
    <t>系统总风量</t>
  </si>
  <si>
    <t>风口风量</t>
  </si>
  <si>
    <t>风管系统严密性（漏风量）</t>
  </si>
  <si>
    <t>室内热环境工程</t>
  </si>
  <si>
    <t>新风量</t>
  </si>
  <si>
    <t>室内平均温度</t>
  </si>
  <si>
    <t>相对湿度</t>
  </si>
  <si>
    <t>室内风速</t>
  </si>
  <si>
    <t>配电与照明工程</t>
  </si>
  <si>
    <t>平均照度</t>
  </si>
  <si>
    <t>处</t>
  </si>
  <si>
    <t>照明功率密度</t>
  </si>
  <si>
    <t>三相照明配电干线各相负荷平衡比</t>
  </si>
  <si>
    <t>低压配电系统电源质量                                   （供电电压偏差、功率因素、谐波电压、谐波电流、三相电压不平衡度）</t>
  </si>
  <si>
    <t>隔声性能</t>
  </si>
  <si>
    <t>分户墙空气声隔声性能</t>
  </si>
  <si>
    <t>楼板空气声隔声性能</t>
  </si>
  <si>
    <t>楼板撞击声隔声性能</t>
  </si>
  <si>
    <t>外墙构件空气声隔声性能</t>
  </si>
  <si>
    <t>室内噪声</t>
  </si>
  <si>
    <t>点次</t>
  </si>
  <si>
    <t>环境噪声</t>
  </si>
  <si>
    <t>节能与绿建检测小计</t>
  </si>
  <si>
    <t>智能检测</t>
  </si>
  <si>
    <t>信息网络系统</t>
  </si>
  <si>
    <t>网络性能（连通性、传输延时、丢包率、路由检测等）</t>
  </si>
  <si>
    <t>链路</t>
  </si>
  <si>
    <t>网络管理功能检测</t>
  </si>
  <si>
    <t>网络安全系统</t>
  </si>
  <si>
    <t>综合布线系统</t>
  </si>
  <si>
    <t>双绞线</t>
  </si>
  <si>
    <t>条</t>
  </si>
  <si>
    <t>光纤</t>
  </si>
  <si>
    <t>芯</t>
  </si>
  <si>
    <t>光纤到户</t>
  </si>
  <si>
    <t>视频监控系统</t>
  </si>
  <si>
    <t>摄像头</t>
  </si>
  <si>
    <t>台</t>
  </si>
  <si>
    <t>系统管理功能</t>
  </si>
  <si>
    <t>紧急报警系统</t>
  </si>
  <si>
    <t>人工报警装置                     （报警、求助按扭等）</t>
  </si>
  <si>
    <t>出/入口管理系统（门禁）</t>
  </si>
  <si>
    <t>出入口控制器</t>
  </si>
  <si>
    <t>巡更系统</t>
  </si>
  <si>
    <t>巡更点</t>
  </si>
  <si>
    <t>停车场管理系统</t>
  </si>
  <si>
    <t>访客对讲系统</t>
  </si>
  <si>
    <t>室内分机</t>
  </si>
  <si>
    <t>门口分机</t>
  </si>
  <si>
    <t>广播系统</t>
  </si>
  <si>
    <t>广播系统性能</t>
  </si>
  <si>
    <t>区域</t>
  </si>
  <si>
    <t>广播系统功能</t>
  </si>
  <si>
    <t>远程抄表系统</t>
  </si>
  <si>
    <t>采集器（智能电表）</t>
  </si>
  <si>
    <t>采集器（智能水表）</t>
  </si>
  <si>
    <t>项</t>
  </si>
  <si>
    <t>智能照明控制系统</t>
  </si>
  <si>
    <t>回路</t>
  </si>
  <si>
    <t>机房工程系统</t>
  </si>
  <si>
    <t>机房环境工程</t>
  </si>
  <si>
    <t>间</t>
  </si>
  <si>
    <t>电源与接地系统</t>
  </si>
  <si>
    <t>接地系统</t>
  </si>
  <si>
    <t>电源系统</t>
  </si>
  <si>
    <t>智能检测小计</t>
  </si>
  <si>
    <t>消防检测</t>
  </si>
  <si>
    <t>建筑消防设施检测</t>
  </si>
  <si>
    <t>m2</t>
  </si>
  <si>
    <t>消防检测小计</t>
  </si>
  <si>
    <t>道路照明检测</t>
  </si>
  <si>
    <t>照明工程</t>
  </si>
  <si>
    <t>路面平均照度</t>
  </si>
  <si>
    <t>路面照度均匀度</t>
  </si>
  <si>
    <t>环境比</t>
  </si>
  <si>
    <t>LED灯具性能（光通量、功率、功率因素、显色指数、色温）</t>
  </si>
  <si>
    <t>绝缘电阻</t>
  </si>
  <si>
    <t>接地电阻</t>
  </si>
  <si>
    <t>漏电开关动作特性</t>
  </si>
  <si>
    <t>道路照明检测小计</t>
  </si>
  <si>
    <t>五</t>
  </si>
  <si>
    <t>电气工程检测</t>
  </si>
  <si>
    <t>柴油发电机机组</t>
  </si>
  <si>
    <t>柴油发电机机组荷载试验</t>
  </si>
  <si>
    <t>电气工程检测小计</t>
  </si>
  <si>
    <t>节能与智能检测小计（一+二+三+四+五）</t>
  </si>
  <si>
    <t>室内环境、防雷检测工程量清单</t>
  </si>
  <si>
    <t>室内环境、防雷检测</t>
  </si>
  <si>
    <t>室内环境检测</t>
  </si>
  <si>
    <r>
      <rPr>
        <sz val="10"/>
        <color theme="1"/>
        <rFont val="宋体"/>
        <charset val="134"/>
      </rPr>
      <t>甲醛、氨、苯、</t>
    </r>
    <r>
      <rPr>
        <sz val="10"/>
        <color theme="1"/>
        <rFont val="Times New Roman"/>
        <charset val="134"/>
      </rPr>
      <t>TVOC</t>
    </r>
    <r>
      <rPr>
        <sz val="10"/>
        <color theme="1"/>
        <rFont val="宋体"/>
        <charset val="134"/>
      </rPr>
      <t>、氡、甲苯、二甲苯</t>
    </r>
  </si>
  <si>
    <t>防雷检测</t>
  </si>
  <si>
    <t>土壤电阻率、过渡电阻、接地电阻、支持件拉力、压敏电压、泄漏电流等</t>
  </si>
  <si>
    <r>
      <rPr>
        <sz val="10"/>
        <color theme="1"/>
        <rFont val="宋体"/>
        <charset val="134"/>
        <scheme val="minor"/>
      </rPr>
      <t>m</t>
    </r>
    <r>
      <rPr>
        <vertAlign val="superscript"/>
        <sz val="10"/>
        <color theme="1"/>
        <rFont val="宋体"/>
        <charset val="134"/>
        <scheme val="minor"/>
      </rPr>
      <t>2</t>
    </r>
  </si>
  <si>
    <t>室内环境检测小计</t>
  </si>
  <si>
    <t>市政园林检测工程量清单</t>
  </si>
  <si>
    <t>市政道路桥梁</t>
  </si>
  <si>
    <t>土方工程及软基处理</t>
  </si>
  <si>
    <t>击实试验</t>
  </si>
  <si>
    <t>颗粒级配</t>
  </si>
  <si>
    <t>界限含水率</t>
  </si>
  <si>
    <t>承载比(CBR试验)</t>
  </si>
  <si>
    <t>压实度</t>
  </si>
  <si>
    <t>弯沉</t>
  </si>
  <si>
    <t>级配碎石下基层</t>
  </si>
  <si>
    <t>4%水泥稳定碎石</t>
  </si>
  <si>
    <t>配合比设计</t>
  </si>
  <si>
    <t>石-颗粒级配、表观密度、堆积密度、压碎值、坚固性有害物质含量、针片状含量、碱集料反应、吸水率、岩石抗压强度、空隙率</t>
  </si>
  <si>
    <t>砂-颗粒级配、表观密度、有害物质含量、坚固性、含泥量、泥块含量、碱集料反应、空隙率、堆积密度、亚甲蓝试验（人工砂）</t>
  </si>
  <si>
    <t>无侧限抗压强度</t>
  </si>
  <si>
    <t>4%水泥稳定级配碎石</t>
  </si>
  <si>
    <t>5%水泥稳定级配碎石</t>
  </si>
  <si>
    <t>沥青</t>
  </si>
  <si>
    <t>针入度、软化点、延度</t>
  </si>
  <si>
    <t>改性沥青</t>
  </si>
  <si>
    <t>针入度、软化点、5℃低温延度</t>
  </si>
  <si>
    <t>粗集料</t>
  </si>
  <si>
    <t>颗粒级配、表观密度、洛杉矶磨耗损失、压碎值、坚固性、针片状含量、水洗法＜0.075 mm颗粒含量、黏附性、吸水率、软石含量</t>
  </si>
  <si>
    <t>细集料</t>
  </si>
  <si>
    <t>颗粒级配、表观密度、含水率、含泥量、泥块含量、砂当量</t>
  </si>
  <si>
    <t>矿粉</t>
  </si>
  <si>
    <t>筛分、表观密度、亲水系数、塑性指数、含水量</t>
  </si>
  <si>
    <t>乳化沥青(PC-3)</t>
  </si>
  <si>
    <t>破乳速度、筛上剩余量、蒸发残留物、粘度</t>
  </si>
  <si>
    <t>乳化沥青(PC-2)</t>
  </si>
  <si>
    <t>AC-13C</t>
  </si>
  <si>
    <t>马歇尔密度、油石比及矿料级配、理论相对最大密度、沥青含量、车辙试验</t>
  </si>
  <si>
    <t>AC-20C</t>
  </si>
  <si>
    <t>马歇尔密度、油石比及矿料级配、理论相对最大密度、沥青含量</t>
  </si>
  <si>
    <t>沥青混凝土上面层</t>
  </si>
  <si>
    <t>厚度</t>
  </si>
  <si>
    <t>平整度</t>
  </si>
  <si>
    <t>构造深度</t>
  </si>
  <si>
    <t>摩擦系数</t>
  </si>
  <si>
    <t>渗水系数</t>
  </si>
  <si>
    <t>沥青混凝土下面层</t>
  </si>
  <si>
    <t>人行道透水混凝土</t>
  </si>
  <si>
    <t>桥梁工程（铜鼓坑中桥3*20.5）</t>
  </si>
  <si>
    <t>单梁静载</t>
  </si>
  <si>
    <t>跨</t>
  </si>
  <si>
    <t>成桥动载试验</t>
  </si>
  <si>
    <t>成桥静载试验</t>
  </si>
  <si>
    <t>回弹</t>
  </si>
  <si>
    <t>钢筋扫描</t>
  </si>
  <si>
    <t>桥梁轴线位移</t>
  </si>
  <si>
    <t>引道中线与桥梁中线偏差检测</t>
  </si>
  <si>
    <t>桥宽检测</t>
  </si>
  <si>
    <t>桥梁长度检测</t>
  </si>
  <si>
    <t>桥头高程衔接</t>
  </si>
  <si>
    <t>支座承载力</t>
  </si>
  <si>
    <t>桥台回填</t>
  </si>
  <si>
    <t>排水工程</t>
  </si>
  <si>
    <t>承载力（轻型动力触探）</t>
  </si>
  <si>
    <t>m</t>
  </si>
  <si>
    <t>CCTV</t>
  </si>
  <si>
    <t>闭水</t>
  </si>
  <si>
    <t>钢筋混凝土排水管</t>
  </si>
  <si>
    <t>井盖</t>
  </si>
  <si>
    <t>管廊</t>
  </si>
  <si>
    <t>车道标线</t>
  </si>
  <si>
    <t>标线厚度</t>
  </si>
  <si>
    <t>反光标线逆反射系数</t>
  </si>
  <si>
    <t>反光标志</t>
  </si>
  <si>
    <t>逆反射系数</t>
  </si>
  <si>
    <t>厚度，长度宽度或直径</t>
  </si>
  <si>
    <t>道路照明</t>
  </si>
  <si>
    <t>路灯</t>
  </si>
  <si>
    <t>灯杆接地电阻</t>
  </si>
  <si>
    <t>灯具引至主线路导线截面及每芯导体电阻值</t>
  </si>
  <si>
    <t>变压器</t>
  </si>
  <si>
    <t>各相负荷平衡比</t>
  </si>
  <si>
    <t>照明控制设备（配电箱）</t>
  </si>
  <si>
    <t>市政道路桥梁检测小计</t>
  </si>
  <si>
    <t>园建、给排水检测</t>
  </si>
  <si>
    <t>填方工程</t>
  </si>
  <si>
    <t>水泥稳定层</t>
  </si>
  <si>
    <t>颗粒级配、表观密度、堆积密度、压碎值、坚固性有害物质含量、针片状含量、碱集料反应、吸水率、岩石抗压强度、空隙率</t>
  </si>
  <si>
    <t>砂</t>
  </si>
  <si>
    <t>颗粒级配、表观密度、有害物质含量、坚固性、含泥量、泥块含量、碱集料反应、空隙率、堆积密度、亚甲蓝试验（人工砂）</t>
  </si>
  <si>
    <t>给排水工程</t>
  </si>
  <si>
    <t>水压试验</t>
  </si>
  <si>
    <t>乳化沥青</t>
  </si>
  <si>
    <t>园林绿化部分</t>
  </si>
  <si>
    <t>园林植物病虫害检测</t>
  </si>
  <si>
    <t>乔木</t>
  </si>
  <si>
    <t>灌木</t>
  </si>
  <si>
    <t>地被</t>
  </si>
  <si>
    <t>种植土</t>
  </si>
  <si>
    <r>
      <rPr>
        <sz val="10"/>
        <rFont val="Times New Roman"/>
        <charset val="134"/>
      </rPr>
      <t>pH</t>
    </r>
    <r>
      <rPr>
        <sz val="10"/>
        <rFont val="宋体"/>
        <charset val="134"/>
      </rPr>
      <t>值、水分、</t>
    </r>
    <r>
      <rPr>
        <sz val="10"/>
        <rFont val="Times New Roman"/>
        <charset val="134"/>
      </rPr>
      <t>EC</t>
    </r>
    <r>
      <rPr>
        <sz val="10"/>
        <rFont val="宋体"/>
        <charset val="134"/>
      </rPr>
      <t>值、有机质、土壤质地（机械组成）、氮、磷、钾</t>
    </r>
  </si>
  <si>
    <t>有机肥</t>
  </si>
  <si>
    <t>酸碱度、水分、有机质含量、全氮、全磷、全钾</t>
  </si>
  <si>
    <t>园建、给排水检测小计</t>
  </si>
  <si>
    <t>园林检测合计（一+二）</t>
  </si>
  <si>
    <t>基坑监测工程量清单</t>
  </si>
  <si>
    <t>项目名称：白云机场三期扩建工程周边临空经济产业园区基础设施建设三期工程（小㘵—平山二期（首批））第三方检测、监测服务</t>
  </si>
  <si>
    <t>监测项目</t>
  </si>
  <si>
    <t>监测要求及说明</t>
  </si>
  <si>
    <t>监测数量</t>
  </si>
  <si>
    <t>埋设费</t>
  </si>
  <si>
    <t>水平位移监测基准点</t>
  </si>
  <si>
    <t>沉降监测基准点</t>
  </si>
  <si>
    <t>基坑顶部水平位移监测点</t>
  </si>
  <si>
    <t>基坑顶部沉降监测点</t>
  </si>
  <si>
    <t>支护桩测斜</t>
  </si>
  <si>
    <t>地下水位监测点</t>
  </si>
  <si>
    <t>周边建筑和地面沉降测点</t>
  </si>
  <si>
    <t>索轴力监测点</t>
  </si>
  <si>
    <t>埋设费小计</t>
  </si>
  <si>
    <t>监测费</t>
  </si>
  <si>
    <t>基坑顶部水平位移监测</t>
  </si>
  <si>
    <t>基坑顶部沉降监测</t>
  </si>
  <si>
    <t>锚索轴力监测点</t>
  </si>
  <si>
    <t>监测费小计</t>
  </si>
  <si>
    <t>埋设费+监测费</t>
  </si>
  <si>
    <t>高支模监测工程量清单</t>
  </si>
  <si>
    <t>支架位移点布设</t>
  </si>
  <si>
    <t>模板沉降点布设</t>
  </si>
  <si>
    <t>支架倾角点布设</t>
  </si>
  <si>
    <t>立杆轴力点布设</t>
  </si>
  <si>
    <t>支架位移监测</t>
  </si>
  <si>
    <t>点.次</t>
  </si>
  <si>
    <t>模板沉降监测</t>
  </si>
  <si>
    <t>支架倾角监测</t>
  </si>
  <si>
    <t>立杆轴力监测</t>
  </si>
  <si>
    <t>高支模监测合计（1+2）</t>
  </si>
  <si>
    <t>主体沉降观测工程量清单</t>
  </si>
  <si>
    <t>测点安装</t>
  </si>
  <si>
    <t>基准点埋设费</t>
  </si>
  <si>
    <t xml:space="preserve">1.按发包人、监理人批准的监测方案布设监测点；
2.根据现场的施工条件，自行负责埋设；
3.负责服务期内监测点的保护、修复工作；
4.其他：按图纸及合同要求执行。
</t>
  </si>
  <si>
    <t>建筑物沉降观测点埋设</t>
  </si>
  <si>
    <t>材料费、埋设费小计</t>
  </si>
  <si>
    <t>观测费用</t>
  </si>
  <si>
    <t>1.沉降监测要求完成工作所需的所有费用；
2.综合考虑监测次数，综合单价不因实际监测次数调整。
3.监测次数按通过专家评审和批准的监测方案、规范、图纸及工期要求执行。</t>
  </si>
  <si>
    <t>主体沉降观测合计（1+2）</t>
  </si>
  <si>
    <t>七、电气检测工程计价清单</t>
  </si>
  <si>
    <t>材料名称</t>
  </si>
  <si>
    <t>检测频率</t>
  </si>
  <si>
    <t>检测总数</t>
  </si>
  <si>
    <t>综合单价
（元/单位）</t>
  </si>
  <si>
    <t>综合合价
(元)</t>
  </si>
  <si>
    <t>平西投标价综合单价
（元/单位）</t>
  </si>
  <si>
    <t>平西限价综合单价
（元/单位）</t>
  </si>
  <si>
    <t>五小业主价综合单价
（元/单位）</t>
  </si>
  <si>
    <t>【2015】8号文综合单价
（元/单位）</t>
  </si>
  <si>
    <t>就低不就高
综合单价
（元/单位）</t>
  </si>
  <si>
    <t>方石地块</t>
  </si>
  <si>
    <t>凤和地块</t>
  </si>
  <si>
    <t>鸦湖地块</t>
  </si>
  <si>
    <t>和瑞路地块</t>
  </si>
  <si>
    <t>竹三地块</t>
  </si>
  <si>
    <t>材料及设备检测</t>
  </si>
  <si>
    <t>铝合金型材</t>
  </si>
  <si>
    <t>尺寸偏差</t>
  </si>
  <si>
    <t>同一厂家、同一规格、型号为一批</t>
  </si>
  <si>
    <t>韦氏硬度</t>
  </si>
  <si>
    <t>膜厚</t>
  </si>
  <si>
    <t>尺寸</t>
  </si>
  <si>
    <t>跌落性能</t>
  </si>
  <si>
    <t>弯曲性能</t>
  </si>
  <si>
    <t>弯扁（折）性能</t>
  </si>
  <si>
    <t>抗压性能</t>
  </si>
  <si>
    <t>耐热性能</t>
  </si>
  <si>
    <t>绝缘强度</t>
  </si>
  <si>
    <t>电线槽及配件（电缆桥架）</t>
  </si>
  <si>
    <t>镀锌层均匀性</t>
  </si>
  <si>
    <t>镀/涂层厚度</t>
  </si>
  <si>
    <t>冲击性能</t>
  </si>
  <si>
    <t>弯曲试验</t>
  </si>
  <si>
    <t>电线电缆</t>
  </si>
  <si>
    <t>标志</t>
  </si>
  <si>
    <t>一个单位工程不同规格为一检验批</t>
  </si>
  <si>
    <t>老化前机械性能</t>
  </si>
  <si>
    <t>导体检查</t>
  </si>
  <si>
    <t>结构尺寸检查（绝缘厚度、护套厚度、外径、椭圆度）</t>
  </si>
  <si>
    <t>导体直流电阻</t>
  </si>
  <si>
    <t>电压试验</t>
  </si>
  <si>
    <t>断路器</t>
  </si>
  <si>
    <t>标志检验</t>
  </si>
  <si>
    <t>同一规格、型号，同一厂家的样品数量在100个及以下取样一组，100个以上每100个取样一组，每组三只。</t>
  </si>
  <si>
    <t>工频耐压</t>
  </si>
  <si>
    <t>温升试验</t>
  </si>
  <si>
    <t>爬电距离</t>
  </si>
  <si>
    <t>电气间隙</t>
  </si>
  <si>
    <t>脱扣特性（时间-电流特性）</t>
  </si>
  <si>
    <t>瞬时脱扣特性</t>
  </si>
  <si>
    <t>漏电开关</t>
  </si>
  <si>
    <t>时间-（过）电流特性试验</t>
  </si>
  <si>
    <t>在剩余电流条件下，验证动作特性</t>
  </si>
  <si>
    <t>开关</t>
  </si>
  <si>
    <t>材料总数在100个以上按照每100个取样一组，不少于两组，每组3个试样</t>
  </si>
  <si>
    <t>防触电保护</t>
  </si>
  <si>
    <t>温升</t>
  </si>
  <si>
    <t>耐热</t>
  </si>
  <si>
    <t>插座</t>
  </si>
  <si>
    <t>材料总数在100个以上按照每100个取样一组，不少于组组，每组3个试样</t>
  </si>
  <si>
    <t>接地措施</t>
  </si>
  <si>
    <t>耐潮</t>
  </si>
  <si>
    <t>插头拔出力</t>
  </si>
  <si>
    <t>照明灯具</t>
  </si>
  <si>
    <t>显色指数</t>
  </si>
  <si>
    <t>相关色温</t>
  </si>
  <si>
    <t>光通量</t>
  </si>
  <si>
    <t>光效</t>
  </si>
  <si>
    <t>功率</t>
  </si>
  <si>
    <t>功率因数</t>
  </si>
  <si>
    <t>外墙工程</t>
  </si>
  <si>
    <t>墙体保温材料导热系数（加气混凝土砌块）</t>
  </si>
  <si>
    <r>
      <rPr>
        <sz val="12"/>
        <rFont val="宋体"/>
        <charset val="134"/>
        <scheme val="minor"/>
      </rPr>
      <t>当单位工程建筑面积在2000m</t>
    </r>
    <r>
      <rPr>
        <vertAlign val="superscript"/>
        <sz val="12"/>
        <rFont val="宋体"/>
        <charset val="134"/>
      </rPr>
      <t>2</t>
    </r>
    <r>
      <rPr>
        <sz val="12"/>
        <rFont val="宋体"/>
        <charset val="134"/>
      </rPr>
      <t>以下时，同一厂家的同一品种的材料［非匀质材料（构造）砌块（砖）、复合砌筑墙除外］各抽查不少于1次；当单位工程建筑面积在2000m</t>
    </r>
    <r>
      <rPr>
        <vertAlign val="superscript"/>
        <sz val="12"/>
        <rFont val="宋体"/>
        <charset val="134"/>
      </rPr>
      <t>2</t>
    </r>
    <r>
      <rPr>
        <sz val="12"/>
        <rFont val="宋体"/>
        <charset val="134"/>
      </rPr>
      <t>以上、20000m</t>
    </r>
    <r>
      <rPr>
        <vertAlign val="superscript"/>
        <sz val="12"/>
        <rFont val="宋体"/>
        <charset val="134"/>
      </rPr>
      <t>2</t>
    </r>
    <r>
      <rPr>
        <sz val="12"/>
        <rFont val="宋体"/>
        <charset val="134"/>
      </rPr>
      <t>以下时，同一厂家的同一品种的材料［非匀质材料（构造）砌块（砖）、复合砌筑墙除外］各抽查不少于3次；当单位工程建筑面积在20000m</t>
    </r>
    <r>
      <rPr>
        <vertAlign val="superscript"/>
        <sz val="12"/>
        <rFont val="宋体"/>
        <charset val="134"/>
      </rPr>
      <t>2</t>
    </r>
    <r>
      <rPr>
        <sz val="12"/>
        <rFont val="宋体"/>
        <charset val="134"/>
      </rPr>
      <t>以上时各抽查不少于6次。</t>
    </r>
  </si>
  <si>
    <t>墙体保温材料密度（加气混凝土砌块）</t>
  </si>
  <si>
    <t>墙体保温材料抗压强度（加气混凝土砌块）</t>
  </si>
  <si>
    <t>墙体保温材料导热系数（保温砂浆）</t>
  </si>
  <si>
    <t>墙体保温材料密度（保温砂浆）</t>
  </si>
  <si>
    <t>墙体保温材料抗压强度（保温砂浆）</t>
  </si>
  <si>
    <t>墙体保温材料导热系数（岩棉板）</t>
  </si>
  <si>
    <t>墙体保温材料密度（岩棉板）</t>
  </si>
  <si>
    <t>墙体保温材料燃烧性能（岩棉板）</t>
  </si>
  <si>
    <t>单位面积质量(玻纤网)</t>
  </si>
  <si>
    <t>拉伸断裂强力(玻纤网)</t>
  </si>
  <si>
    <t>断裂伸长率（玻纤网）</t>
  </si>
  <si>
    <t>耐碱断裂强力(玻纤网)</t>
  </si>
  <si>
    <t>耐碱强力保留率(玻纤网)</t>
  </si>
  <si>
    <t>外窗幕墙工程</t>
  </si>
  <si>
    <t>外窗幕墙玻璃光学热工性能
(中空玻璃)</t>
  </si>
  <si>
    <t>同一生产厂家的同一种产品抽查不少于一组。</t>
  </si>
  <si>
    <t>露点
(中空玻璃)</t>
  </si>
  <si>
    <t>屋面工程</t>
  </si>
  <si>
    <t>屋面保温材料导热系数</t>
  </si>
  <si>
    <t>屋面保温材料密度</t>
  </si>
  <si>
    <t>屋面保温材料压缩强度</t>
  </si>
  <si>
    <t>屋面保温材料燃烧性能</t>
  </si>
  <si>
    <t>壳体试验</t>
  </si>
  <si>
    <t>同牌号、同型号、同规格为一批，每批数量中抽查10%，且不少于一个。</t>
  </si>
  <si>
    <t>密封试验</t>
  </si>
  <si>
    <t>材料检测小计（元）：</t>
  </si>
  <si>
    <t>门窗幕墙检测</t>
  </si>
  <si>
    <t>建筑门窗幕墙</t>
  </si>
  <si>
    <t>门窗三性检测（气密性能、水密性能、抗风压性能）</t>
  </si>
  <si>
    <t>每种类型检测1组</t>
  </si>
  <si>
    <t>硅酮密封胶</t>
  </si>
  <si>
    <t>下垂度</t>
  </si>
  <si>
    <t>同品种、同类型同时进场的为一批，每批取一组</t>
  </si>
  <si>
    <t>挤出性</t>
  </si>
  <si>
    <t>表干时间</t>
  </si>
  <si>
    <t>拉伸粘结性</t>
  </si>
  <si>
    <t>拉伸模量</t>
  </si>
  <si>
    <t>门窗幕墙检测小计（元）：</t>
  </si>
  <si>
    <t>空调系统节能性能检测</t>
  </si>
  <si>
    <t>按风管系统数量抽查10%,且不少于1个系统。</t>
  </si>
  <si>
    <t>风机单位风量耗功率</t>
  </si>
  <si>
    <t>风管漏风量及变形量</t>
  </si>
  <si>
    <t>空调系统系统节能性能检测小计（元）：</t>
  </si>
  <si>
    <t>围护结构现场实体检测</t>
  </si>
  <si>
    <t>外墙</t>
  </si>
  <si>
    <t>外墙传热系数</t>
  </si>
  <si>
    <t>每种节能构造做法不少于2个检测部位</t>
  </si>
  <si>
    <t>围护结构现场实体检测小计（元）：</t>
  </si>
  <si>
    <t>建筑电气系统检测</t>
  </si>
  <si>
    <t>照度</t>
  </si>
  <si>
    <t>每种功能区检查不少于2处。</t>
  </si>
  <si>
    <t>电源质量</t>
  </si>
  <si>
    <t>低压配电电源全数检测。</t>
  </si>
  <si>
    <t>电线、电缆每芯导体电阻值</t>
  </si>
  <si>
    <t>同厂家各种规格总数的10%，且不少于2个规格。</t>
  </si>
  <si>
    <t>规格</t>
  </si>
  <si>
    <t>建筑电气系统检测小计（元）：</t>
  </si>
  <si>
    <t xml:space="preserve">合计总价               </t>
  </si>
</sst>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0.00\)"/>
    <numFmt numFmtId="179" formatCode="0_);\(0\)"/>
    <numFmt numFmtId="180" formatCode="0.00_ "/>
    <numFmt numFmtId="181" formatCode="0_);[Red]\(0\)"/>
    <numFmt numFmtId="182" formatCode="#,##0_ "/>
    <numFmt numFmtId="183" formatCode="#,##0.00_);[Red]\(#,##0.00\)"/>
    <numFmt numFmtId="184" formatCode="0.00_);[Red]\(0.00\)"/>
    <numFmt numFmtId="185" formatCode="000000"/>
  </numFmts>
  <fonts count="77">
    <font>
      <sz val="11"/>
      <color theme="1"/>
      <name val="宋体"/>
      <charset val="134"/>
      <scheme val="minor"/>
    </font>
    <font>
      <sz val="12"/>
      <name val="宋体"/>
      <charset val="134"/>
    </font>
    <font>
      <b/>
      <sz val="20"/>
      <name val="方正粗黑宋简体"/>
      <charset val="134"/>
    </font>
    <font>
      <b/>
      <sz val="11"/>
      <name val="宋体"/>
      <charset val="134"/>
    </font>
    <font>
      <b/>
      <sz val="12"/>
      <color rgb="FF000000"/>
      <name val="宋体"/>
      <charset val="134"/>
    </font>
    <font>
      <b/>
      <sz val="12"/>
      <name val="宋体"/>
      <charset val="134"/>
    </font>
    <font>
      <b/>
      <sz val="12"/>
      <color rgb="FF000000"/>
      <name val="宋体"/>
      <charset val="134"/>
      <scheme val="minor"/>
    </font>
    <font>
      <sz val="12"/>
      <color rgb="FF000000"/>
      <name val="宋体"/>
      <charset val="134"/>
      <scheme val="minor"/>
    </font>
    <font>
      <sz val="12"/>
      <color rgb="FF000000"/>
      <name val="宋体"/>
      <charset val="134"/>
    </font>
    <font>
      <b/>
      <sz val="10.5"/>
      <color theme="1"/>
      <name val="宋体"/>
      <charset val="134"/>
    </font>
    <font>
      <sz val="10.5"/>
      <color theme="1"/>
      <name val="宋体"/>
      <charset val="134"/>
    </font>
    <font>
      <sz val="10.5"/>
      <name val="宋体"/>
      <charset val="134"/>
    </font>
    <font>
      <sz val="11"/>
      <name val="宋体"/>
      <charset val="134"/>
      <scheme val="minor"/>
    </font>
    <font>
      <sz val="12"/>
      <name val="宋体"/>
      <charset val="134"/>
      <scheme val="minor"/>
    </font>
    <font>
      <sz val="12"/>
      <color rgb="FFFF0000"/>
      <name val="宋体"/>
      <charset val="134"/>
    </font>
    <font>
      <sz val="12"/>
      <color rgb="FFFF0000"/>
      <name val="宋体"/>
      <charset val="134"/>
      <scheme val="minor"/>
    </font>
    <font>
      <sz val="12"/>
      <color indexed="8"/>
      <name val="宋体"/>
      <charset val="134"/>
    </font>
    <font>
      <sz val="10.5"/>
      <color rgb="FF000000"/>
      <name val="宋体"/>
      <charset val="134"/>
      <scheme val="minor"/>
    </font>
    <font>
      <b/>
      <sz val="12"/>
      <color rgb="FFFF0000"/>
      <name val="宋体"/>
      <charset val="134"/>
    </font>
    <font>
      <sz val="11"/>
      <color rgb="FFFF0000"/>
      <name val="宋体"/>
      <charset val="134"/>
      <scheme val="minor"/>
    </font>
    <font>
      <b/>
      <sz val="11"/>
      <color theme="1"/>
      <name val="宋体"/>
      <charset val="134"/>
      <scheme val="minor"/>
    </font>
    <font>
      <b/>
      <sz val="16"/>
      <color rgb="FF000000"/>
      <name val="宋体"/>
      <charset val="134"/>
    </font>
    <font>
      <sz val="11"/>
      <color rgb="FF000000"/>
      <name val="宋体"/>
      <charset val="134"/>
    </font>
    <font>
      <sz val="12"/>
      <color rgb="FF000000"/>
      <name val="Times New Roman"/>
      <charset val="134"/>
    </font>
    <font>
      <sz val="10"/>
      <color rgb="FF000000"/>
      <name val="宋体"/>
      <charset val="134"/>
    </font>
    <font>
      <sz val="10"/>
      <color indexed="8"/>
      <name val="宋体"/>
      <charset val="134"/>
    </font>
    <font>
      <sz val="12"/>
      <color theme="1"/>
      <name val="宋体"/>
      <charset val="134"/>
    </font>
    <font>
      <b/>
      <sz val="12"/>
      <color rgb="FF000000"/>
      <name val="Times New Roman"/>
      <charset val="134"/>
    </font>
    <font>
      <sz val="10"/>
      <color theme="1"/>
      <name val="宋体"/>
      <charset val="134"/>
      <scheme val="minor"/>
    </font>
    <font>
      <b/>
      <sz val="10.5"/>
      <name val="宋体"/>
      <charset val="134"/>
    </font>
    <font>
      <sz val="11"/>
      <name val="宋体"/>
      <charset val="134"/>
    </font>
    <font>
      <sz val="10"/>
      <name val="宋体"/>
      <charset val="134"/>
    </font>
    <font>
      <sz val="10"/>
      <name val="Times New Roman"/>
      <charset val="134"/>
    </font>
    <font>
      <b/>
      <sz val="11"/>
      <name val="宋体"/>
      <charset val="134"/>
      <scheme val="minor"/>
    </font>
    <font>
      <b/>
      <sz val="14"/>
      <name val="宋体"/>
      <charset val="134"/>
    </font>
    <font>
      <sz val="14"/>
      <name val="宋体"/>
      <charset val="134"/>
    </font>
    <font>
      <sz val="10"/>
      <name val="宋体"/>
      <charset val="134"/>
      <scheme val="minor"/>
    </font>
    <font>
      <b/>
      <sz val="10"/>
      <name val="宋体"/>
      <charset val="134"/>
    </font>
    <font>
      <b/>
      <sz val="12"/>
      <color theme="1"/>
      <name val="宋体"/>
      <charset val="134"/>
    </font>
    <font>
      <sz val="10"/>
      <color theme="1"/>
      <name val="宋体"/>
      <charset val="134"/>
    </font>
    <font>
      <sz val="11"/>
      <color theme="1"/>
      <name val="宋体"/>
      <charset val="134"/>
    </font>
    <font>
      <b/>
      <sz val="12"/>
      <name val="宋体"/>
      <charset val="134"/>
      <scheme val="minor"/>
    </font>
    <font>
      <sz val="8"/>
      <name val="宋体"/>
      <charset val="134"/>
    </font>
    <font>
      <sz val="14"/>
      <name val="宋体"/>
      <charset val="134"/>
      <scheme val="minor"/>
    </font>
    <font>
      <b/>
      <sz val="14"/>
      <name val="宋体"/>
      <charset val="134"/>
      <scheme val="minor"/>
    </font>
    <font>
      <sz val="9"/>
      <name val="宋体"/>
      <charset val="134"/>
      <scheme val="minor"/>
    </font>
    <font>
      <sz val="9"/>
      <name val="宋体"/>
      <charset val="134"/>
    </font>
    <font>
      <sz val="10.5"/>
      <name val="宋体"/>
      <charset val="134"/>
      <scheme val="minor"/>
    </font>
    <font>
      <sz val="12"/>
      <color theme="1"/>
      <name val="宋体"/>
      <charset val="134"/>
      <scheme val="minor"/>
    </font>
    <font>
      <b/>
      <sz val="16"/>
      <color theme="1"/>
      <name val="宋体"/>
      <charset val="134"/>
      <scheme val="minor"/>
    </font>
    <font>
      <b/>
      <sz val="10"/>
      <color theme="1"/>
      <name val="宋体"/>
      <charset val="134"/>
      <scheme val="minor"/>
    </font>
    <font>
      <b/>
      <sz val="11"/>
      <color theme="1"/>
      <name val="宋体"/>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宋体"/>
      <charset val="134"/>
      <scheme val="minor"/>
    </font>
    <font>
      <vertAlign val="superscript"/>
      <sz val="12"/>
      <name val="宋体"/>
      <charset val="134"/>
    </font>
    <font>
      <sz val="10"/>
      <color theme="1"/>
      <name val="Times New Roman"/>
      <charset val="134"/>
    </font>
    <font>
      <vertAlign val="superscript"/>
      <sz val="10"/>
      <color theme="1"/>
      <name val="宋体"/>
      <charset val="134"/>
      <scheme val="minor"/>
    </font>
    <font>
      <sz val="9"/>
      <name val="宋体"/>
      <charset val="134"/>
    </font>
  </fonts>
  <fills count="38">
    <fill>
      <patternFill patternType="none"/>
    </fill>
    <fill>
      <patternFill patternType="gray125"/>
    </fill>
    <fill>
      <patternFill patternType="solid">
        <fgColor rgb="FF00B0F0"/>
        <bgColor rgb="FF000000"/>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2">
    <xf numFmtId="0" fontId="0" fillId="0" borderId="0">
      <alignment vertical="center"/>
    </xf>
    <xf numFmtId="42" fontId="0" fillId="0" borderId="0" applyFont="0" applyFill="0" applyBorder="0" applyAlignment="0" applyProtection="0">
      <alignment vertical="center"/>
    </xf>
    <xf numFmtId="0" fontId="52" fillId="0" borderId="0">
      <alignment vertical="center"/>
    </xf>
    <xf numFmtId="0" fontId="53" fillId="7" borderId="0" applyNumberFormat="0" applyBorder="0" applyAlignment="0" applyProtection="0">
      <alignment vertical="center"/>
    </xf>
    <xf numFmtId="0" fontId="54"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3" fillId="9" borderId="0" applyNumberFormat="0" applyBorder="0" applyAlignment="0" applyProtection="0">
      <alignment vertical="center"/>
    </xf>
    <xf numFmtId="0" fontId="55" fillId="10" borderId="0" applyNumberFormat="0" applyBorder="0" applyAlignment="0" applyProtection="0">
      <alignment vertical="center"/>
    </xf>
    <xf numFmtId="43" fontId="0" fillId="0" borderId="0" applyFont="0" applyFill="0" applyBorder="0" applyAlignment="0" applyProtection="0">
      <alignment vertical="center"/>
    </xf>
    <xf numFmtId="0" fontId="56" fillId="11" borderId="0" applyNumberFormat="0" applyBorder="0" applyAlignment="0" applyProtection="0">
      <alignment vertical="center"/>
    </xf>
    <xf numFmtId="0" fontId="57"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12" borderId="17" applyNumberFormat="0" applyFont="0" applyAlignment="0" applyProtection="0">
      <alignment vertical="center"/>
    </xf>
    <xf numFmtId="0" fontId="1" fillId="0" borderId="0">
      <alignment vertical="center"/>
    </xf>
    <xf numFmtId="0" fontId="1" fillId="0" borderId="0">
      <alignment vertical="center"/>
    </xf>
    <xf numFmtId="0" fontId="56" fillId="13"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0" fillId="0" borderId="0">
      <alignment vertical="center"/>
    </xf>
    <xf numFmtId="0" fontId="1" fillId="0" borderId="0">
      <alignment vertical="center"/>
    </xf>
    <xf numFmtId="0" fontId="62" fillId="0" borderId="0" applyNumberFormat="0" applyFill="0" applyBorder="0" applyAlignment="0" applyProtection="0">
      <alignment vertical="center"/>
    </xf>
    <xf numFmtId="0" fontId="63" fillId="0" borderId="18" applyNumberFormat="0" applyFill="0" applyAlignment="0" applyProtection="0">
      <alignment vertical="center"/>
    </xf>
    <xf numFmtId="0" fontId="64" fillId="0" borderId="18" applyNumberFormat="0" applyFill="0" applyAlignment="0" applyProtection="0">
      <alignment vertical="center"/>
    </xf>
    <xf numFmtId="0" fontId="56" fillId="14" borderId="0" applyNumberFormat="0" applyBorder="0" applyAlignment="0" applyProtection="0">
      <alignment vertical="center"/>
    </xf>
    <xf numFmtId="0" fontId="59" fillId="0" borderId="19" applyNumberFormat="0" applyFill="0" applyAlignment="0" applyProtection="0">
      <alignment vertical="center"/>
    </xf>
    <xf numFmtId="0" fontId="56" fillId="15" borderId="0" applyNumberFormat="0" applyBorder="0" applyAlignment="0" applyProtection="0">
      <alignment vertical="center"/>
    </xf>
    <xf numFmtId="0" fontId="65" fillId="16" borderId="20" applyNumberFormat="0" applyAlignment="0" applyProtection="0">
      <alignment vertical="center"/>
    </xf>
    <xf numFmtId="0" fontId="66" fillId="16" borderId="16" applyNumberFormat="0" applyAlignment="0" applyProtection="0">
      <alignment vertical="center"/>
    </xf>
    <xf numFmtId="0" fontId="67" fillId="17" borderId="21" applyNumberFormat="0" applyAlignment="0" applyProtection="0">
      <alignment vertical="center"/>
    </xf>
    <xf numFmtId="0" fontId="53" fillId="18" borderId="0" applyNumberFormat="0" applyBorder="0" applyAlignment="0" applyProtection="0">
      <alignment vertical="center"/>
    </xf>
    <xf numFmtId="0" fontId="56" fillId="19" borderId="0" applyNumberFormat="0" applyBorder="0" applyAlignment="0" applyProtection="0">
      <alignment vertical="center"/>
    </xf>
    <xf numFmtId="0" fontId="68" fillId="0" borderId="22" applyNumberFormat="0" applyFill="0" applyAlignment="0" applyProtection="0">
      <alignment vertical="center"/>
    </xf>
    <xf numFmtId="0" fontId="69" fillId="0" borderId="23" applyNumberFormat="0" applyFill="0" applyAlignment="0" applyProtection="0">
      <alignment vertical="center"/>
    </xf>
    <xf numFmtId="0" fontId="1" fillId="0" borderId="0">
      <alignment vertical="center"/>
    </xf>
    <xf numFmtId="0" fontId="70" fillId="20" borderId="0" applyNumberFormat="0" applyBorder="0" applyAlignment="0" applyProtection="0">
      <alignment vertical="center"/>
    </xf>
    <xf numFmtId="0" fontId="1" fillId="0" borderId="0">
      <alignment vertical="center"/>
    </xf>
    <xf numFmtId="0" fontId="71" fillId="21" borderId="0" applyNumberFormat="0" applyBorder="0" applyAlignment="0" applyProtection="0">
      <alignment vertical="center"/>
    </xf>
    <xf numFmtId="0" fontId="53" fillId="22" borderId="0" applyNumberFormat="0" applyBorder="0" applyAlignment="0" applyProtection="0">
      <alignment vertical="center"/>
    </xf>
    <xf numFmtId="0" fontId="56"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6" fillId="28" borderId="0" applyNumberFormat="0" applyBorder="0" applyAlignment="0" applyProtection="0">
      <alignment vertical="center"/>
    </xf>
    <xf numFmtId="0" fontId="56" fillId="29" borderId="0" applyNumberFormat="0" applyBorder="0" applyAlignment="0" applyProtection="0">
      <alignment vertical="center"/>
    </xf>
    <xf numFmtId="0" fontId="52" fillId="0" borderId="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6" fillId="32" borderId="0" applyNumberFormat="0" applyBorder="0" applyAlignment="0" applyProtection="0">
      <alignment vertical="center"/>
    </xf>
    <xf numFmtId="0" fontId="53" fillId="33" borderId="0" applyNumberFormat="0" applyBorder="0" applyAlignment="0" applyProtection="0">
      <alignment vertical="center"/>
    </xf>
    <xf numFmtId="0" fontId="56" fillId="34" borderId="0" applyNumberFormat="0" applyBorder="0" applyAlignment="0" applyProtection="0">
      <alignment vertical="center"/>
    </xf>
    <xf numFmtId="0" fontId="56" fillId="35" borderId="0" applyNumberFormat="0" applyBorder="0" applyAlignment="0" applyProtection="0">
      <alignment vertical="center"/>
    </xf>
    <xf numFmtId="0" fontId="53" fillId="36" borderId="0" applyNumberFormat="0" applyBorder="0" applyAlignment="0" applyProtection="0">
      <alignment vertical="center"/>
    </xf>
    <xf numFmtId="0" fontId="1" fillId="0" borderId="0">
      <alignment vertical="center"/>
    </xf>
    <xf numFmtId="0" fontId="1" fillId="0" borderId="0">
      <alignment vertical="center"/>
    </xf>
    <xf numFmtId="0" fontId="56" fillId="37" borderId="0" applyNumberFormat="0" applyBorder="0" applyAlignment="0" applyProtection="0">
      <alignment vertical="center"/>
    </xf>
    <xf numFmtId="0" fontId="72" fillId="0" borderId="0"/>
    <xf numFmtId="0" fontId="1" fillId="0" borderId="0">
      <alignment vertical="center"/>
    </xf>
    <xf numFmtId="0" fontId="52" fillId="0" borderId="0">
      <protection locked="0"/>
    </xf>
    <xf numFmtId="0" fontId="52" fillId="0" borderId="0">
      <alignment vertical="center"/>
    </xf>
    <xf numFmtId="0" fontId="1" fillId="0" borderId="0">
      <protection locked="0"/>
    </xf>
    <xf numFmtId="0" fontId="1" fillId="0" borderId="0"/>
    <xf numFmtId="0" fontId="1" fillId="0" borderId="0">
      <alignment vertical="center"/>
    </xf>
    <xf numFmtId="0" fontId="1" fillId="0" borderId="0">
      <protection locked="0"/>
    </xf>
    <xf numFmtId="0" fontId="0" fillId="0" borderId="0">
      <alignment vertical="center"/>
    </xf>
    <xf numFmtId="0" fontId="52" fillId="0" borderId="0">
      <protection locked="0"/>
    </xf>
    <xf numFmtId="0" fontId="52" fillId="0" borderId="0">
      <protection locked="0"/>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52" fillId="0" borderId="0">
      <alignment vertical="center"/>
    </xf>
    <xf numFmtId="0" fontId="52" fillId="0" borderId="0">
      <alignment vertical="center"/>
    </xf>
    <xf numFmtId="0" fontId="52" fillId="0" borderId="0">
      <alignment vertical="center"/>
    </xf>
    <xf numFmtId="0" fontId="1" fillId="0" borderId="0">
      <alignment vertical="center"/>
    </xf>
    <xf numFmtId="0" fontId="1" fillId="0" borderId="0">
      <alignment vertical="center"/>
    </xf>
    <xf numFmtId="0" fontId="1" fillId="0" borderId="0">
      <alignment vertical="center"/>
    </xf>
    <xf numFmtId="0" fontId="52" fillId="0" borderId="0">
      <protection locked="0"/>
    </xf>
    <xf numFmtId="0" fontId="0" fillId="0" borderId="0">
      <alignment vertical="center"/>
    </xf>
  </cellStyleXfs>
  <cellXfs count="333">
    <xf numFmtId="0" fontId="0" fillId="0" borderId="0" xfId="0">
      <alignment vertical="center"/>
    </xf>
    <xf numFmtId="0" fontId="0" fillId="2" borderId="0" xfId="0" applyFill="1">
      <alignment vertical="center"/>
    </xf>
    <xf numFmtId="0" fontId="1" fillId="0" borderId="0" xfId="0" applyFont="1" applyAlignment="1"/>
    <xf numFmtId="0" fontId="1" fillId="0" borderId="0" xfId="0" applyFont="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6" xfId="0" applyFont="1" applyBorder="1" applyAlignment="1">
      <alignment horizontal="center" vertical="center" wrapText="1"/>
    </xf>
    <xf numFmtId="178" fontId="7" fillId="0" borderId="6" xfId="0" applyNumberFormat="1" applyFont="1" applyBorder="1" applyAlignment="1">
      <alignment horizontal="center" vertical="center" wrapText="1"/>
    </xf>
    <xf numFmtId="0" fontId="1" fillId="0" borderId="2" xfId="0" applyFont="1" applyBorder="1" applyAlignment="1">
      <alignment vertical="center" wrapText="1"/>
    </xf>
    <xf numFmtId="179" fontId="7" fillId="0" borderId="6" xfId="0" applyNumberFormat="1" applyFont="1" applyBorder="1" applyAlignment="1">
      <alignment vertical="center" wrapText="1"/>
    </xf>
    <xf numFmtId="179" fontId="7" fillId="0" borderId="6"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76"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176"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176" fontId="0" fillId="0" borderId="1" xfId="0" applyNumberFormat="1" applyBorder="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7"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178" fontId="5" fillId="0" borderId="1" xfId="0" applyNumberFormat="1" applyFont="1" applyBorder="1" applyAlignment="1">
      <alignment horizontal="center" vertical="center" wrapText="1"/>
    </xf>
    <xf numFmtId="0" fontId="14" fillId="0" borderId="2" xfId="0" applyFont="1" applyBorder="1" applyAlignment="1">
      <alignment vertical="center" wrapText="1"/>
    </xf>
    <xf numFmtId="178" fontId="15" fillId="0" borderId="6" xfId="0" applyNumberFormat="1" applyFont="1" applyBorder="1" applyAlignment="1">
      <alignment vertical="center" wrapText="1"/>
    </xf>
    <xf numFmtId="178" fontId="15" fillId="0" borderId="6" xfId="0" applyNumberFormat="1" applyFont="1" applyBorder="1" applyAlignment="1">
      <alignment horizontal="center" vertical="center" wrapText="1"/>
    </xf>
    <xf numFmtId="0" fontId="16" fillId="0" borderId="1" xfId="0" applyFont="1" applyBorder="1" applyAlignment="1">
      <alignment horizontal="center" vertical="center" wrapText="1"/>
    </xf>
    <xf numFmtId="180" fontId="15" fillId="0" borderId="6" xfId="0" applyNumberFormat="1" applyFont="1" applyBorder="1" applyAlignment="1">
      <alignment vertical="center" wrapText="1"/>
    </xf>
    <xf numFmtId="0" fontId="17" fillId="0" borderId="6" xfId="0" applyFont="1" applyBorder="1" applyAlignment="1">
      <alignment horizontal="center" vertical="center" wrapText="1"/>
    </xf>
    <xf numFmtId="180" fontId="7" fillId="0" borderId="6" xfId="0" applyNumberFormat="1" applyFont="1" applyBorder="1" applyAlignment="1">
      <alignment horizontal="center" vertical="center" wrapText="1"/>
    </xf>
    <xf numFmtId="178" fontId="5" fillId="0" borderId="3" xfId="0"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178" fontId="5" fillId="0" borderId="7"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3" borderId="1" xfId="0" applyFill="1" applyBorder="1">
      <alignment vertical="center"/>
    </xf>
    <xf numFmtId="0" fontId="9" fillId="0" borderId="2" xfId="0" applyFont="1" applyBorder="1" applyAlignment="1">
      <alignment horizontal="center" vertical="center" wrapText="1"/>
    </xf>
    <xf numFmtId="176" fontId="9" fillId="0" borderId="2" xfId="0" applyNumberFormat="1" applyFont="1" applyBorder="1" applyAlignment="1">
      <alignment horizontal="center" vertical="center" wrapText="1"/>
    </xf>
    <xf numFmtId="0" fontId="0" fillId="0" borderId="2" xfId="0" applyBorder="1" applyAlignment="1">
      <alignment horizontal="center" vertical="center"/>
    </xf>
    <xf numFmtId="0" fontId="12" fillId="0" borderId="2" xfId="0" applyFont="1" applyBorder="1">
      <alignment vertical="center"/>
    </xf>
    <xf numFmtId="0" fontId="9" fillId="0" borderId="5" xfId="0" applyFont="1" applyBorder="1" applyAlignment="1">
      <alignment horizontal="center" vertical="center" wrapText="1"/>
    </xf>
    <xf numFmtId="176" fontId="9" fillId="0" borderId="5" xfId="0" applyNumberFormat="1" applyFont="1" applyBorder="1" applyAlignment="1">
      <alignment horizontal="center" vertical="center" wrapText="1"/>
    </xf>
    <xf numFmtId="0" fontId="0" fillId="0" borderId="5" xfId="0"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178" fontId="1" fillId="0" borderId="1" xfId="0" applyNumberFormat="1" applyFont="1" applyBorder="1" applyAlignment="1">
      <alignment horizontal="center" vertical="center" wrapText="1"/>
    </xf>
    <xf numFmtId="176" fontId="0" fillId="2" borderId="1" xfId="0" applyNumberFormat="1" applyFill="1" applyBorder="1">
      <alignment vertical="center"/>
    </xf>
    <xf numFmtId="176" fontId="0" fillId="0" borderId="2" xfId="0" applyNumberFormat="1" applyBorder="1">
      <alignment vertical="center"/>
    </xf>
    <xf numFmtId="0" fontId="20" fillId="0" borderId="0" xfId="0" applyFont="1">
      <alignment vertical="center"/>
    </xf>
    <xf numFmtId="176" fontId="0" fillId="4" borderId="0" xfId="0" applyNumberFormat="1" applyFill="1" applyAlignment="1">
      <alignment horizontal="center" vertical="center"/>
    </xf>
    <xf numFmtId="0" fontId="21" fillId="0" borderId="8" xfId="0" applyFont="1" applyBorder="1" applyAlignment="1">
      <alignment horizontal="center" vertical="center" wrapText="1"/>
    </xf>
    <xf numFmtId="0" fontId="21" fillId="0" borderId="0" xfId="0" applyFont="1" applyAlignment="1">
      <alignment horizontal="center" vertical="center" wrapText="1"/>
    </xf>
    <xf numFmtId="0" fontId="21" fillId="0" borderId="0" xfId="0" applyFont="1" applyFill="1" applyAlignment="1">
      <alignment horizontal="center"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Fill="1" applyAlignment="1">
      <alignment horizontal="left" vertical="center" wrapText="1"/>
    </xf>
    <xf numFmtId="176" fontId="4" fillId="4" borderId="1" xfId="0" applyNumberFormat="1" applyFont="1" applyFill="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76" fontId="8" fillId="5" borderId="1" xfId="0" applyNumberFormat="1" applyFont="1" applyFill="1" applyBorder="1" applyAlignment="1">
      <alignment horizontal="center" vertical="center" wrapText="1"/>
    </xf>
    <xf numFmtId="176" fontId="8" fillId="0" borderId="1" xfId="0" applyNumberFormat="1" applyFont="1" applyBorder="1" applyAlignment="1">
      <alignment horizontal="center"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center" vertical="center" wrapText="1"/>
    </xf>
    <xf numFmtId="176" fontId="7" fillId="4"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20" fillId="0" borderId="1" xfId="0" applyFont="1" applyBorder="1" applyAlignment="1">
      <alignment horizontal="center" vertical="center"/>
    </xf>
    <xf numFmtId="0" fontId="0" fillId="0" borderId="1" xfId="0" applyBorder="1">
      <alignment vertical="center"/>
    </xf>
    <xf numFmtId="0" fontId="21" fillId="0" borderId="8" xfId="0" applyFont="1" applyBorder="1" applyAlignment="1">
      <alignment horizontal="center" vertical="center" wrapText="1"/>
    </xf>
    <xf numFmtId="0" fontId="21" fillId="0" borderId="0" xfId="0" applyFont="1" applyFill="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23"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5" fillId="0" borderId="1" xfId="0" applyFont="1" applyFill="1" applyBorder="1" applyAlignment="1">
      <alignment horizontal="center" vertical="center"/>
    </xf>
    <xf numFmtId="0" fontId="26"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176" fontId="23" fillId="4" borderId="1" xfId="0" applyNumberFormat="1" applyFont="1" applyFill="1" applyBorder="1" applyAlignment="1">
      <alignment horizontal="center" vertical="center" wrapText="1"/>
    </xf>
    <xf numFmtId="176" fontId="23" fillId="0" borderId="1" xfId="0" applyNumberFormat="1" applyFont="1" applyBorder="1" applyAlignment="1">
      <alignment horizontal="center" vertical="center" wrapText="1"/>
    </xf>
    <xf numFmtId="176" fontId="27" fillId="4" borderId="1" xfId="0" applyNumberFormat="1" applyFont="1" applyFill="1" applyBorder="1" applyAlignment="1">
      <alignment horizontal="center" vertical="center" wrapText="1"/>
    </xf>
    <xf numFmtId="176" fontId="0" fillId="4" borderId="0" xfId="0" applyNumberFormat="1" applyFill="1">
      <alignment vertical="center"/>
    </xf>
    <xf numFmtId="176" fontId="0" fillId="0" borderId="0" xfId="0" applyNumberFormat="1">
      <alignment vertical="center"/>
    </xf>
    <xf numFmtId="0" fontId="21" fillId="0" borderId="1" xfId="0" applyFont="1" applyBorder="1" applyAlignment="1">
      <alignment horizontal="center" vertical="center"/>
    </xf>
    <xf numFmtId="176" fontId="21" fillId="5" borderId="1" xfId="0" applyNumberFormat="1" applyFont="1" applyFill="1" applyBorder="1" applyAlignment="1">
      <alignment horizontal="center" vertical="center"/>
    </xf>
    <xf numFmtId="176" fontId="21" fillId="0" borderId="1" xfId="0" applyNumberFormat="1" applyFont="1" applyBorder="1" applyAlignment="1">
      <alignment horizontal="center"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Border="1" applyAlignment="1">
      <alignment horizontal="left" vertical="center" wrapText="1"/>
    </xf>
    <xf numFmtId="176" fontId="4" fillId="5" borderId="1" xfId="0" applyNumberFormat="1" applyFont="1" applyFill="1" applyBorder="1" applyAlignment="1">
      <alignment horizontal="left" vertical="center" wrapText="1"/>
    </xf>
    <xf numFmtId="176" fontId="4" fillId="0" borderId="1" xfId="0" applyNumberFormat="1" applyFont="1" applyBorder="1" applyAlignment="1">
      <alignment horizontal="left" vertical="center" wrapText="1"/>
    </xf>
    <xf numFmtId="176" fontId="8" fillId="4" borderId="1" xfId="0" applyNumberFormat="1" applyFont="1" applyFill="1" applyBorder="1" applyAlignment="1">
      <alignment horizontal="center" vertical="center" wrapText="1"/>
    </xf>
    <xf numFmtId="176" fontId="8" fillId="0" borderId="1" xfId="0" applyNumberFormat="1" applyFont="1" applyBorder="1" applyAlignment="1">
      <alignment horizontal="center" vertical="center"/>
    </xf>
    <xf numFmtId="0" fontId="24" fillId="0" borderId="6" xfId="0" applyFont="1" applyBorder="1" applyAlignment="1">
      <alignment horizontal="center" vertical="center" wrapText="1"/>
    </xf>
    <xf numFmtId="0" fontId="4" fillId="0" borderId="1" xfId="0" applyFont="1" applyBorder="1" applyAlignment="1">
      <alignment vertical="center" wrapText="1"/>
    </xf>
    <xf numFmtId="176" fontId="4" fillId="0" borderId="1" xfId="0" applyNumberFormat="1" applyFont="1" applyBorder="1" applyAlignment="1">
      <alignment horizontal="center" vertical="center"/>
    </xf>
    <xf numFmtId="177" fontId="8" fillId="0" borderId="1" xfId="0" applyNumberFormat="1" applyFont="1" applyBorder="1" applyAlignment="1">
      <alignment horizontal="center" vertical="center" wrapText="1"/>
    </xf>
    <xf numFmtId="0" fontId="24" fillId="0" borderId="6" xfId="0" applyFont="1" applyFill="1" applyBorder="1" applyAlignment="1">
      <alignment horizontal="center" vertical="center" wrapText="1"/>
    </xf>
    <xf numFmtId="180" fontId="24" fillId="0" borderId="6" xfId="0" applyNumberFormat="1" applyFont="1" applyFill="1" applyBorder="1" applyAlignment="1">
      <alignment horizontal="center" vertical="center" wrapText="1"/>
    </xf>
    <xf numFmtId="180" fontId="24" fillId="0" borderId="6" xfId="0" applyNumberFormat="1" applyFont="1" applyBorder="1" applyAlignment="1">
      <alignment horizontal="center" vertical="center" wrapText="1"/>
    </xf>
    <xf numFmtId="176" fontId="4" fillId="4" borderId="1" xfId="0" applyNumberFormat="1" applyFont="1" applyFill="1" applyBorder="1" applyAlignment="1">
      <alignment vertical="center" wrapText="1"/>
    </xf>
    <xf numFmtId="0" fontId="4" fillId="0" borderId="7" xfId="0" applyFont="1" applyFill="1" applyBorder="1" applyAlignment="1">
      <alignment horizontal="left" vertical="center"/>
    </xf>
    <xf numFmtId="177" fontId="0" fillId="0" borderId="0" xfId="0" applyNumberFormat="1">
      <alignment vertical="center"/>
    </xf>
    <xf numFmtId="0" fontId="28" fillId="0" borderId="1" xfId="0" applyFont="1" applyBorder="1">
      <alignment vertical="center"/>
    </xf>
    <xf numFmtId="0" fontId="12" fillId="0" borderId="0" xfId="0" applyFont="1" applyFill="1">
      <alignment vertical="center"/>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29" fillId="0" borderId="1"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xf>
    <xf numFmtId="0" fontId="31" fillId="0" borderId="2" xfId="0" applyFont="1" applyFill="1" applyBorder="1" applyAlignment="1">
      <alignment horizontal="center" vertical="center" wrapText="1"/>
    </xf>
    <xf numFmtId="0" fontId="31" fillId="0" borderId="1" xfId="0" applyFont="1" applyFill="1" applyBorder="1" applyAlignment="1">
      <alignment horizontal="center" vertical="center"/>
    </xf>
    <xf numFmtId="0" fontId="31" fillId="0" borderId="1"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1" xfId="0" applyFont="1" applyFill="1" applyBorder="1" applyAlignment="1">
      <alignment vertical="center"/>
    </xf>
    <xf numFmtId="0" fontId="31" fillId="0" borderId="5" xfId="0" applyFont="1" applyFill="1" applyBorder="1" applyAlignment="1">
      <alignment horizontal="center" vertical="center" wrapText="1"/>
    </xf>
    <xf numFmtId="0" fontId="12" fillId="0" borderId="1" xfId="0" applyFont="1" applyFill="1" applyBorder="1">
      <alignment vertical="center"/>
    </xf>
    <xf numFmtId="0" fontId="31" fillId="0" borderId="1" xfId="15" applyFont="1" applyFill="1" applyBorder="1" applyAlignment="1">
      <alignment horizontal="center" vertical="center" wrapText="1"/>
    </xf>
    <xf numFmtId="0" fontId="31" fillId="0" borderId="1" xfId="63" applyFont="1" applyFill="1" applyBorder="1" applyAlignment="1" applyProtection="1">
      <alignment horizontal="center" vertical="center" wrapText="1"/>
    </xf>
    <xf numFmtId="0" fontId="32" fillId="0" borderId="1" xfId="63" applyFont="1" applyFill="1" applyBorder="1" applyAlignment="1" applyProtection="1">
      <alignment horizontal="center" vertical="center" wrapText="1"/>
    </xf>
    <xf numFmtId="0" fontId="31" fillId="0" borderId="1" xfId="80" applyFont="1" applyFill="1" applyBorder="1" applyAlignment="1" applyProtection="1">
      <alignment horizontal="center" vertical="center" wrapText="1"/>
    </xf>
    <xf numFmtId="0" fontId="31" fillId="0" borderId="3" xfId="0" applyFont="1" applyFill="1" applyBorder="1" applyAlignment="1">
      <alignment horizontal="center" vertical="center"/>
    </xf>
    <xf numFmtId="0" fontId="31" fillId="0" borderId="1" xfId="22" applyFont="1" applyFill="1" applyBorder="1" applyAlignment="1">
      <alignment horizontal="center" vertical="center" wrapText="1"/>
    </xf>
    <xf numFmtId="180" fontId="33" fillId="0" borderId="1" xfId="0" applyNumberFormat="1" applyFont="1" applyFill="1" applyBorder="1" applyAlignment="1">
      <alignment horizontal="center" vertical="center" wrapText="1"/>
    </xf>
    <xf numFmtId="14" fontId="31" fillId="0" borderId="1" xfId="0" applyNumberFormat="1" applyFont="1" applyFill="1" applyBorder="1" applyAlignment="1">
      <alignment horizontal="center" vertical="center" wrapText="1"/>
    </xf>
    <xf numFmtId="181" fontId="3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80" fontId="12"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0" fontId="35" fillId="0" borderId="1" xfId="0" applyFont="1" applyFill="1" applyBorder="1" applyAlignment="1">
      <alignment horizontal="center" vertical="center" wrapText="1"/>
    </xf>
    <xf numFmtId="176" fontId="33"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29" fillId="0" borderId="3" xfId="0" applyFont="1" applyFill="1" applyBorder="1" applyAlignment="1">
      <alignment horizontal="left" vertical="center"/>
    </xf>
    <xf numFmtId="0" fontId="29" fillId="0" borderId="4" xfId="0" applyFont="1" applyFill="1" applyBorder="1" applyAlignment="1">
      <alignment horizontal="left" vertical="center"/>
    </xf>
    <xf numFmtId="0" fontId="29" fillId="0" borderId="7" xfId="0" applyFont="1" applyFill="1" applyBorder="1" applyAlignment="1">
      <alignment horizontal="left" vertical="center"/>
    </xf>
    <xf numFmtId="0" fontId="29" fillId="0" borderId="1" xfId="0" applyFont="1" applyFill="1" applyBorder="1" applyAlignment="1">
      <alignment horizontal="center" vertical="center"/>
    </xf>
    <xf numFmtId="176" fontId="0" fillId="0" borderId="0" xfId="0" applyNumberFormat="1" applyFill="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4" xfId="0" applyFont="1" applyBorder="1" applyAlignment="1">
      <alignment horizontal="center"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176" fontId="38" fillId="0" borderId="2" xfId="0" applyNumberFormat="1" applyFont="1" applyFill="1" applyBorder="1" applyAlignment="1">
      <alignment horizontal="center" vertical="center" wrapText="1"/>
    </xf>
    <xf numFmtId="176" fontId="38" fillId="0" borderId="5"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176" fontId="0" fillId="0" borderId="1" xfId="0" applyNumberFormat="1" applyFill="1" applyBorder="1" applyAlignment="1">
      <alignment horizontal="center" vertical="center"/>
    </xf>
    <xf numFmtId="0" fontId="28" fillId="6" borderId="1" xfId="0" applyFont="1" applyFill="1" applyBorder="1" applyAlignment="1">
      <alignment horizontal="center" vertical="center" wrapText="1"/>
    </xf>
    <xf numFmtId="0" fontId="39" fillId="6" borderId="1" xfId="0" applyFont="1" applyFill="1" applyBorder="1" applyAlignment="1">
      <alignment vertical="center" wrapText="1"/>
    </xf>
    <xf numFmtId="0" fontId="40" fillId="0" borderId="1" xfId="0" applyFont="1" applyBorder="1" applyAlignment="1">
      <alignment horizontal="center" vertical="center" wrapText="1"/>
    </xf>
    <xf numFmtId="0" fontId="0" fillId="0" borderId="1" xfId="0" applyFont="1" applyBorder="1" applyAlignment="1">
      <alignment horizontal="center" vertical="center"/>
    </xf>
    <xf numFmtId="176" fontId="0" fillId="0" borderId="1" xfId="0" applyNumberFormat="1" applyFont="1" applyFill="1" applyBorder="1" applyAlignment="1">
      <alignment horizontal="center" vertical="center"/>
    </xf>
    <xf numFmtId="0" fontId="28" fillId="6" borderId="1" xfId="0" applyFont="1" applyFill="1" applyBorder="1" applyAlignment="1">
      <alignment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7" xfId="0" applyFont="1" applyBorder="1" applyAlignment="1">
      <alignment horizontal="center" vertical="center"/>
    </xf>
    <xf numFmtId="0" fontId="9" fillId="0" borderId="1" xfId="0" applyFont="1" applyBorder="1" applyAlignment="1">
      <alignment horizontal="center" vertical="center"/>
    </xf>
    <xf numFmtId="176" fontId="20" fillId="0" borderId="1" xfId="0" applyNumberFormat="1" applyFont="1" applyFill="1" applyBorder="1" applyAlignment="1">
      <alignment horizontal="center" vertical="center"/>
    </xf>
    <xf numFmtId="180" fontId="20" fillId="0" borderId="1" xfId="0" applyNumberFormat="1" applyFont="1" applyFill="1" applyBorder="1" applyAlignment="1">
      <alignment horizontal="center" vertical="center" wrapText="1"/>
    </xf>
    <xf numFmtId="0" fontId="28" fillId="4" borderId="1" xfId="21" applyFont="1" applyFill="1" applyBorder="1" applyAlignment="1">
      <alignment horizontal="center" vertical="center" wrapText="1"/>
    </xf>
    <xf numFmtId="0" fontId="13" fillId="0" borderId="0" xfId="0" applyFont="1" applyFill="1">
      <alignment vertical="center"/>
    </xf>
    <xf numFmtId="0" fontId="29" fillId="0" borderId="10" xfId="0" applyFont="1" applyFill="1" applyBorder="1" applyAlignment="1">
      <alignment horizontal="center" vertical="center"/>
    </xf>
    <xf numFmtId="0" fontId="29" fillId="0" borderId="11" xfId="0" applyFont="1" applyFill="1" applyBorder="1" applyAlignment="1">
      <alignment horizontal="center" vertical="center"/>
    </xf>
    <xf numFmtId="0" fontId="29" fillId="0" borderId="13" xfId="0" applyFont="1" applyFill="1" applyBorder="1" applyAlignment="1">
      <alignment horizontal="left" vertical="center" wrapText="1"/>
    </xf>
    <xf numFmtId="0" fontId="29" fillId="0" borderId="14" xfId="0" applyFont="1" applyFill="1" applyBorder="1" applyAlignment="1">
      <alignment horizontal="center" vertical="center" wrapText="1"/>
    </xf>
    <xf numFmtId="0" fontId="29" fillId="0" borderId="14" xfId="0" applyFont="1" applyFill="1" applyBorder="1" applyAlignment="1">
      <alignment horizontal="left" vertical="center" wrapText="1"/>
    </xf>
    <xf numFmtId="0" fontId="5" fillId="0" borderId="3"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0" fontId="29" fillId="0" borderId="3" xfId="0" applyFont="1" applyFill="1" applyBorder="1" applyAlignment="1">
      <alignment horizontal="left" vertical="center" wrapText="1"/>
    </xf>
    <xf numFmtId="0" fontId="29" fillId="0" borderId="4"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29" fillId="0" borderId="1" xfId="0" applyFont="1" applyFill="1" applyBorder="1" applyAlignment="1">
      <alignment vertical="center" wrapText="1"/>
    </xf>
    <xf numFmtId="0" fontId="12" fillId="0" borderId="1" xfId="0" applyFont="1" applyFill="1" applyBorder="1" applyAlignment="1">
      <alignment vertical="center" wrapText="1"/>
    </xf>
    <xf numFmtId="182" fontId="36"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2" fontId="12" fillId="0" borderId="1" xfId="0" applyNumberFormat="1" applyFont="1" applyFill="1" applyBorder="1" applyAlignment="1">
      <alignment horizontal="center" vertical="center"/>
    </xf>
    <xf numFmtId="0" fontId="12" fillId="0" borderId="9" xfId="0" applyFont="1" applyFill="1" applyBorder="1" applyAlignment="1">
      <alignment horizontal="center" vertical="center" wrapText="1"/>
    </xf>
    <xf numFmtId="2" fontId="31" fillId="0" borderId="1"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xf>
    <xf numFmtId="176" fontId="41" fillId="0" borderId="1" xfId="0" applyNumberFormat="1" applyFont="1" applyFill="1" applyBorder="1" applyAlignment="1">
      <alignment horizontal="center" vertical="center"/>
    </xf>
    <xf numFmtId="183" fontId="12" fillId="0" borderId="1" xfId="0" applyNumberFormat="1" applyFont="1" applyFill="1" applyBorder="1" applyAlignment="1">
      <alignment horizontal="center" vertical="center"/>
    </xf>
    <xf numFmtId="177" fontId="12" fillId="0" borderId="1" xfId="0" applyNumberFormat="1" applyFont="1" applyFill="1" applyBorder="1" applyAlignment="1">
      <alignment horizontal="center" vertical="center"/>
    </xf>
    <xf numFmtId="177" fontId="13" fillId="0" borderId="1"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63" applyFont="1" applyFill="1" applyBorder="1" applyAlignment="1" applyProtection="1">
      <alignment horizontal="center" vertical="center" wrapText="1"/>
    </xf>
    <xf numFmtId="0" fontId="12" fillId="0" borderId="2" xfId="63" applyFont="1" applyFill="1" applyBorder="1" applyAlignment="1" applyProtection="1">
      <alignment horizontal="center" vertical="center" wrapText="1"/>
    </xf>
    <xf numFmtId="0" fontId="12" fillId="0" borderId="5" xfId="63" applyFont="1" applyFill="1" applyBorder="1" applyAlignment="1" applyProtection="1">
      <alignment horizontal="center" vertical="center" wrapText="1"/>
    </xf>
    <xf numFmtId="0" fontId="12" fillId="0" borderId="1" xfId="63" applyFont="1" applyFill="1" applyBorder="1" applyAlignment="1" applyProtection="1">
      <alignment vertical="center" wrapText="1"/>
    </xf>
    <xf numFmtId="0" fontId="13" fillId="0" borderId="1" xfId="0" applyFont="1" applyFill="1" applyBorder="1">
      <alignment vertical="center"/>
    </xf>
    <xf numFmtId="0" fontId="36" fillId="0" borderId="4" xfId="0" applyFont="1" applyFill="1" applyBorder="1" applyAlignment="1">
      <alignment horizontal="center" vertical="center" wrapText="1"/>
    </xf>
    <xf numFmtId="0" fontId="36" fillId="0" borderId="1" xfId="0" applyFont="1" applyFill="1" applyBorder="1" applyAlignment="1">
      <alignmen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36" fillId="0" borderId="1" xfId="0" applyFont="1" applyFill="1" applyBorder="1" applyAlignment="1">
      <alignment horizontal="left" vertical="center" wrapText="1"/>
    </xf>
    <xf numFmtId="177" fontId="12" fillId="0" borderId="0" xfId="0" applyNumberFormat="1" applyFont="1" applyFill="1">
      <alignment vertical="center"/>
    </xf>
    <xf numFmtId="0" fontId="11"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0" applyFont="1" applyFill="1" applyBorder="1" applyAlignment="1">
      <alignment horizontal="center" vertical="center" wrapText="1"/>
    </xf>
    <xf numFmtId="2" fontId="36" fillId="0" borderId="1" xfId="0" applyNumberFormat="1" applyFont="1" applyFill="1" applyBorder="1" applyAlignment="1">
      <alignment horizontal="center" vertical="center" wrapText="1"/>
    </xf>
    <xf numFmtId="184" fontId="36" fillId="0" borderId="1" xfId="0" applyNumberFormat="1" applyFont="1" applyFill="1" applyBorder="1" applyAlignment="1">
      <alignment horizontal="center" vertical="center" wrapText="1"/>
    </xf>
    <xf numFmtId="180" fontId="3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177" fontId="13" fillId="0" borderId="0" xfId="0" applyNumberFormat="1" applyFont="1" applyFill="1">
      <alignment vertical="center"/>
    </xf>
    <xf numFmtId="177" fontId="12" fillId="0" borderId="0" xfId="0" applyNumberFormat="1" applyFont="1" applyFill="1" applyAlignment="1">
      <alignment horizontal="center" vertical="center"/>
    </xf>
    <xf numFmtId="0" fontId="29" fillId="0" borderId="3" xfId="0" applyFont="1" applyFill="1" applyBorder="1" applyAlignment="1">
      <alignment horizontal="center" vertical="center"/>
    </xf>
    <xf numFmtId="0" fontId="29" fillId="0" borderId="4" xfId="0" applyFont="1" applyFill="1" applyBorder="1" applyAlignment="1">
      <alignment horizontal="center" vertical="center"/>
    </xf>
    <xf numFmtId="177" fontId="29" fillId="0" borderId="4" xfId="0" applyNumberFormat="1" applyFont="1" applyFill="1" applyBorder="1" applyAlignment="1">
      <alignment horizontal="center" vertical="center"/>
    </xf>
    <xf numFmtId="0" fontId="29" fillId="0" borderId="7" xfId="0" applyFont="1" applyFill="1" applyBorder="1" applyAlignment="1">
      <alignment horizontal="center" vertical="center"/>
    </xf>
    <xf numFmtId="177" fontId="29" fillId="0" borderId="4" xfId="0" applyNumberFormat="1" applyFont="1" applyFill="1" applyBorder="1" applyAlignment="1">
      <alignment horizontal="left" vertical="center" wrapText="1"/>
    </xf>
    <xf numFmtId="2" fontId="12" fillId="0" borderId="6"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76" fontId="41" fillId="0" borderId="6" xfId="0" applyNumberFormat="1" applyFont="1" applyFill="1" applyBorder="1" applyAlignment="1">
      <alignment horizontal="center" vertical="center"/>
    </xf>
    <xf numFmtId="176" fontId="13" fillId="0" borderId="6" xfId="0" applyNumberFormat="1" applyFont="1" applyFill="1" applyBorder="1" applyAlignment="1">
      <alignment horizontal="center" vertical="center"/>
    </xf>
    <xf numFmtId="0" fontId="36" fillId="0" borderId="1" xfId="0" applyFont="1" applyFill="1" applyBorder="1" applyAlignment="1">
      <alignment horizontal="center" vertical="center"/>
    </xf>
    <xf numFmtId="176" fontId="12" fillId="0" borderId="6" xfId="0" applyNumberFormat="1" applyFont="1" applyFill="1" applyBorder="1" applyAlignment="1">
      <alignment horizontal="center" vertical="center"/>
    </xf>
    <xf numFmtId="178" fontId="31"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180" fontId="33" fillId="0" borderId="2" xfId="0" applyNumberFormat="1" applyFont="1" applyFill="1" applyBorder="1" applyAlignment="1">
      <alignment horizontal="center" vertical="center" wrapText="1"/>
    </xf>
    <xf numFmtId="180" fontId="33" fillId="0" borderId="5" xfId="0" applyNumberFormat="1" applyFont="1" applyFill="1" applyBorder="1" applyAlignment="1">
      <alignment horizontal="center" vertical="center" wrapText="1"/>
    </xf>
    <xf numFmtId="178" fontId="31" fillId="0" borderId="1" xfId="0" applyNumberFormat="1" applyFont="1" applyFill="1" applyBorder="1" applyAlignment="1">
      <alignment horizontal="center" vertical="center" wrapText="1"/>
    </xf>
    <xf numFmtId="0" fontId="12" fillId="0" borderId="0" xfId="0" applyFont="1" applyFill="1" applyAlignment="1">
      <alignment vertical="center" wrapText="1"/>
    </xf>
    <xf numFmtId="0" fontId="43" fillId="0" borderId="0" xfId="0" applyFont="1" applyFill="1" applyAlignment="1">
      <alignment vertical="center" wrapText="1"/>
    </xf>
    <xf numFmtId="180" fontId="12" fillId="0" borderId="0" xfId="0" applyNumberFormat="1" applyFont="1" applyFill="1" applyAlignment="1">
      <alignment vertical="center" wrapText="1"/>
    </xf>
    <xf numFmtId="177" fontId="12" fillId="0" borderId="0" xfId="0" applyNumberFormat="1" applyFont="1" applyFill="1" applyAlignment="1">
      <alignment vertical="center" wrapText="1"/>
    </xf>
    <xf numFmtId="0" fontId="44" fillId="0" borderId="0" xfId="0" applyFont="1" applyFill="1" applyAlignment="1">
      <alignment horizontal="center" vertical="center" wrapText="1"/>
    </xf>
    <xf numFmtId="180" fontId="44" fillId="0" borderId="0" xfId="0" applyNumberFormat="1" applyFont="1" applyFill="1" applyAlignment="1">
      <alignment horizontal="center" vertical="center" wrapText="1"/>
    </xf>
    <xf numFmtId="0" fontId="33" fillId="0" borderId="1" xfId="0" applyFont="1" applyFill="1" applyBorder="1" applyAlignment="1">
      <alignment horizontal="left" vertical="center" wrapText="1"/>
    </xf>
    <xf numFmtId="180" fontId="33" fillId="0" borderId="1" xfId="0" applyNumberFormat="1" applyFont="1" applyFill="1" applyBorder="1" applyAlignment="1">
      <alignment horizontal="left" vertical="center" wrapText="1"/>
    </xf>
    <xf numFmtId="0" fontId="33" fillId="0" borderId="1" xfId="0" applyFont="1" applyFill="1" applyBorder="1" applyAlignment="1">
      <alignment horizontal="center" vertical="center" wrapText="1"/>
    </xf>
    <xf numFmtId="0" fontId="33" fillId="0" borderId="3" xfId="0" applyFont="1" applyFill="1" applyBorder="1" applyAlignment="1">
      <alignment horizontal="left" vertical="center" wrapText="1"/>
    </xf>
    <xf numFmtId="0" fontId="33" fillId="0" borderId="4" xfId="0" applyFont="1" applyFill="1" applyBorder="1" applyAlignment="1">
      <alignment horizontal="left" vertical="center" wrapText="1"/>
    </xf>
    <xf numFmtId="180" fontId="33" fillId="0" borderId="4" xfId="0" applyNumberFormat="1" applyFont="1" applyFill="1" applyBorder="1" applyAlignment="1">
      <alignment horizontal="left" vertical="center" wrapText="1"/>
    </xf>
    <xf numFmtId="180" fontId="33" fillId="0" borderId="7" xfId="0" applyNumberFormat="1" applyFont="1" applyFill="1" applyBorder="1" applyAlignment="1">
      <alignment horizontal="left" vertical="center" wrapText="1"/>
    </xf>
    <xf numFmtId="177" fontId="12" fillId="0" borderId="1" xfId="0" applyNumberFormat="1"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36" fillId="0" borderId="3" xfId="0" applyFont="1" applyFill="1" applyBorder="1" applyAlignment="1">
      <alignment vertical="center" wrapText="1"/>
    </xf>
    <xf numFmtId="0" fontId="45" fillId="0" borderId="1" xfId="0" applyFont="1" applyFill="1" applyBorder="1" applyAlignment="1">
      <alignment vertical="center" wrapText="1"/>
    </xf>
    <xf numFmtId="0" fontId="36" fillId="0" borderId="5" xfId="0" applyFont="1" applyFill="1" applyBorder="1" applyAlignment="1">
      <alignment horizontal="center" vertical="center" wrapText="1"/>
    </xf>
    <xf numFmtId="0" fontId="36" fillId="0" borderId="5" xfId="0" applyFont="1" applyFill="1" applyBorder="1" applyAlignment="1">
      <alignment horizontal="left" vertical="center" wrapText="1"/>
    </xf>
    <xf numFmtId="178" fontId="36" fillId="0" borderId="1" xfId="0" applyNumberFormat="1" applyFont="1" applyFill="1" applyBorder="1" applyAlignment="1">
      <alignment horizontal="left" vertical="center" wrapText="1"/>
    </xf>
    <xf numFmtId="177" fontId="46" fillId="0" borderId="1" xfId="75" applyNumberFormat="1" applyFont="1" applyFill="1" applyBorder="1" applyAlignment="1">
      <alignment horizontal="center" vertical="center" wrapText="1"/>
    </xf>
    <xf numFmtId="0" fontId="45" fillId="0" borderId="1" xfId="0" applyFont="1" applyFill="1" applyBorder="1" applyAlignment="1">
      <alignment horizontal="left" vertical="center" wrapText="1"/>
    </xf>
    <xf numFmtId="185" fontId="45" fillId="0" borderId="1" xfId="0" applyNumberFormat="1" applyFont="1" applyFill="1" applyBorder="1" applyAlignment="1">
      <alignment horizontal="center" vertical="center" wrapText="1"/>
    </xf>
    <xf numFmtId="181" fontId="36" fillId="0" borderId="1" xfId="0" applyNumberFormat="1" applyFont="1" applyFill="1" applyBorder="1" applyAlignment="1">
      <alignment horizontal="center" vertical="center" wrapText="1"/>
    </xf>
    <xf numFmtId="0" fontId="36" fillId="0" borderId="2" xfId="0" applyFont="1" applyFill="1" applyBorder="1" applyAlignment="1">
      <alignment horizontal="center" vertical="center"/>
    </xf>
    <xf numFmtId="0" fontId="36" fillId="0" borderId="2" xfId="0" applyFont="1" applyFill="1" applyBorder="1" applyAlignment="1">
      <alignment vertical="center" wrapText="1"/>
    </xf>
    <xf numFmtId="0" fontId="36" fillId="0" borderId="1" xfId="74" applyFont="1" applyFill="1" applyBorder="1" applyAlignment="1">
      <alignment horizontal="left" vertical="center" wrapText="1"/>
    </xf>
    <xf numFmtId="177" fontId="36" fillId="0" borderId="1" xfId="75" applyNumberFormat="1" applyFont="1" applyFill="1" applyBorder="1" applyAlignment="1">
      <alignment horizontal="center" vertical="center" wrapText="1"/>
    </xf>
    <xf numFmtId="0" fontId="36" fillId="0" borderId="5" xfId="0" applyFont="1" applyFill="1" applyBorder="1" applyAlignment="1">
      <alignment vertical="center" wrapText="1"/>
    </xf>
    <xf numFmtId="0" fontId="44" fillId="0" borderId="3" xfId="0" applyFont="1" applyFill="1" applyBorder="1" applyAlignment="1">
      <alignment horizontal="center" vertical="center" wrapText="1"/>
    </xf>
    <xf numFmtId="0" fontId="44" fillId="0" borderId="4" xfId="0" applyFont="1" applyFill="1" applyBorder="1" applyAlignment="1">
      <alignment horizontal="center" vertical="center" wrapText="1"/>
    </xf>
    <xf numFmtId="180" fontId="44" fillId="0" borderId="7" xfId="0" applyNumberFormat="1" applyFont="1" applyFill="1" applyBorder="1" applyAlignment="1">
      <alignment horizontal="center" vertical="center" wrapText="1"/>
    </xf>
    <xf numFmtId="180" fontId="44" fillId="0" borderId="1" xfId="0"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3" xfId="0" applyFont="1" applyFill="1" applyBorder="1" applyAlignment="1">
      <alignment horizontal="left" vertical="center" wrapText="1"/>
    </xf>
    <xf numFmtId="0" fontId="44" fillId="0" borderId="4" xfId="0" applyFont="1" applyFill="1" applyBorder="1" applyAlignment="1">
      <alignment horizontal="left" vertical="center" wrapText="1"/>
    </xf>
    <xf numFmtId="180" fontId="44" fillId="0" borderId="4" xfId="0" applyNumberFormat="1" applyFont="1" applyFill="1" applyBorder="1" applyAlignment="1">
      <alignment horizontal="left" vertical="center" wrapText="1"/>
    </xf>
    <xf numFmtId="180" fontId="44" fillId="0" borderId="7" xfId="0" applyNumberFormat="1" applyFont="1" applyFill="1" applyBorder="1" applyAlignment="1">
      <alignment horizontal="left" vertical="center" wrapText="1"/>
    </xf>
    <xf numFmtId="0" fontId="45" fillId="0" borderId="5" xfId="0" applyFont="1" applyFill="1" applyBorder="1" applyAlignment="1">
      <alignment vertical="center" wrapText="1"/>
    </xf>
    <xf numFmtId="0" fontId="43" fillId="0" borderId="1" xfId="0" applyFont="1" applyFill="1" applyBorder="1" applyAlignment="1">
      <alignment vertical="center" wrapText="1"/>
    </xf>
    <xf numFmtId="0" fontId="13" fillId="0" borderId="1" xfId="0" applyFont="1" applyFill="1" applyBorder="1" applyAlignment="1">
      <alignment vertical="center" wrapText="1"/>
    </xf>
    <xf numFmtId="180" fontId="47" fillId="0" borderId="6" xfId="0" applyNumberFormat="1" applyFont="1" applyFill="1" applyBorder="1" applyAlignment="1">
      <alignment horizontal="center" vertical="center" wrapText="1"/>
    </xf>
    <xf numFmtId="176" fontId="47" fillId="0" borderId="6" xfId="0" applyNumberFormat="1" applyFont="1" applyFill="1" applyBorder="1" applyAlignment="1">
      <alignment horizontal="center" vertical="center" wrapText="1"/>
    </xf>
    <xf numFmtId="184" fontId="36" fillId="0" borderId="1" xfId="0" applyNumberFormat="1" applyFont="1" applyFill="1" applyBorder="1" applyAlignment="1">
      <alignment horizontal="center" vertical="center"/>
    </xf>
    <xf numFmtId="0" fontId="12" fillId="0" borderId="0" xfId="0" applyFont="1" applyFill="1" applyAlignment="1">
      <alignment horizontal="center" vertical="center" wrapText="1"/>
    </xf>
    <xf numFmtId="180" fontId="11" fillId="0" borderId="1" xfId="0" applyNumberFormat="1" applyFont="1" applyFill="1" applyBorder="1" applyAlignment="1">
      <alignment horizontal="center" vertical="center" wrapText="1"/>
    </xf>
    <xf numFmtId="0" fontId="45" fillId="0" borderId="1" xfId="21" applyFont="1" applyFill="1" applyBorder="1" applyAlignment="1">
      <alignment horizontal="center" vertical="center" wrapText="1"/>
    </xf>
    <xf numFmtId="0" fontId="48" fillId="0" borderId="0" xfId="0" applyFont="1">
      <alignment vertical="center"/>
    </xf>
    <xf numFmtId="0" fontId="0" fillId="0" borderId="0" xfId="0" applyFont="1">
      <alignment vertical="center"/>
    </xf>
    <xf numFmtId="0" fontId="49" fillId="0" borderId="0" xfId="0" applyFont="1" applyFill="1" applyAlignment="1">
      <alignment horizontal="center" vertical="center" wrapText="1"/>
    </xf>
    <xf numFmtId="0" fontId="49" fillId="0" borderId="14" xfId="0" applyFont="1" applyFill="1" applyBorder="1" applyAlignment="1">
      <alignment horizontal="center" vertical="center" wrapText="1"/>
    </xf>
    <xf numFmtId="0" fontId="38" fillId="0" borderId="1" xfId="0" applyFont="1" applyBorder="1" applyAlignment="1">
      <alignment horizontal="left" vertical="center" wrapText="1"/>
    </xf>
    <xf numFmtId="0" fontId="38" fillId="0" borderId="1" xfId="0" applyFont="1" applyBorder="1" applyAlignment="1">
      <alignment horizontal="center" vertical="center" wrapText="1"/>
    </xf>
    <xf numFmtId="176" fontId="38" fillId="0" borderId="1" xfId="0" applyNumberFormat="1" applyFont="1" applyBorder="1" applyAlignment="1">
      <alignment horizontal="center" vertical="center" wrapText="1"/>
    </xf>
    <xf numFmtId="0" fontId="50" fillId="0" borderId="1" xfId="0" applyFont="1" applyFill="1" applyBorder="1" applyAlignment="1">
      <alignment horizontal="center" vertical="center"/>
    </xf>
    <xf numFmtId="176" fontId="50" fillId="0" borderId="1" xfId="0" applyNumberFormat="1" applyFont="1" applyFill="1" applyBorder="1" applyAlignment="1">
      <alignment horizontal="center" vertical="center"/>
    </xf>
    <xf numFmtId="176" fontId="26"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cellXfs>
  <cellStyles count="82">
    <cellStyle name="常规" xfId="0" builtinId="0"/>
    <cellStyle name="货币[0]" xfId="1" builtinId="7"/>
    <cellStyle name="常规 14 5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常规 10 2 2 3 2" xfId="16"/>
    <cellStyle name="60% - 强调文字颜色 2" xfId="17" builtinId="36"/>
    <cellStyle name="标题 4" xfId="18" builtinId="19"/>
    <cellStyle name="警告文本" xfId="19" builtinId="11"/>
    <cellStyle name="标题" xfId="20" builtinId="15"/>
    <cellStyle name="常规 5 2" xfId="21"/>
    <cellStyle name="常规 2 3 2 2 2 4"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常规 2 3 2 2 2 2 2 2" xfId="36"/>
    <cellStyle name="好" xfId="37" builtinId="26"/>
    <cellStyle name="常规 10 2 4"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强调文字颜色 4" xfId="47" builtinId="41"/>
    <cellStyle name="常规 14 5 3" xfId="48"/>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常规 10 2 4 2 2" xfId="56"/>
    <cellStyle name="常规 10 2" xfId="57"/>
    <cellStyle name="60% - 强调文字颜色 6" xfId="58" builtinId="52"/>
    <cellStyle name="Normal" xfId="59"/>
    <cellStyle name="常规 2 3 2 2 2 2" xfId="60"/>
    <cellStyle name="常规 14 2 2" xfId="61"/>
    <cellStyle name="常规 14 5 3 2" xfId="62"/>
    <cellStyle name="常规 2" xfId="63"/>
    <cellStyle name="常规 2 19 3 2" xfId="64"/>
    <cellStyle name="常规 2 3 2 2 2 4 2 2" xfId="65"/>
    <cellStyle name="常规 2 3 4 2 4" xfId="66"/>
    <cellStyle name="常规 3" xfId="67"/>
    <cellStyle name="常规 3 2 2 2 2" xfId="68"/>
    <cellStyle name="常规 3 2 2 2 2 7" xfId="69"/>
    <cellStyle name="常规 33" xfId="70"/>
    <cellStyle name="常规 33 2" xfId="71"/>
    <cellStyle name="常规 35" xfId="72"/>
    <cellStyle name="常规 35 2" xfId="73"/>
    <cellStyle name="常规 36" xfId="74"/>
    <cellStyle name="常规 60" xfId="75"/>
    <cellStyle name="常规 7 2" xfId="76"/>
    <cellStyle name="常规 8" xfId="77"/>
    <cellStyle name="常规 9 2 4" xfId="78"/>
    <cellStyle name="常规 9 2 4 2 2" xfId="79"/>
    <cellStyle name="常规_Sheet1" xfId="80"/>
    <cellStyle name="常规 10 2 2" xfId="81"/>
  </cellStyles>
  <tableStyles count="0" defaultTableStyle="TableStyleMedium2" defaultPivotStyle="PivotStyleLight16"/>
  <colors>
    <mruColors>
      <color rgb="00FFFF00"/>
      <color rgb="00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5.xml"/><Relationship Id="rId15" Type="http://schemas.openxmlformats.org/officeDocument/2006/relationships/customXml" Target="../customXml/item4.xml"/><Relationship Id="rId14" Type="http://schemas.openxmlformats.org/officeDocument/2006/relationships/customXml" Target="../customXml/item3.xml"/><Relationship Id="rId13" Type="http://schemas.openxmlformats.org/officeDocument/2006/relationships/customXml" Target="../customXml/item2.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view="pageBreakPreview" zoomScale="115" zoomScaleNormal="100" workbookViewId="0">
      <selection activeCell="A1" sqref="A1:D3"/>
    </sheetView>
  </sheetViews>
  <sheetFormatPr defaultColWidth="9" defaultRowHeight="14.4" outlineLevelCol="3"/>
  <cols>
    <col min="2" max="2" width="38.25" customWidth="1"/>
    <col min="3" max="3" width="23.3796296296296" style="107" customWidth="1"/>
    <col min="4" max="4" width="15.1296296296296" customWidth="1"/>
    <col min="6" max="6" width="12.6296296296296"/>
  </cols>
  <sheetData>
    <row r="1" ht="40.5" customHeight="1" spans="1:4">
      <c r="A1" s="324" t="s">
        <v>0</v>
      </c>
      <c r="B1" s="324"/>
      <c r="C1" s="324"/>
      <c r="D1" s="324"/>
    </row>
    <row r="2" ht="13.5" customHeight="1" spans="1:4">
      <c r="A2" s="324"/>
      <c r="B2" s="324"/>
      <c r="C2" s="324"/>
      <c r="D2" s="324"/>
    </row>
    <row r="3" ht="43.5" customHeight="1" spans="1:4">
      <c r="A3" s="325"/>
      <c r="B3" s="325"/>
      <c r="C3" s="325"/>
      <c r="D3" s="325"/>
    </row>
    <row r="4" ht="51" customHeight="1" spans="1:4">
      <c r="A4" s="326" t="s">
        <v>1</v>
      </c>
      <c r="B4" s="327" t="s">
        <v>2</v>
      </c>
      <c r="C4" s="328" t="s">
        <v>3</v>
      </c>
      <c r="D4" s="101" t="s">
        <v>4</v>
      </c>
    </row>
    <row r="5" s="73" customFormat="1" ht="36" customHeight="1" spans="1:4">
      <c r="A5" s="329" t="s">
        <v>5</v>
      </c>
      <c r="B5" s="329" t="s">
        <v>6</v>
      </c>
      <c r="C5" s="330"/>
      <c r="D5" s="327"/>
    </row>
    <row r="6" ht="23.1" customHeight="1" spans="1:4">
      <c r="A6" s="189">
        <v>1</v>
      </c>
      <c r="B6" s="101" t="s">
        <v>7</v>
      </c>
      <c r="C6" s="331"/>
      <c r="D6" s="101"/>
    </row>
    <row r="7" ht="23.1" customHeight="1" spans="1:4">
      <c r="A7" s="189">
        <v>2</v>
      </c>
      <c r="B7" s="101" t="s">
        <v>8</v>
      </c>
      <c r="C7" s="331"/>
      <c r="D7" s="101"/>
    </row>
    <row r="8" ht="23.1" customHeight="1" spans="1:4">
      <c r="A8" s="189">
        <v>3</v>
      </c>
      <c r="B8" s="101" t="s">
        <v>9</v>
      </c>
      <c r="C8" s="331"/>
      <c r="D8" s="101"/>
    </row>
    <row r="9" ht="23.1" customHeight="1" spans="1:4">
      <c r="A9" s="189">
        <v>4</v>
      </c>
      <c r="B9" s="101" t="s">
        <v>10</v>
      </c>
      <c r="C9" s="331"/>
      <c r="D9" s="101"/>
    </row>
    <row r="10" ht="23.1" customHeight="1" spans="1:4">
      <c r="A10" s="189">
        <v>5</v>
      </c>
      <c r="B10" s="101" t="s">
        <v>11</v>
      </c>
      <c r="C10" s="331"/>
      <c r="D10" s="101"/>
    </row>
    <row r="11" ht="23.1" customHeight="1" spans="1:4">
      <c r="A11" s="189">
        <v>6</v>
      </c>
      <c r="B11" s="101" t="s">
        <v>12</v>
      </c>
      <c r="C11" s="331"/>
      <c r="D11" s="101"/>
    </row>
    <row r="12" s="73" customFormat="1" ht="23.1" customHeight="1" spans="1:4">
      <c r="A12" s="329" t="s">
        <v>13</v>
      </c>
      <c r="B12" s="329" t="s">
        <v>14</v>
      </c>
      <c r="C12" s="330"/>
      <c r="D12" s="327"/>
    </row>
    <row r="13" s="322" customFormat="1" ht="23.1" customHeight="1" spans="1:4">
      <c r="A13" s="189">
        <v>1</v>
      </c>
      <c r="B13" s="101" t="s">
        <v>15</v>
      </c>
      <c r="C13" s="331"/>
      <c r="D13" s="101"/>
    </row>
    <row r="14" s="323" customFormat="1" ht="23.1" customHeight="1" spans="1:4">
      <c r="A14" s="189">
        <v>2</v>
      </c>
      <c r="B14" s="101" t="s">
        <v>16</v>
      </c>
      <c r="C14" s="331"/>
      <c r="D14" s="101"/>
    </row>
    <row r="15" s="323" customFormat="1" ht="23.1" customHeight="1" spans="1:4">
      <c r="A15" s="189">
        <v>3</v>
      </c>
      <c r="B15" s="101" t="s">
        <v>17</v>
      </c>
      <c r="C15" s="331"/>
      <c r="D15" s="101"/>
    </row>
    <row r="16" ht="23.1" customHeight="1" spans="1:4">
      <c r="A16" s="332" t="s">
        <v>18</v>
      </c>
      <c r="B16" s="327" t="s">
        <v>19</v>
      </c>
      <c r="C16" s="328"/>
      <c r="D16" s="91"/>
    </row>
  </sheetData>
  <sheetProtection formatCells="0" insertHyperlinks="0" autoFilter="0"/>
  <mergeCells count="1">
    <mergeCell ref="A1:D3"/>
  </mergeCells>
  <pageMargins left="0.75" right="0.75" top="1" bottom="1" header="0.5" footer="0.5"/>
  <pageSetup paperSize="9" scale="5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163"/>
  <sheetViews>
    <sheetView zoomScale="90" zoomScaleNormal="90" workbookViewId="0">
      <selection activeCell="G8" sqref="G8"/>
    </sheetView>
  </sheetViews>
  <sheetFormatPr defaultColWidth="9" defaultRowHeight="14.4"/>
  <cols>
    <col min="1" max="1" width="9" style="274"/>
    <col min="2" max="2" width="20.75" style="274" customWidth="1"/>
    <col min="3" max="3" width="40.75" style="274" customWidth="1"/>
    <col min="4" max="4" width="9" style="274"/>
    <col min="5" max="5" width="16.75" style="274" customWidth="1"/>
    <col min="6" max="6" width="16.75" style="276" customWidth="1"/>
    <col min="7" max="7" width="20.8796296296296" style="276" customWidth="1"/>
    <col min="8" max="8" width="21.1296296296296" style="274" customWidth="1"/>
    <col min="9" max="9" width="9" style="277"/>
    <col min="10" max="16384" width="9" style="274"/>
  </cols>
  <sheetData>
    <row r="1" ht="17.4" spans="1:7">
      <c r="A1" s="278" t="s">
        <v>20</v>
      </c>
      <c r="B1" s="278"/>
      <c r="C1" s="278"/>
      <c r="D1" s="278"/>
      <c r="E1" s="278"/>
      <c r="F1" s="279"/>
      <c r="G1" s="279"/>
    </row>
    <row r="2" spans="1:8">
      <c r="A2" s="280" t="str">
        <f>汇总!A1</f>
        <v>项目名称：白云机场三期扩建工程周边临空经济产业园区基础设施建设三期工程（小㘵—平山二期（首批））第三方检测、监测服务
工程量清单</v>
      </c>
      <c r="B2" s="280"/>
      <c r="C2" s="280"/>
      <c r="D2" s="280"/>
      <c r="E2" s="280"/>
      <c r="F2" s="281"/>
      <c r="G2" s="281"/>
      <c r="H2" s="213"/>
    </row>
    <row r="3" ht="28.8" spans="1:8">
      <c r="A3" s="282" t="s">
        <v>21</v>
      </c>
      <c r="B3" s="282" t="s">
        <v>22</v>
      </c>
      <c r="C3" s="282" t="s">
        <v>23</v>
      </c>
      <c r="D3" s="282" t="s">
        <v>24</v>
      </c>
      <c r="E3" s="282" t="s">
        <v>25</v>
      </c>
      <c r="F3" s="156" t="s">
        <v>26</v>
      </c>
      <c r="G3" s="156" t="s">
        <v>27</v>
      </c>
      <c r="H3" s="156" t="s">
        <v>4</v>
      </c>
    </row>
    <row r="4" spans="1:8">
      <c r="A4" s="282" t="s">
        <v>5</v>
      </c>
      <c r="B4" s="283" t="s">
        <v>28</v>
      </c>
      <c r="C4" s="284"/>
      <c r="D4" s="284"/>
      <c r="E4" s="284"/>
      <c r="F4" s="285"/>
      <c r="G4" s="286"/>
      <c r="H4" s="213"/>
    </row>
    <row r="5" ht="24" spans="1:8">
      <c r="A5" s="159">
        <v>1</v>
      </c>
      <c r="B5" s="164" t="s">
        <v>29</v>
      </c>
      <c r="C5" s="242" t="s">
        <v>30</v>
      </c>
      <c r="D5" s="164" t="s">
        <v>31</v>
      </c>
      <c r="E5" s="287">
        <f>319*0.8</f>
        <v>255</v>
      </c>
      <c r="F5" s="160"/>
      <c r="G5" s="160"/>
      <c r="H5" s="246"/>
    </row>
    <row r="6" ht="24" spans="1:8">
      <c r="A6" s="159">
        <v>2</v>
      </c>
      <c r="B6" s="164" t="s">
        <v>32</v>
      </c>
      <c r="C6" s="242" t="s">
        <v>33</v>
      </c>
      <c r="D6" s="164" t="s">
        <v>31</v>
      </c>
      <c r="E6" s="287">
        <v>16</v>
      </c>
      <c r="F6" s="160"/>
      <c r="G6" s="160"/>
      <c r="H6" s="246"/>
    </row>
    <row r="7" ht="24" spans="1:8">
      <c r="A7" s="159">
        <v>3</v>
      </c>
      <c r="B7" s="164" t="s">
        <v>34</v>
      </c>
      <c r="C7" s="242" t="s">
        <v>35</v>
      </c>
      <c r="D7" s="164" t="s">
        <v>31</v>
      </c>
      <c r="E7" s="287">
        <v>25</v>
      </c>
      <c r="F7" s="160"/>
      <c r="G7" s="160"/>
      <c r="H7" s="246"/>
    </row>
    <row r="8" ht="36" spans="1:8">
      <c r="A8" s="159">
        <v>4</v>
      </c>
      <c r="B8" s="164" t="s">
        <v>36</v>
      </c>
      <c r="C8" s="242" t="s">
        <v>37</v>
      </c>
      <c r="D8" s="164" t="s">
        <v>31</v>
      </c>
      <c r="E8" s="287">
        <v>52</v>
      </c>
      <c r="F8" s="160"/>
      <c r="G8" s="160"/>
      <c r="H8" s="246"/>
    </row>
    <row r="9" ht="24" spans="1:8">
      <c r="A9" s="159">
        <v>5</v>
      </c>
      <c r="B9" s="288" t="s">
        <v>38</v>
      </c>
      <c r="C9" s="242" t="s">
        <v>39</v>
      </c>
      <c r="D9" s="164" t="s">
        <v>31</v>
      </c>
      <c r="E9" s="287">
        <v>22</v>
      </c>
      <c r="F9" s="160"/>
      <c r="G9" s="160"/>
      <c r="H9" s="246"/>
    </row>
    <row r="10" ht="24" spans="1:8">
      <c r="A10" s="159">
        <v>6</v>
      </c>
      <c r="B10" s="288" t="s">
        <v>40</v>
      </c>
      <c r="C10" s="242" t="s">
        <v>41</v>
      </c>
      <c r="D10" s="164" t="s">
        <v>31</v>
      </c>
      <c r="E10" s="287">
        <v>10</v>
      </c>
      <c r="F10" s="160"/>
      <c r="G10" s="160"/>
      <c r="H10" s="246"/>
    </row>
    <row r="11" ht="24" spans="1:8">
      <c r="A11" s="159">
        <v>7</v>
      </c>
      <c r="B11" s="288" t="s">
        <v>42</v>
      </c>
      <c r="C11" s="242" t="s">
        <v>43</v>
      </c>
      <c r="D11" s="164" t="s">
        <v>31</v>
      </c>
      <c r="E11" s="287">
        <v>15</v>
      </c>
      <c r="F11" s="160"/>
      <c r="G11" s="160"/>
      <c r="H11" s="246"/>
    </row>
    <row r="12" ht="45" customHeight="1" spans="1:8">
      <c r="A12" s="159">
        <v>8</v>
      </c>
      <c r="B12" s="288" t="s">
        <v>44</v>
      </c>
      <c r="C12" s="242" t="s">
        <v>45</v>
      </c>
      <c r="D12" s="164" t="s">
        <v>31</v>
      </c>
      <c r="E12" s="287">
        <v>28</v>
      </c>
      <c r="F12" s="160"/>
      <c r="G12" s="160"/>
      <c r="H12" s="246"/>
    </row>
    <row r="13" ht="36.75" customHeight="1" spans="1:8">
      <c r="A13" s="159">
        <v>9</v>
      </c>
      <c r="B13" s="289"/>
      <c r="C13" s="242" t="s">
        <v>46</v>
      </c>
      <c r="D13" s="164" t="s">
        <v>31</v>
      </c>
      <c r="E13" s="287">
        <v>7363</v>
      </c>
      <c r="F13" s="160"/>
      <c r="G13" s="160"/>
      <c r="H13" s="246"/>
    </row>
    <row r="14" spans="1:8">
      <c r="A14" s="159">
        <v>10</v>
      </c>
      <c r="B14" s="289"/>
      <c r="C14" s="242" t="s">
        <v>47</v>
      </c>
      <c r="D14" s="164" t="s">
        <v>31</v>
      </c>
      <c r="E14" s="287">
        <v>28</v>
      </c>
      <c r="F14" s="160"/>
      <c r="G14" s="160"/>
      <c r="H14" s="246"/>
    </row>
    <row r="15" spans="1:8">
      <c r="A15" s="159">
        <v>11</v>
      </c>
      <c r="B15" s="289"/>
      <c r="C15" s="242" t="s">
        <v>48</v>
      </c>
      <c r="D15" s="164" t="s">
        <v>31</v>
      </c>
      <c r="E15" s="287">
        <v>330</v>
      </c>
      <c r="F15" s="160"/>
      <c r="G15" s="160"/>
      <c r="H15" s="246"/>
    </row>
    <row r="16" s="274" customFormat="1" spans="1:9">
      <c r="A16" s="159">
        <v>12</v>
      </c>
      <c r="B16" s="289"/>
      <c r="C16" s="290" t="s">
        <v>49</v>
      </c>
      <c r="D16" s="164" t="s">
        <v>31</v>
      </c>
      <c r="E16" s="287">
        <v>22</v>
      </c>
      <c r="F16" s="160"/>
      <c r="G16" s="160"/>
      <c r="H16" s="291"/>
      <c r="I16" s="277"/>
    </row>
    <row r="17" spans="1:8">
      <c r="A17" s="159">
        <v>13</v>
      </c>
      <c r="B17" s="292"/>
      <c r="C17" s="242" t="s">
        <v>50</v>
      </c>
      <c r="D17" s="164" t="s">
        <v>31</v>
      </c>
      <c r="E17" s="287">
        <v>63</v>
      </c>
      <c r="F17" s="160"/>
      <c r="G17" s="160"/>
      <c r="H17" s="246"/>
    </row>
    <row r="18" spans="1:8">
      <c r="A18" s="159">
        <v>14</v>
      </c>
      <c r="B18" s="292" t="s">
        <v>51</v>
      </c>
      <c r="C18" s="242" t="s">
        <v>46</v>
      </c>
      <c r="D18" s="292" t="s">
        <v>31</v>
      </c>
      <c r="E18" s="287">
        <v>1237</v>
      </c>
      <c r="F18" s="160"/>
      <c r="G18" s="160"/>
      <c r="H18" s="293"/>
    </row>
    <row r="19" ht="24" spans="1:8">
      <c r="A19" s="159">
        <v>15</v>
      </c>
      <c r="B19" s="164" t="s">
        <v>52</v>
      </c>
      <c r="C19" s="242" t="s">
        <v>53</v>
      </c>
      <c r="D19" s="164" t="s">
        <v>31</v>
      </c>
      <c r="E19" s="287">
        <v>2477</v>
      </c>
      <c r="F19" s="160"/>
      <c r="G19" s="160"/>
      <c r="H19" s="246"/>
    </row>
    <row r="20" spans="1:8">
      <c r="A20" s="159">
        <v>16</v>
      </c>
      <c r="B20" s="164" t="s">
        <v>54</v>
      </c>
      <c r="C20" s="242" t="s">
        <v>55</v>
      </c>
      <c r="D20" s="164" t="s">
        <v>31</v>
      </c>
      <c r="E20" s="287">
        <v>154</v>
      </c>
      <c r="F20" s="160"/>
      <c r="G20" s="160"/>
      <c r="H20" s="246"/>
    </row>
    <row r="21" spans="1:8">
      <c r="A21" s="159">
        <v>17</v>
      </c>
      <c r="B21" s="164" t="s">
        <v>56</v>
      </c>
      <c r="C21" s="242" t="s">
        <v>57</v>
      </c>
      <c r="D21" s="164" t="s">
        <v>31</v>
      </c>
      <c r="E21" s="287">
        <v>414</v>
      </c>
      <c r="F21" s="160"/>
      <c r="G21" s="160"/>
      <c r="H21" s="246"/>
    </row>
    <row r="22" spans="1:8">
      <c r="A22" s="159">
        <v>18</v>
      </c>
      <c r="B22" s="164" t="s">
        <v>58</v>
      </c>
      <c r="C22" s="242" t="s">
        <v>59</v>
      </c>
      <c r="D22" s="164" t="s">
        <v>31</v>
      </c>
      <c r="E22" s="287">
        <v>206</v>
      </c>
      <c r="F22" s="160"/>
      <c r="G22" s="160"/>
      <c r="H22" s="246"/>
    </row>
    <row r="23" spans="1:8">
      <c r="A23" s="159">
        <v>19</v>
      </c>
      <c r="B23" s="164"/>
      <c r="C23" s="242" t="s">
        <v>60</v>
      </c>
      <c r="D23" s="164" t="s">
        <v>31</v>
      </c>
      <c r="E23" s="287">
        <v>26</v>
      </c>
      <c r="F23" s="160"/>
      <c r="G23" s="160"/>
      <c r="H23" s="246"/>
    </row>
    <row r="24" ht="36.75" customHeight="1" spans="1:8">
      <c r="A24" s="159">
        <v>20</v>
      </c>
      <c r="B24" s="164" t="s">
        <v>61</v>
      </c>
      <c r="C24" s="242" t="s">
        <v>62</v>
      </c>
      <c r="D24" s="164" t="s">
        <v>31</v>
      </c>
      <c r="E24" s="287">
        <v>26</v>
      </c>
      <c r="F24" s="160"/>
      <c r="G24" s="160"/>
      <c r="H24" s="246"/>
    </row>
    <row r="25" spans="1:8">
      <c r="A25" s="159">
        <v>21</v>
      </c>
      <c r="B25" s="164" t="s">
        <v>61</v>
      </c>
      <c r="C25" s="242" t="s">
        <v>63</v>
      </c>
      <c r="D25" s="164" t="s">
        <v>31</v>
      </c>
      <c r="E25" s="287">
        <v>49</v>
      </c>
      <c r="F25" s="160"/>
      <c r="G25" s="160"/>
      <c r="H25" s="246"/>
    </row>
    <row r="26" spans="1:8">
      <c r="A26" s="159">
        <v>22</v>
      </c>
      <c r="B26" s="164" t="s">
        <v>64</v>
      </c>
      <c r="C26" s="242" t="s">
        <v>65</v>
      </c>
      <c r="D26" s="164" t="s">
        <v>31</v>
      </c>
      <c r="E26" s="287">
        <v>26</v>
      </c>
      <c r="F26" s="160"/>
      <c r="G26" s="160"/>
      <c r="H26" s="246"/>
    </row>
    <row r="27" spans="1:8">
      <c r="A27" s="159">
        <v>23</v>
      </c>
      <c r="B27" s="164" t="s">
        <v>66</v>
      </c>
      <c r="C27" s="242" t="s">
        <v>67</v>
      </c>
      <c r="D27" s="164" t="s">
        <v>31</v>
      </c>
      <c r="E27" s="287">
        <v>22</v>
      </c>
      <c r="F27" s="160"/>
      <c r="G27" s="160"/>
      <c r="H27" s="246"/>
    </row>
    <row r="28" spans="1:8">
      <c r="A28" s="159">
        <v>24</v>
      </c>
      <c r="B28" s="164" t="s">
        <v>68</v>
      </c>
      <c r="C28" s="242" t="s">
        <v>69</v>
      </c>
      <c r="D28" s="164" t="s">
        <v>31</v>
      </c>
      <c r="E28" s="287">
        <v>42</v>
      </c>
      <c r="F28" s="160"/>
      <c r="G28" s="160"/>
      <c r="H28" s="294"/>
    </row>
    <row r="29" spans="1:8">
      <c r="A29" s="159">
        <v>25</v>
      </c>
      <c r="B29" s="164" t="s">
        <v>70</v>
      </c>
      <c r="C29" s="242" t="s">
        <v>71</v>
      </c>
      <c r="D29" s="164" t="s">
        <v>31</v>
      </c>
      <c r="E29" s="287">
        <v>205</v>
      </c>
      <c r="F29" s="160"/>
      <c r="G29" s="160"/>
      <c r="H29" s="246"/>
    </row>
    <row r="30" spans="1:8">
      <c r="A30" s="159">
        <v>26</v>
      </c>
      <c r="B30" s="164" t="s">
        <v>72</v>
      </c>
      <c r="C30" s="242" t="s">
        <v>73</v>
      </c>
      <c r="D30" s="164" t="s">
        <v>31</v>
      </c>
      <c r="E30" s="287">
        <v>49</v>
      </c>
      <c r="F30" s="160"/>
      <c r="G30" s="160"/>
      <c r="H30" s="246"/>
    </row>
    <row r="31" ht="24" spans="1:8">
      <c r="A31" s="159">
        <v>27</v>
      </c>
      <c r="B31" s="164" t="s">
        <v>74</v>
      </c>
      <c r="C31" s="242" t="s">
        <v>75</v>
      </c>
      <c r="D31" s="164" t="s">
        <v>31</v>
      </c>
      <c r="E31" s="287">
        <v>22</v>
      </c>
      <c r="F31" s="160"/>
      <c r="G31" s="160"/>
      <c r="H31" s="246"/>
    </row>
    <row r="32" ht="24" spans="1:8">
      <c r="A32" s="159">
        <v>28</v>
      </c>
      <c r="B32" s="164" t="s">
        <v>76</v>
      </c>
      <c r="C32" s="242" t="s">
        <v>77</v>
      </c>
      <c r="D32" s="164" t="s">
        <v>31</v>
      </c>
      <c r="E32" s="287">
        <v>22</v>
      </c>
      <c r="F32" s="160"/>
      <c r="G32" s="160"/>
      <c r="H32" s="246"/>
    </row>
    <row r="33" ht="24" spans="1:8">
      <c r="A33" s="159">
        <v>29</v>
      </c>
      <c r="B33" s="164" t="s">
        <v>78</v>
      </c>
      <c r="C33" s="242" t="s">
        <v>79</v>
      </c>
      <c r="D33" s="164" t="s">
        <v>31</v>
      </c>
      <c r="E33" s="287">
        <v>63</v>
      </c>
      <c r="F33" s="160"/>
      <c r="G33" s="160"/>
      <c r="H33" s="246"/>
    </row>
    <row r="34" spans="1:8">
      <c r="A34" s="159">
        <v>30</v>
      </c>
      <c r="B34" s="164" t="s">
        <v>80</v>
      </c>
      <c r="C34" s="242" t="s">
        <v>81</v>
      </c>
      <c r="D34" s="164" t="s">
        <v>31</v>
      </c>
      <c r="E34" s="287">
        <v>15</v>
      </c>
      <c r="F34" s="160"/>
      <c r="G34" s="160"/>
      <c r="H34" s="246"/>
    </row>
    <row r="35" s="274" customFormat="1" ht="48" spans="1:9">
      <c r="A35" s="159">
        <v>31</v>
      </c>
      <c r="B35" s="164" t="s">
        <v>82</v>
      </c>
      <c r="C35" s="290" t="s">
        <v>83</v>
      </c>
      <c r="D35" s="164" t="s">
        <v>31</v>
      </c>
      <c r="E35" s="287">
        <v>16</v>
      </c>
      <c r="F35" s="160"/>
      <c r="G35" s="160"/>
      <c r="H35" s="164"/>
      <c r="I35" s="277"/>
    </row>
    <row r="36" s="274" customFormat="1" ht="24" spans="1:9">
      <c r="A36" s="159">
        <v>32</v>
      </c>
      <c r="B36" s="164" t="s">
        <v>84</v>
      </c>
      <c r="C36" s="290" t="s">
        <v>85</v>
      </c>
      <c r="D36" s="164" t="s">
        <v>31</v>
      </c>
      <c r="E36" s="287">
        <v>16</v>
      </c>
      <c r="F36" s="160"/>
      <c r="G36" s="160"/>
      <c r="H36" s="164"/>
      <c r="I36" s="277"/>
    </row>
    <row r="37" ht="24" spans="1:8">
      <c r="A37" s="159">
        <v>33</v>
      </c>
      <c r="B37" s="164" t="s">
        <v>86</v>
      </c>
      <c r="C37" s="242" t="s">
        <v>87</v>
      </c>
      <c r="D37" s="164" t="s">
        <v>31</v>
      </c>
      <c r="E37" s="287">
        <v>16</v>
      </c>
      <c r="F37" s="160"/>
      <c r="G37" s="160"/>
      <c r="H37" s="246"/>
    </row>
    <row r="38" ht="24" spans="1:8">
      <c r="A38" s="159">
        <v>34</v>
      </c>
      <c r="B38" s="164" t="s">
        <v>88</v>
      </c>
      <c r="C38" s="242" t="s">
        <v>89</v>
      </c>
      <c r="D38" s="164" t="s">
        <v>31</v>
      </c>
      <c r="E38" s="287">
        <v>16</v>
      </c>
      <c r="F38" s="160"/>
      <c r="G38" s="160"/>
      <c r="H38" s="246"/>
    </row>
    <row r="39" spans="1:8">
      <c r="A39" s="159">
        <v>35</v>
      </c>
      <c r="B39" s="164" t="s">
        <v>90</v>
      </c>
      <c r="C39" s="242" t="s">
        <v>91</v>
      </c>
      <c r="D39" s="295" t="s">
        <v>31</v>
      </c>
      <c r="E39" s="287">
        <v>16</v>
      </c>
      <c r="F39" s="160"/>
      <c r="G39" s="160"/>
      <c r="H39" s="296"/>
    </row>
    <row r="40" ht="21.75" customHeight="1" spans="1:8">
      <c r="A40" s="159">
        <v>36</v>
      </c>
      <c r="B40" s="297" t="s">
        <v>92</v>
      </c>
      <c r="C40" s="242" t="s">
        <v>93</v>
      </c>
      <c r="D40" s="295" t="s">
        <v>31</v>
      </c>
      <c r="E40" s="287">
        <v>16</v>
      </c>
      <c r="F40" s="160"/>
      <c r="G40" s="160"/>
      <c r="H40" s="296"/>
    </row>
    <row r="41" ht="34.5" customHeight="1" spans="1:8">
      <c r="A41" s="159">
        <v>37</v>
      </c>
      <c r="B41" s="164" t="s">
        <v>94</v>
      </c>
      <c r="C41" s="242" t="s">
        <v>95</v>
      </c>
      <c r="D41" s="164" t="s">
        <v>31</v>
      </c>
      <c r="E41" s="287">
        <v>42</v>
      </c>
      <c r="F41" s="160"/>
      <c r="G41" s="160"/>
      <c r="H41" s="246"/>
    </row>
    <row r="42" ht="33.75" customHeight="1" spans="1:8">
      <c r="A42" s="159">
        <v>38</v>
      </c>
      <c r="B42" s="164" t="s">
        <v>96</v>
      </c>
      <c r="C42" s="242" t="s">
        <v>97</v>
      </c>
      <c r="D42" s="298" t="s">
        <v>31</v>
      </c>
      <c r="E42" s="287">
        <v>16</v>
      </c>
      <c r="F42" s="160"/>
      <c r="G42" s="160"/>
      <c r="H42" s="246"/>
    </row>
    <row r="43" ht="37.5" customHeight="1" spans="1:8">
      <c r="A43" s="159">
        <v>39</v>
      </c>
      <c r="B43" s="164" t="s">
        <v>98</v>
      </c>
      <c r="C43" s="242" t="s">
        <v>99</v>
      </c>
      <c r="D43" s="164" t="s">
        <v>31</v>
      </c>
      <c r="E43" s="287">
        <v>32</v>
      </c>
      <c r="F43" s="160"/>
      <c r="G43" s="160"/>
      <c r="H43" s="246"/>
    </row>
    <row r="44" ht="46.5" customHeight="1" spans="1:8">
      <c r="A44" s="159">
        <v>40</v>
      </c>
      <c r="B44" s="164" t="s">
        <v>100</v>
      </c>
      <c r="C44" s="242" t="s">
        <v>101</v>
      </c>
      <c r="D44" s="164" t="s">
        <v>31</v>
      </c>
      <c r="E44" s="287">
        <v>22</v>
      </c>
      <c r="F44" s="160"/>
      <c r="G44" s="160"/>
      <c r="H44" s="246"/>
    </row>
    <row r="45" ht="24" spans="1:8">
      <c r="A45" s="159">
        <v>41</v>
      </c>
      <c r="B45" s="164" t="s">
        <v>102</v>
      </c>
      <c r="C45" s="242" t="s">
        <v>103</v>
      </c>
      <c r="D45" s="164" t="s">
        <v>31</v>
      </c>
      <c r="E45" s="287">
        <v>25</v>
      </c>
      <c r="F45" s="160"/>
      <c r="G45" s="160"/>
      <c r="H45" s="246"/>
    </row>
    <row r="46" ht="36" spans="1:8">
      <c r="A46" s="159">
        <v>42</v>
      </c>
      <c r="B46" s="164" t="s">
        <v>104</v>
      </c>
      <c r="C46" s="242" t="s">
        <v>105</v>
      </c>
      <c r="D46" s="164" t="s">
        <v>31</v>
      </c>
      <c r="E46" s="287">
        <v>18</v>
      </c>
      <c r="F46" s="160"/>
      <c r="G46" s="160"/>
      <c r="H46" s="246"/>
    </row>
    <row r="47" spans="1:8">
      <c r="A47" s="159">
        <v>43</v>
      </c>
      <c r="B47" s="267" t="s">
        <v>106</v>
      </c>
      <c r="C47" s="242" t="s">
        <v>107</v>
      </c>
      <c r="D47" s="164" t="s">
        <v>31</v>
      </c>
      <c r="E47" s="287">
        <v>16</v>
      </c>
      <c r="F47" s="160"/>
      <c r="G47" s="160"/>
      <c r="H47" s="242"/>
    </row>
    <row r="48" ht="24" spans="1:8">
      <c r="A48" s="159">
        <v>44</v>
      </c>
      <c r="B48" s="299" t="s">
        <v>108</v>
      </c>
      <c r="C48" s="242" t="s">
        <v>109</v>
      </c>
      <c r="D48" s="288" t="s">
        <v>31</v>
      </c>
      <c r="E48" s="287">
        <v>10</v>
      </c>
      <c r="F48" s="160"/>
      <c r="G48" s="160"/>
      <c r="H48" s="300"/>
    </row>
    <row r="49" ht="48" spans="1:8">
      <c r="A49" s="159">
        <v>45</v>
      </c>
      <c r="B49" s="288" t="s">
        <v>110</v>
      </c>
      <c r="C49" s="242" t="s">
        <v>111</v>
      </c>
      <c r="D49" s="288" t="s">
        <v>31</v>
      </c>
      <c r="E49" s="287">
        <v>10</v>
      </c>
      <c r="F49" s="160"/>
      <c r="G49" s="160"/>
      <c r="H49" s="300"/>
    </row>
    <row r="50" ht="24" spans="1:8">
      <c r="A50" s="159">
        <v>46</v>
      </c>
      <c r="B50" s="164" t="s">
        <v>112</v>
      </c>
      <c r="C50" s="242" t="s">
        <v>113</v>
      </c>
      <c r="D50" s="298" t="s">
        <v>31</v>
      </c>
      <c r="E50" s="287">
        <v>16</v>
      </c>
      <c r="F50" s="160"/>
      <c r="G50" s="160"/>
      <c r="H50" s="246"/>
    </row>
    <row r="51" spans="1:8">
      <c r="A51" s="159">
        <v>47</v>
      </c>
      <c r="B51" s="164" t="s">
        <v>114</v>
      </c>
      <c r="C51" s="242" t="s">
        <v>115</v>
      </c>
      <c r="D51" s="298" t="s">
        <v>31</v>
      </c>
      <c r="E51" s="287">
        <v>16</v>
      </c>
      <c r="F51" s="160"/>
      <c r="G51" s="160"/>
      <c r="H51" s="246"/>
    </row>
    <row r="52" ht="24" spans="1:8">
      <c r="A52" s="159">
        <v>48</v>
      </c>
      <c r="B52" s="164" t="s">
        <v>116</v>
      </c>
      <c r="C52" s="242" t="s">
        <v>117</v>
      </c>
      <c r="D52" s="267" t="s">
        <v>31</v>
      </c>
      <c r="E52" s="287">
        <v>10</v>
      </c>
      <c r="F52" s="160"/>
      <c r="G52" s="160"/>
      <c r="H52" s="246"/>
    </row>
    <row r="53" spans="1:8">
      <c r="A53" s="159">
        <v>49</v>
      </c>
      <c r="B53" s="164" t="s">
        <v>118</v>
      </c>
      <c r="C53" s="242" t="s">
        <v>119</v>
      </c>
      <c r="D53" s="298" t="s">
        <v>31</v>
      </c>
      <c r="E53" s="287">
        <v>26</v>
      </c>
      <c r="F53" s="160"/>
      <c r="G53" s="160"/>
      <c r="H53" s="301"/>
    </row>
    <row r="54" spans="1:8">
      <c r="A54" s="159">
        <v>50</v>
      </c>
      <c r="B54" s="164" t="s">
        <v>120</v>
      </c>
      <c r="C54" s="242" t="s">
        <v>121</v>
      </c>
      <c r="D54" s="164" t="s">
        <v>31</v>
      </c>
      <c r="E54" s="287">
        <v>42</v>
      </c>
      <c r="F54" s="160"/>
      <c r="G54" s="160"/>
      <c r="H54" s="242"/>
    </row>
    <row r="55" spans="1:8">
      <c r="A55" s="159">
        <v>51</v>
      </c>
      <c r="B55" s="164" t="s">
        <v>122</v>
      </c>
      <c r="C55" s="242" t="s">
        <v>123</v>
      </c>
      <c r="D55" s="298" t="s">
        <v>31</v>
      </c>
      <c r="E55" s="287">
        <v>26</v>
      </c>
      <c r="F55" s="160"/>
      <c r="G55" s="160"/>
      <c r="H55" s="246"/>
    </row>
    <row r="56" ht="24" spans="1:8">
      <c r="A56" s="159">
        <v>52</v>
      </c>
      <c r="B56" s="164" t="s">
        <v>124</v>
      </c>
      <c r="C56" s="242" t="s">
        <v>125</v>
      </c>
      <c r="D56" s="298" t="s">
        <v>31</v>
      </c>
      <c r="E56" s="287">
        <v>18</v>
      </c>
      <c r="F56" s="160"/>
      <c r="G56" s="160"/>
      <c r="H56" s="246"/>
    </row>
    <row r="57" ht="33.75" customHeight="1" spans="1:8">
      <c r="A57" s="159">
        <v>53</v>
      </c>
      <c r="B57" s="164" t="s">
        <v>126</v>
      </c>
      <c r="C57" s="242" t="s">
        <v>127</v>
      </c>
      <c r="D57" s="164" t="s">
        <v>31</v>
      </c>
      <c r="E57" s="287">
        <v>41</v>
      </c>
      <c r="F57" s="160"/>
      <c r="G57" s="160"/>
      <c r="H57" s="246"/>
    </row>
    <row r="58" ht="48" customHeight="1" spans="1:8">
      <c r="A58" s="159">
        <v>54</v>
      </c>
      <c r="B58" s="164" t="s">
        <v>128</v>
      </c>
      <c r="C58" s="242" t="s">
        <v>129</v>
      </c>
      <c r="D58" s="164" t="s">
        <v>31</v>
      </c>
      <c r="E58" s="287">
        <v>28</v>
      </c>
      <c r="F58" s="160"/>
      <c r="G58" s="160"/>
      <c r="H58" s="246"/>
    </row>
    <row r="59" ht="48" customHeight="1" spans="1:8">
      <c r="A59" s="159">
        <v>55</v>
      </c>
      <c r="B59" s="164" t="s">
        <v>130</v>
      </c>
      <c r="C59" s="242" t="s">
        <v>131</v>
      </c>
      <c r="D59" s="164" t="s">
        <v>31</v>
      </c>
      <c r="E59" s="287">
        <v>42</v>
      </c>
      <c r="F59" s="160"/>
      <c r="G59" s="160"/>
      <c r="H59" s="246"/>
    </row>
    <row r="60" ht="24" spans="1:8">
      <c r="A60" s="159">
        <v>56</v>
      </c>
      <c r="B60" s="164" t="s">
        <v>132</v>
      </c>
      <c r="C60" s="242" t="s">
        <v>133</v>
      </c>
      <c r="D60" s="164" t="s">
        <v>31</v>
      </c>
      <c r="E60" s="287">
        <v>16</v>
      </c>
      <c r="F60" s="160"/>
      <c r="G60" s="160"/>
      <c r="H60" s="246"/>
    </row>
    <row r="61" spans="1:8">
      <c r="A61" s="159">
        <v>57</v>
      </c>
      <c r="B61" s="164" t="s">
        <v>134</v>
      </c>
      <c r="C61" s="242" t="s">
        <v>135</v>
      </c>
      <c r="D61" s="164" t="s">
        <v>31</v>
      </c>
      <c r="E61" s="287">
        <v>16</v>
      </c>
      <c r="F61" s="160"/>
      <c r="G61" s="160"/>
      <c r="H61" s="246"/>
    </row>
    <row r="62" spans="1:8">
      <c r="A62" s="159">
        <v>58</v>
      </c>
      <c r="B62" s="164" t="s">
        <v>136</v>
      </c>
      <c r="C62" s="242" t="s">
        <v>137</v>
      </c>
      <c r="D62" s="164" t="s">
        <v>31</v>
      </c>
      <c r="E62" s="287">
        <v>22</v>
      </c>
      <c r="F62" s="160"/>
      <c r="G62" s="160"/>
      <c r="H62" s="246"/>
    </row>
    <row r="63" spans="1:8">
      <c r="A63" s="159">
        <v>59</v>
      </c>
      <c r="B63" s="164" t="s">
        <v>138</v>
      </c>
      <c r="C63" s="242" t="s">
        <v>139</v>
      </c>
      <c r="D63" s="164" t="s">
        <v>31</v>
      </c>
      <c r="E63" s="287">
        <v>22</v>
      </c>
      <c r="F63" s="160"/>
      <c r="G63" s="160"/>
      <c r="H63" s="246"/>
    </row>
    <row r="64" spans="1:8">
      <c r="A64" s="159">
        <v>60</v>
      </c>
      <c r="B64" s="164" t="s">
        <v>140</v>
      </c>
      <c r="C64" s="242" t="s">
        <v>141</v>
      </c>
      <c r="D64" s="302" t="s">
        <v>31</v>
      </c>
      <c r="E64" s="287">
        <v>18</v>
      </c>
      <c r="F64" s="160"/>
      <c r="G64" s="160"/>
      <c r="H64" s="303"/>
    </row>
    <row r="65" ht="24" spans="1:8">
      <c r="A65" s="159">
        <v>61</v>
      </c>
      <c r="B65" s="164" t="s">
        <v>142</v>
      </c>
      <c r="C65" s="242" t="s">
        <v>143</v>
      </c>
      <c r="D65" s="302" t="s">
        <v>31</v>
      </c>
      <c r="E65" s="287">
        <v>7</v>
      </c>
      <c r="F65" s="160"/>
      <c r="G65" s="160"/>
      <c r="H65" s="303"/>
    </row>
    <row r="66" spans="1:8">
      <c r="A66" s="159">
        <v>62</v>
      </c>
      <c r="B66" s="164" t="s">
        <v>144</v>
      </c>
      <c r="C66" s="242" t="s">
        <v>145</v>
      </c>
      <c r="D66" s="164" t="s">
        <v>31</v>
      </c>
      <c r="E66" s="287">
        <v>18</v>
      </c>
      <c r="F66" s="160"/>
      <c r="G66" s="160"/>
      <c r="H66" s="246"/>
    </row>
    <row r="67" spans="1:8">
      <c r="A67" s="159">
        <v>63</v>
      </c>
      <c r="B67" s="164" t="s">
        <v>146</v>
      </c>
      <c r="C67" s="242" t="s">
        <v>147</v>
      </c>
      <c r="D67" s="164" t="s">
        <v>148</v>
      </c>
      <c r="E67" s="287">
        <v>133</v>
      </c>
      <c r="F67" s="160"/>
      <c r="G67" s="160"/>
      <c r="H67" s="246"/>
    </row>
    <row r="68" ht="36.75" customHeight="1" spans="1:8">
      <c r="A68" s="159">
        <v>64</v>
      </c>
      <c r="B68" s="164" t="s">
        <v>149</v>
      </c>
      <c r="C68" s="242" t="s">
        <v>150</v>
      </c>
      <c r="D68" s="164" t="s">
        <v>151</v>
      </c>
      <c r="E68" s="287">
        <v>26</v>
      </c>
      <c r="F68" s="160"/>
      <c r="G68" s="160"/>
      <c r="H68" s="246"/>
    </row>
    <row r="69" ht="37.5" customHeight="1" spans="1:8">
      <c r="A69" s="159">
        <v>65</v>
      </c>
      <c r="B69" s="164" t="s">
        <v>152</v>
      </c>
      <c r="C69" s="242" t="s">
        <v>153</v>
      </c>
      <c r="D69" s="164" t="s">
        <v>154</v>
      </c>
      <c r="E69" s="287">
        <v>26</v>
      </c>
      <c r="F69" s="160"/>
      <c r="G69" s="160"/>
      <c r="H69" s="246"/>
    </row>
    <row r="70" spans="1:8">
      <c r="A70" s="159">
        <v>66</v>
      </c>
      <c r="B70" s="164"/>
      <c r="C70" s="242" t="s">
        <v>155</v>
      </c>
      <c r="D70" s="164" t="s">
        <v>154</v>
      </c>
      <c r="E70" s="287">
        <v>26</v>
      </c>
      <c r="F70" s="160"/>
      <c r="G70" s="160"/>
      <c r="H70" s="246"/>
    </row>
    <row r="71" spans="1:8">
      <c r="A71" s="159">
        <v>67</v>
      </c>
      <c r="B71" s="164"/>
      <c r="C71" s="242" t="s">
        <v>156</v>
      </c>
      <c r="D71" s="164" t="s">
        <v>154</v>
      </c>
      <c r="E71" s="287">
        <v>26</v>
      </c>
      <c r="F71" s="160"/>
      <c r="G71" s="160"/>
      <c r="H71" s="246"/>
    </row>
    <row r="72" spans="1:8">
      <c r="A72" s="159">
        <v>68</v>
      </c>
      <c r="B72" s="164"/>
      <c r="C72" s="242" t="s">
        <v>157</v>
      </c>
      <c r="D72" s="164" t="s">
        <v>154</v>
      </c>
      <c r="E72" s="287">
        <v>26</v>
      </c>
      <c r="F72" s="160"/>
      <c r="G72" s="160"/>
      <c r="H72" s="246"/>
    </row>
    <row r="73" spans="1:8">
      <c r="A73" s="159">
        <v>69</v>
      </c>
      <c r="B73" s="164" t="s">
        <v>158</v>
      </c>
      <c r="C73" s="242" t="s">
        <v>159</v>
      </c>
      <c r="D73" s="164" t="s">
        <v>31</v>
      </c>
      <c r="E73" s="287">
        <v>26</v>
      </c>
      <c r="F73" s="160"/>
      <c r="G73" s="160"/>
      <c r="H73" s="246"/>
    </row>
    <row r="74" spans="1:8">
      <c r="A74" s="159">
        <v>70</v>
      </c>
      <c r="B74" s="164" t="s">
        <v>160</v>
      </c>
      <c r="C74" s="242" t="s">
        <v>161</v>
      </c>
      <c r="D74" s="164" t="s">
        <v>31</v>
      </c>
      <c r="E74" s="287">
        <v>26</v>
      </c>
      <c r="F74" s="160"/>
      <c r="G74" s="160"/>
      <c r="H74" s="246"/>
    </row>
    <row r="75" ht="24" spans="1:8">
      <c r="A75" s="159">
        <v>71</v>
      </c>
      <c r="B75" s="164" t="s">
        <v>162</v>
      </c>
      <c r="C75" s="242" t="s">
        <v>163</v>
      </c>
      <c r="D75" s="164" t="s">
        <v>31</v>
      </c>
      <c r="E75" s="287">
        <v>26</v>
      </c>
      <c r="F75" s="160"/>
      <c r="G75" s="160"/>
      <c r="H75" s="246"/>
    </row>
    <row r="76" spans="1:8">
      <c r="A76" s="159">
        <v>72</v>
      </c>
      <c r="B76" s="164" t="s">
        <v>164</v>
      </c>
      <c r="C76" s="242" t="s">
        <v>45</v>
      </c>
      <c r="D76" s="164" t="s">
        <v>31</v>
      </c>
      <c r="E76" s="287">
        <v>26</v>
      </c>
      <c r="F76" s="160"/>
      <c r="G76" s="160"/>
      <c r="H76" s="246"/>
    </row>
    <row r="77" spans="1:8">
      <c r="A77" s="159">
        <v>73</v>
      </c>
      <c r="B77" s="164" t="s">
        <v>165</v>
      </c>
      <c r="C77" s="242" t="s">
        <v>166</v>
      </c>
      <c r="D77" s="164" t="s">
        <v>31</v>
      </c>
      <c r="E77" s="287">
        <v>32</v>
      </c>
      <c r="F77" s="160"/>
      <c r="G77" s="160"/>
      <c r="H77" s="246"/>
    </row>
    <row r="78" spans="1:8">
      <c r="A78" s="159">
        <v>74</v>
      </c>
      <c r="B78" s="164" t="s">
        <v>167</v>
      </c>
      <c r="C78" s="242" t="s">
        <v>168</v>
      </c>
      <c r="D78" s="164" t="s">
        <v>31</v>
      </c>
      <c r="E78" s="287">
        <v>26</v>
      </c>
      <c r="F78" s="160"/>
      <c r="G78" s="160"/>
      <c r="H78" s="246"/>
    </row>
    <row r="79" spans="1:8">
      <c r="A79" s="159">
        <v>75</v>
      </c>
      <c r="B79" s="164" t="s">
        <v>169</v>
      </c>
      <c r="C79" s="242" t="s">
        <v>170</v>
      </c>
      <c r="D79" s="164" t="s">
        <v>31</v>
      </c>
      <c r="E79" s="287">
        <v>22</v>
      </c>
      <c r="F79" s="160"/>
      <c r="G79" s="160"/>
      <c r="H79" s="246"/>
    </row>
    <row r="80" ht="24" spans="1:8">
      <c r="A80" s="159">
        <v>76</v>
      </c>
      <c r="B80" s="164" t="s">
        <v>171</v>
      </c>
      <c r="C80" s="242" t="s">
        <v>172</v>
      </c>
      <c r="D80" s="164" t="s">
        <v>31</v>
      </c>
      <c r="E80" s="287">
        <v>22</v>
      </c>
      <c r="F80" s="160"/>
      <c r="G80" s="160"/>
      <c r="H80" s="246"/>
    </row>
    <row r="81" spans="1:8">
      <c r="A81" s="159">
        <v>77</v>
      </c>
      <c r="B81" s="164" t="s">
        <v>173</v>
      </c>
      <c r="C81" s="242" t="s">
        <v>174</v>
      </c>
      <c r="D81" s="164" t="s">
        <v>31</v>
      </c>
      <c r="E81" s="287">
        <v>16</v>
      </c>
      <c r="F81" s="160"/>
      <c r="G81" s="160"/>
      <c r="H81" s="246"/>
    </row>
    <row r="82" ht="24" spans="1:8">
      <c r="A82" s="159">
        <v>78</v>
      </c>
      <c r="B82" s="164" t="s">
        <v>175</v>
      </c>
      <c r="C82" s="242" t="s">
        <v>176</v>
      </c>
      <c r="D82" s="164" t="s">
        <v>31</v>
      </c>
      <c r="E82" s="287">
        <v>16</v>
      </c>
      <c r="F82" s="160"/>
      <c r="G82" s="160"/>
      <c r="H82" s="246"/>
    </row>
    <row r="83" spans="1:8">
      <c r="A83" s="159">
        <v>79</v>
      </c>
      <c r="B83" s="164" t="s">
        <v>177</v>
      </c>
      <c r="C83" s="242" t="s">
        <v>178</v>
      </c>
      <c r="D83" s="164" t="s">
        <v>31</v>
      </c>
      <c r="E83" s="287">
        <v>16</v>
      </c>
      <c r="F83" s="160"/>
      <c r="G83" s="160"/>
      <c r="H83" s="246"/>
    </row>
    <row r="84" spans="1:8">
      <c r="A84" s="159">
        <v>80</v>
      </c>
      <c r="B84" s="164" t="s">
        <v>179</v>
      </c>
      <c r="C84" s="242" t="s">
        <v>46</v>
      </c>
      <c r="D84" s="164" t="s">
        <v>31</v>
      </c>
      <c r="E84" s="287">
        <v>26</v>
      </c>
      <c r="F84" s="160"/>
      <c r="G84" s="160"/>
      <c r="H84" s="246"/>
    </row>
    <row r="85" ht="24" spans="1:8">
      <c r="A85" s="159">
        <v>81</v>
      </c>
      <c r="B85" s="164" t="s">
        <v>180</v>
      </c>
      <c r="C85" s="242" t="s">
        <v>181</v>
      </c>
      <c r="D85" s="164" t="s">
        <v>31</v>
      </c>
      <c r="E85" s="287">
        <v>16</v>
      </c>
      <c r="F85" s="160"/>
      <c r="G85" s="160"/>
      <c r="H85" s="246"/>
    </row>
    <row r="86" spans="1:8">
      <c r="A86" s="159">
        <v>82</v>
      </c>
      <c r="B86" s="164" t="s">
        <v>182</v>
      </c>
      <c r="C86" s="242" t="s">
        <v>183</v>
      </c>
      <c r="D86" s="164" t="s">
        <v>31</v>
      </c>
      <c r="E86" s="287">
        <v>35</v>
      </c>
      <c r="F86" s="160"/>
      <c r="G86" s="160"/>
      <c r="H86" s="164"/>
    </row>
    <row r="87" ht="24" spans="1:8">
      <c r="A87" s="159">
        <v>83</v>
      </c>
      <c r="B87" s="164" t="s">
        <v>184</v>
      </c>
      <c r="C87" s="242" t="s">
        <v>185</v>
      </c>
      <c r="D87" s="164" t="s">
        <v>31</v>
      </c>
      <c r="E87" s="287">
        <v>38</v>
      </c>
      <c r="F87" s="160"/>
      <c r="G87" s="160"/>
      <c r="H87" s="145"/>
    </row>
    <row r="88" ht="24" spans="1:8">
      <c r="A88" s="159">
        <v>84</v>
      </c>
      <c r="B88" s="164" t="s">
        <v>186</v>
      </c>
      <c r="C88" s="242" t="s">
        <v>187</v>
      </c>
      <c r="D88" s="164" t="s">
        <v>31</v>
      </c>
      <c r="E88" s="287">
        <v>6</v>
      </c>
      <c r="F88" s="160"/>
      <c r="G88" s="160"/>
      <c r="H88" s="164"/>
    </row>
    <row r="89" ht="24" spans="1:8">
      <c r="A89" s="159">
        <v>85</v>
      </c>
      <c r="B89" s="164" t="s">
        <v>188</v>
      </c>
      <c r="C89" s="242" t="s">
        <v>189</v>
      </c>
      <c r="D89" s="164" t="s">
        <v>31</v>
      </c>
      <c r="E89" s="287">
        <v>10</v>
      </c>
      <c r="F89" s="160"/>
      <c r="G89" s="160"/>
      <c r="H89" s="164"/>
    </row>
    <row r="90" ht="24" spans="1:8">
      <c r="A90" s="159">
        <v>86</v>
      </c>
      <c r="B90" s="164" t="s">
        <v>190</v>
      </c>
      <c r="C90" s="242" t="s">
        <v>191</v>
      </c>
      <c r="D90" s="164" t="s">
        <v>31</v>
      </c>
      <c r="E90" s="287">
        <v>11</v>
      </c>
      <c r="F90" s="160"/>
      <c r="G90" s="160"/>
      <c r="H90" s="164"/>
    </row>
    <row r="91" spans="1:8">
      <c r="A91" s="159">
        <v>87</v>
      </c>
      <c r="B91" s="164" t="s">
        <v>192</v>
      </c>
      <c r="C91" s="242" t="s">
        <v>131</v>
      </c>
      <c r="D91" s="164" t="s">
        <v>31</v>
      </c>
      <c r="E91" s="287">
        <v>43</v>
      </c>
      <c r="F91" s="160"/>
      <c r="G91" s="160"/>
      <c r="H91" s="145"/>
    </row>
    <row r="92" ht="36" spans="1:8">
      <c r="A92" s="159">
        <v>88</v>
      </c>
      <c r="B92" s="164" t="s">
        <v>193</v>
      </c>
      <c r="C92" s="242" t="s">
        <v>194</v>
      </c>
      <c r="D92" s="164" t="s">
        <v>31</v>
      </c>
      <c r="E92" s="287">
        <v>6</v>
      </c>
      <c r="F92" s="160"/>
      <c r="G92" s="160"/>
      <c r="H92" s="164"/>
    </row>
    <row r="93" spans="1:8">
      <c r="A93" s="159">
        <v>89</v>
      </c>
      <c r="B93" s="164" t="s">
        <v>195</v>
      </c>
      <c r="C93" s="242" t="s">
        <v>196</v>
      </c>
      <c r="D93" s="164" t="s">
        <v>31</v>
      </c>
      <c r="E93" s="287">
        <v>7</v>
      </c>
      <c r="F93" s="160"/>
      <c r="G93" s="160"/>
      <c r="H93" s="164"/>
    </row>
    <row r="94" ht="24" spans="1:8">
      <c r="A94" s="159">
        <v>90</v>
      </c>
      <c r="B94" s="164" t="s">
        <v>197</v>
      </c>
      <c r="C94" s="242" t="s">
        <v>198</v>
      </c>
      <c r="D94" s="164" t="s">
        <v>31</v>
      </c>
      <c r="E94" s="287">
        <v>10</v>
      </c>
      <c r="F94" s="160"/>
      <c r="G94" s="160"/>
      <c r="H94" s="164"/>
    </row>
    <row r="95" ht="29.25" customHeight="1" spans="1:8">
      <c r="A95" s="304" t="s">
        <v>199</v>
      </c>
      <c r="B95" s="305"/>
      <c r="C95" s="305"/>
      <c r="D95" s="305"/>
      <c r="E95" s="305"/>
      <c r="F95" s="306"/>
      <c r="G95" s="307"/>
      <c r="H95" s="213"/>
    </row>
    <row r="96" ht="30" customHeight="1" spans="1:8">
      <c r="A96" s="308" t="s">
        <v>13</v>
      </c>
      <c r="B96" s="309" t="s">
        <v>200</v>
      </c>
      <c r="C96" s="310"/>
      <c r="D96" s="310"/>
      <c r="E96" s="310"/>
      <c r="F96" s="311"/>
      <c r="G96" s="312"/>
      <c r="H96" s="213"/>
    </row>
    <row r="97" ht="24" spans="1:8">
      <c r="A97" s="159">
        <v>1</v>
      </c>
      <c r="B97" s="164" t="s">
        <v>201</v>
      </c>
      <c r="C97" s="242" t="s">
        <v>202</v>
      </c>
      <c r="D97" s="164" t="s">
        <v>31</v>
      </c>
      <c r="E97" s="159">
        <v>47</v>
      </c>
      <c r="F97" s="160"/>
      <c r="G97" s="160"/>
      <c r="H97" s="164"/>
    </row>
    <row r="98" ht="24" spans="1:8">
      <c r="A98" s="159">
        <v>2</v>
      </c>
      <c r="B98" s="164" t="s">
        <v>203</v>
      </c>
      <c r="C98" s="242" t="s">
        <v>204</v>
      </c>
      <c r="D98" s="164" t="s">
        <v>31</v>
      </c>
      <c r="E98" s="159">
        <v>94</v>
      </c>
      <c r="F98" s="160"/>
      <c r="G98" s="160"/>
      <c r="H98" s="164"/>
    </row>
    <row r="99" ht="24" spans="1:8">
      <c r="A99" s="159">
        <v>3</v>
      </c>
      <c r="B99" s="164" t="s">
        <v>205</v>
      </c>
      <c r="C99" s="242" t="s">
        <v>206</v>
      </c>
      <c r="D99" s="164" t="s">
        <v>31</v>
      </c>
      <c r="E99" s="159">
        <v>47</v>
      </c>
      <c r="F99" s="160"/>
      <c r="G99" s="160"/>
      <c r="H99" s="164"/>
    </row>
    <row r="100" ht="24" spans="1:8">
      <c r="A100" s="159">
        <v>4</v>
      </c>
      <c r="B100" s="164" t="s">
        <v>207</v>
      </c>
      <c r="C100" s="242" t="s">
        <v>208</v>
      </c>
      <c r="D100" s="164" t="s">
        <v>31</v>
      </c>
      <c r="E100" s="159">
        <v>94</v>
      </c>
      <c r="F100" s="160"/>
      <c r="G100" s="160"/>
      <c r="H100" s="164"/>
    </row>
    <row r="101" ht="24" spans="1:8">
      <c r="A101" s="159">
        <v>5</v>
      </c>
      <c r="B101" s="164" t="s">
        <v>209</v>
      </c>
      <c r="C101" s="242" t="s">
        <v>210</v>
      </c>
      <c r="D101" s="164" t="s">
        <v>31</v>
      </c>
      <c r="E101" s="159">
        <v>20</v>
      </c>
      <c r="F101" s="160"/>
      <c r="G101" s="160"/>
      <c r="H101" s="164"/>
    </row>
    <row r="102" ht="24" spans="1:8">
      <c r="A102" s="159">
        <v>6</v>
      </c>
      <c r="B102" s="164" t="s">
        <v>211</v>
      </c>
      <c r="C102" s="242" t="s">
        <v>212</v>
      </c>
      <c r="D102" s="164" t="s">
        <v>31</v>
      </c>
      <c r="E102" s="159">
        <v>30</v>
      </c>
      <c r="F102" s="160"/>
      <c r="G102" s="160"/>
      <c r="H102" s="164"/>
    </row>
    <row r="103" ht="24" spans="1:8">
      <c r="A103" s="159">
        <v>7</v>
      </c>
      <c r="B103" s="164" t="s">
        <v>213</v>
      </c>
      <c r="C103" s="242" t="s">
        <v>214</v>
      </c>
      <c r="D103" s="164" t="s">
        <v>31</v>
      </c>
      <c r="E103" s="159">
        <v>2</v>
      </c>
      <c r="F103" s="160"/>
      <c r="G103" s="160"/>
      <c r="H103" s="164"/>
    </row>
    <row r="104" ht="24" spans="1:8">
      <c r="A104" s="159">
        <v>8</v>
      </c>
      <c r="B104" s="164" t="s">
        <v>215</v>
      </c>
      <c r="C104" s="242" t="s">
        <v>216</v>
      </c>
      <c r="D104" s="164" t="s">
        <v>31</v>
      </c>
      <c r="E104" s="159">
        <v>47</v>
      </c>
      <c r="F104" s="160"/>
      <c r="G104" s="160"/>
      <c r="H104" s="164"/>
    </row>
    <row r="105" ht="36" spans="1:8">
      <c r="A105" s="159">
        <v>9</v>
      </c>
      <c r="B105" s="164" t="s">
        <v>217</v>
      </c>
      <c r="C105" s="242" t="s">
        <v>218</v>
      </c>
      <c r="D105" s="164" t="s">
        <v>31</v>
      </c>
      <c r="E105" s="159">
        <v>6</v>
      </c>
      <c r="F105" s="252"/>
      <c r="G105" s="160"/>
      <c r="H105" s="164"/>
    </row>
    <row r="106" ht="24" spans="1:8">
      <c r="A106" s="159">
        <v>10</v>
      </c>
      <c r="B106" s="164" t="s">
        <v>219</v>
      </c>
      <c r="C106" s="242" t="s">
        <v>220</v>
      </c>
      <c r="D106" s="164" t="s">
        <v>31</v>
      </c>
      <c r="E106" s="159">
        <v>18</v>
      </c>
      <c r="F106" s="160"/>
      <c r="G106" s="160"/>
      <c r="H106" s="164"/>
    </row>
    <row r="107" spans="1:8">
      <c r="A107" s="159">
        <v>11</v>
      </c>
      <c r="B107" s="164" t="s">
        <v>221</v>
      </c>
      <c r="C107" s="242" t="s">
        <v>222</v>
      </c>
      <c r="D107" s="164" t="s">
        <v>31</v>
      </c>
      <c r="E107" s="159">
        <v>6</v>
      </c>
      <c r="F107" s="160"/>
      <c r="G107" s="160"/>
      <c r="H107" s="164"/>
    </row>
    <row r="108" ht="36" spans="1:8">
      <c r="A108" s="159">
        <v>12</v>
      </c>
      <c r="B108" s="164" t="s">
        <v>223</v>
      </c>
      <c r="C108" s="242" t="s">
        <v>224</v>
      </c>
      <c r="D108" s="164" t="s">
        <v>31</v>
      </c>
      <c r="E108" s="159">
        <v>18</v>
      </c>
      <c r="F108" s="160"/>
      <c r="G108" s="160"/>
      <c r="H108" s="164"/>
    </row>
    <row r="109" ht="24" spans="1:8">
      <c r="A109" s="159">
        <v>13</v>
      </c>
      <c r="B109" s="164" t="s">
        <v>225</v>
      </c>
      <c r="C109" s="242" t="s">
        <v>226</v>
      </c>
      <c r="D109" s="164" t="s">
        <v>31</v>
      </c>
      <c r="E109" s="159">
        <v>18</v>
      </c>
      <c r="F109" s="160"/>
      <c r="G109" s="160"/>
      <c r="H109" s="164"/>
    </row>
    <row r="110" spans="1:8">
      <c r="A110" s="159">
        <v>14</v>
      </c>
      <c r="B110" s="164" t="s">
        <v>227</v>
      </c>
      <c r="C110" s="242" t="s">
        <v>228</v>
      </c>
      <c r="D110" s="164" t="s">
        <v>31</v>
      </c>
      <c r="E110" s="159">
        <v>30</v>
      </c>
      <c r="F110" s="160"/>
      <c r="G110" s="160"/>
      <c r="H110" s="164"/>
    </row>
    <row r="111" spans="1:8">
      <c r="A111" s="159">
        <v>15</v>
      </c>
      <c r="B111" s="164" t="s">
        <v>229</v>
      </c>
      <c r="C111" s="242" t="s">
        <v>230</v>
      </c>
      <c r="D111" s="164" t="s">
        <v>31</v>
      </c>
      <c r="E111" s="159">
        <v>38</v>
      </c>
      <c r="F111" s="160"/>
      <c r="G111" s="160"/>
      <c r="H111" s="164"/>
    </row>
    <row r="112" ht="24" spans="1:8">
      <c r="A112" s="159">
        <v>16</v>
      </c>
      <c r="B112" s="164" t="s">
        <v>231</v>
      </c>
      <c r="C112" s="242" t="s">
        <v>232</v>
      </c>
      <c r="D112" s="164" t="s">
        <v>31</v>
      </c>
      <c r="E112" s="159">
        <v>47</v>
      </c>
      <c r="F112" s="160"/>
      <c r="G112" s="160"/>
      <c r="H112" s="164"/>
    </row>
    <row r="113" spans="1:8">
      <c r="A113" s="159">
        <v>17</v>
      </c>
      <c r="B113" s="164" t="s">
        <v>233</v>
      </c>
      <c r="C113" s="242" t="s">
        <v>234</v>
      </c>
      <c r="D113" s="164" t="s">
        <v>31</v>
      </c>
      <c r="E113" s="159">
        <v>26</v>
      </c>
      <c r="F113" s="160"/>
      <c r="G113" s="160"/>
      <c r="H113" s="164"/>
    </row>
    <row r="114" spans="1:8">
      <c r="A114" s="159">
        <v>18</v>
      </c>
      <c r="B114" s="164" t="s">
        <v>235</v>
      </c>
      <c r="C114" s="242" t="s">
        <v>236</v>
      </c>
      <c r="D114" s="164" t="s">
        <v>31</v>
      </c>
      <c r="E114" s="159">
        <v>47</v>
      </c>
      <c r="F114" s="160"/>
      <c r="G114" s="160"/>
      <c r="H114" s="164"/>
    </row>
    <row r="115" ht="24" spans="1:8">
      <c r="A115" s="159">
        <v>19</v>
      </c>
      <c r="B115" s="164" t="s">
        <v>237</v>
      </c>
      <c r="C115" s="242" t="s">
        <v>238</v>
      </c>
      <c r="D115" s="164" t="s">
        <v>31</v>
      </c>
      <c r="E115" s="159">
        <v>6</v>
      </c>
      <c r="F115" s="160"/>
      <c r="G115" s="160"/>
      <c r="H115" s="164"/>
    </row>
    <row r="116" ht="24" spans="1:8">
      <c r="A116" s="159">
        <v>20</v>
      </c>
      <c r="B116" s="164" t="s">
        <v>239</v>
      </c>
      <c r="C116" s="242" t="s">
        <v>240</v>
      </c>
      <c r="D116" s="164" t="s">
        <v>31</v>
      </c>
      <c r="E116" s="159">
        <v>47</v>
      </c>
      <c r="F116" s="160"/>
      <c r="G116" s="160"/>
      <c r="H116" s="164"/>
    </row>
    <row r="117" ht="48" spans="1:8">
      <c r="A117" s="159">
        <v>21</v>
      </c>
      <c r="B117" s="164" t="s">
        <v>241</v>
      </c>
      <c r="C117" s="242" t="s">
        <v>242</v>
      </c>
      <c r="D117" s="164" t="s">
        <v>31</v>
      </c>
      <c r="E117" s="159">
        <v>40</v>
      </c>
      <c r="F117" s="160"/>
      <c r="G117" s="160"/>
      <c r="H117" s="164"/>
    </row>
    <row r="118" ht="48" spans="1:8">
      <c r="A118" s="159">
        <v>22</v>
      </c>
      <c r="B118" s="164" t="s">
        <v>243</v>
      </c>
      <c r="C118" s="242" t="s">
        <v>244</v>
      </c>
      <c r="D118" s="164" t="s">
        <v>31</v>
      </c>
      <c r="E118" s="159">
        <v>28</v>
      </c>
      <c r="F118" s="160"/>
      <c r="G118" s="160"/>
      <c r="H118" s="164"/>
    </row>
    <row r="119" ht="36" spans="1:8">
      <c r="A119" s="159">
        <v>23</v>
      </c>
      <c r="B119" s="164" t="s">
        <v>245</v>
      </c>
      <c r="C119" s="242" t="s">
        <v>246</v>
      </c>
      <c r="D119" s="164" t="s">
        <v>31</v>
      </c>
      <c r="E119" s="159">
        <v>34</v>
      </c>
      <c r="F119" s="160"/>
      <c r="G119" s="160"/>
      <c r="H119" s="164"/>
    </row>
    <row r="120" ht="36" spans="1:8">
      <c r="A120" s="159">
        <v>24</v>
      </c>
      <c r="B120" s="164" t="s">
        <v>247</v>
      </c>
      <c r="C120" s="242" t="s">
        <v>248</v>
      </c>
      <c r="D120" s="164" t="s">
        <v>31</v>
      </c>
      <c r="E120" s="159">
        <v>32</v>
      </c>
      <c r="F120" s="160"/>
      <c r="G120" s="160"/>
      <c r="H120" s="164"/>
    </row>
    <row r="121" ht="36" spans="1:8">
      <c r="A121" s="159">
        <v>25</v>
      </c>
      <c r="B121" s="164" t="s">
        <v>249</v>
      </c>
      <c r="C121" s="242" t="s">
        <v>250</v>
      </c>
      <c r="D121" s="164" t="s">
        <v>31</v>
      </c>
      <c r="E121" s="159">
        <v>32</v>
      </c>
      <c r="F121" s="160"/>
      <c r="G121" s="160"/>
      <c r="H121" s="164"/>
    </row>
    <row r="122" ht="36" spans="1:8">
      <c r="A122" s="159">
        <v>26</v>
      </c>
      <c r="B122" s="164" t="s">
        <v>251</v>
      </c>
      <c r="C122" s="242" t="s">
        <v>252</v>
      </c>
      <c r="D122" s="164" t="s">
        <v>148</v>
      </c>
      <c r="E122" s="159">
        <v>13</v>
      </c>
      <c r="F122" s="160"/>
      <c r="G122" s="160"/>
      <c r="H122" s="164"/>
    </row>
    <row r="123" ht="36" spans="1:8">
      <c r="A123" s="159">
        <v>27</v>
      </c>
      <c r="B123" s="164" t="s">
        <v>253</v>
      </c>
      <c r="C123" s="242" t="s">
        <v>254</v>
      </c>
      <c r="D123" s="164" t="s">
        <v>31</v>
      </c>
      <c r="E123" s="159">
        <v>6</v>
      </c>
      <c r="F123" s="160"/>
      <c r="G123" s="160"/>
      <c r="H123" s="164"/>
    </row>
    <row r="124" ht="36" spans="1:8">
      <c r="A124" s="159">
        <v>28</v>
      </c>
      <c r="B124" s="164" t="s">
        <v>255</v>
      </c>
      <c r="C124" s="242" t="s">
        <v>256</v>
      </c>
      <c r="D124" s="164" t="s">
        <v>31</v>
      </c>
      <c r="E124" s="159">
        <v>6</v>
      </c>
      <c r="F124" s="160"/>
      <c r="G124" s="160"/>
      <c r="H124" s="164"/>
    </row>
    <row r="125" ht="24" spans="1:8">
      <c r="A125" s="159">
        <v>29</v>
      </c>
      <c r="B125" s="164" t="s">
        <v>257</v>
      </c>
      <c r="C125" s="242" t="s">
        <v>258</v>
      </c>
      <c r="D125" s="164" t="s">
        <v>31</v>
      </c>
      <c r="E125" s="159">
        <v>6</v>
      </c>
      <c r="F125" s="160"/>
      <c r="G125" s="160"/>
      <c r="H125" s="164"/>
    </row>
    <row r="126" ht="24" spans="1:8">
      <c r="A126" s="159">
        <v>30</v>
      </c>
      <c r="B126" s="164" t="s">
        <v>259</v>
      </c>
      <c r="C126" s="242" t="s">
        <v>260</v>
      </c>
      <c r="D126" s="164" t="s">
        <v>31</v>
      </c>
      <c r="E126" s="159">
        <v>6</v>
      </c>
      <c r="F126" s="160"/>
      <c r="G126" s="160"/>
      <c r="H126" s="164"/>
    </row>
    <row r="127" ht="36" spans="1:8">
      <c r="A127" s="159">
        <v>31</v>
      </c>
      <c r="B127" s="164" t="s">
        <v>261</v>
      </c>
      <c r="C127" s="242" t="s">
        <v>262</v>
      </c>
      <c r="D127" s="164" t="s">
        <v>31</v>
      </c>
      <c r="E127" s="159">
        <v>6</v>
      </c>
      <c r="F127" s="160"/>
      <c r="G127" s="160"/>
      <c r="H127" s="288"/>
    </row>
    <row r="128" ht="24" spans="1:8">
      <c r="A128" s="159">
        <v>32</v>
      </c>
      <c r="B128" s="164" t="s">
        <v>263</v>
      </c>
      <c r="C128" s="242" t="s">
        <v>264</v>
      </c>
      <c r="D128" s="164" t="s">
        <v>31</v>
      </c>
      <c r="E128" s="159">
        <v>38</v>
      </c>
      <c r="F128" s="160"/>
      <c r="G128" s="160"/>
      <c r="H128" s="313"/>
    </row>
    <row r="129" s="275" customFormat="1" ht="32.25" customHeight="1" spans="1:9">
      <c r="A129" s="304" t="s">
        <v>265</v>
      </c>
      <c r="B129" s="305"/>
      <c r="C129" s="305"/>
      <c r="D129" s="305"/>
      <c r="E129" s="305"/>
      <c r="F129" s="306"/>
      <c r="G129" s="307"/>
      <c r="H129" s="314"/>
      <c r="I129" s="277"/>
    </row>
    <row r="130" s="275" customFormat="1" ht="32.25" customHeight="1" spans="1:9">
      <c r="A130" s="308" t="s">
        <v>18</v>
      </c>
      <c r="B130" s="309" t="s">
        <v>266</v>
      </c>
      <c r="C130" s="310"/>
      <c r="D130" s="310"/>
      <c r="E130" s="310"/>
      <c r="F130" s="311"/>
      <c r="G130" s="312"/>
      <c r="H130" s="314"/>
      <c r="I130" s="277"/>
    </row>
    <row r="131" s="274" customFormat="1" ht="28.8" spans="1:9">
      <c r="A131" s="248">
        <v>1</v>
      </c>
      <c r="B131" s="159" t="s">
        <v>267</v>
      </c>
      <c r="C131" s="315" t="s">
        <v>268</v>
      </c>
      <c r="D131" s="159" t="s">
        <v>31</v>
      </c>
      <c r="E131" s="141">
        <v>15</v>
      </c>
      <c r="F131" s="316"/>
      <c r="G131" s="317"/>
      <c r="H131" s="246"/>
      <c r="I131" s="277"/>
    </row>
    <row r="132" s="274" customFormat="1" spans="1:9">
      <c r="A132" s="248">
        <v>2</v>
      </c>
      <c r="B132" s="215" t="s">
        <v>269</v>
      </c>
      <c r="C132" s="213" t="s">
        <v>270</v>
      </c>
      <c r="D132" s="159" t="s">
        <v>31</v>
      </c>
      <c r="E132" s="141">
        <v>14</v>
      </c>
      <c r="F132" s="316"/>
      <c r="G132" s="317"/>
      <c r="H132" s="246"/>
      <c r="I132" s="277"/>
    </row>
    <row r="133" s="274" customFormat="1" spans="1:9">
      <c r="A133" s="248">
        <v>3</v>
      </c>
      <c r="B133" s="219"/>
      <c r="C133" s="213" t="s">
        <v>271</v>
      </c>
      <c r="D133" s="159" t="s">
        <v>31</v>
      </c>
      <c r="E133" s="141">
        <v>14</v>
      </c>
      <c r="F133" s="316"/>
      <c r="G133" s="317"/>
      <c r="H133" s="246"/>
      <c r="I133" s="277"/>
    </row>
    <row r="134" s="274" customFormat="1" ht="28.8" spans="1:9">
      <c r="A134" s="248">
        <v>4</v>
      </c>
      <c r="B134" s="159" t="s">
        <v>272</v>
      </c>
      <c r="C134" s="315" t="s">
        <v>270</v>
      </c>
      <c r="D134" s="159" t="s">
        <v>31</v>
      </c>
      <c r="E134" s="141">
        <v>19</v>
      </c>
      <c r="F134" s="316"/>
      <c r="G134" s="317"/>
      <c r="H134" s="246"/>
      <c r="I134" s="277"/>
    </row>
    <row r="135" s="274" customFormat="1" ht="15.6" spans="1:9">
      <c r="A135" s="248">
        <v>5</v>
      </c>
      <c r="B135" s="159" t="s">
        <v>273</v>
      </c>
      <c r="C135" s="315" t="s">
        <v>274</v>
      </c>
      <c r="D135" s="159" t="s">
        <v>31</v>
      </c>
      <c r="E135" s="141">
        <v>32</v>
      </c>
      <c r="F135" s="316"/>
      <c r="G135" s="317"/>
      <c r="H135" s="246"/>
      <c r="I135" s="277"/>
    </row>
    <row r="136" s="274" customFormat="1" spans="1:9">
      <c r="A136" s="248">
        <v>6</v>
      </c>
      <c r="B136" s="215" t="s">
        <v>275</v>
      </c>
      <c r="C136" s="213" t="s">
        <v>270</v>
      </c>
      <c r="D136" s="159" t="s">
        <v>31</v>
      </c>
      <c r="E136" s="141">
        <v>37</v>
      </c>
      <c r="F136" s="252"/>
      <c r="G136" s="317"/>
      <c r="H136" s="246"/>
      <c r="I136" s="277"/>
    </row>
    <row r="137" s="274" customFormat="1" spans="1:9">
      <c r="A137" s="248">
        <v>7</v>
      </c>
      <c r="B137" s="219"/>
      <c r="C137" s="213" t="s">
        <v>271</v>
      </c>
      <c r="D137" s="159" t="s">
        <v>31</v>
      </c>
      <c r="E137" s="141">
        <v>37</v>
      </c>
      <c r="F137" s="252"/>
      <c r="G137" s="317"/>
      <c r="H137" s="246"/>
      <c r="I137" s="277"/>
    </row>
    <row r="138" s="274" customFormat="1" ht="28.8" spans="1:9">
      <c r="A138" s="248">
        <v>8</v>
      </c>
      <c r="B138" s="159" t="s">
        <v>276</v>
      </c>
      <c r="C138" s="315" t="s">
        <v>270</v>
      </c>
      <c r="D138" s="159" t="s">
        <v>31</v>
      </c>
      <c r="E138" s="141">
        <v>2</v>
      </c>
      <c r="F138" s="316"/>
      <c r="G138" s="317"/>
      <c r="H138" s="242"/>
      <c r="I138" s="277"/>
    </row>
    <row r="139" s="274" customFormat="1" ht="15.6" spans="1:9">
      <c r="A139" s="248">
        <v>9</v>
      </c>
      <c r="B139" s="159" t="s">
        <v>273</v>
      </c>
      <c r="C139" s="315" t="s">
        <v>274</v>
      </c>
      <c r="D139" s="159" t="s">
        <v>31</v>
      </c>
      <c r="E139" s="141">
        <v>7</v>
      </c>
      <c r="F139" s="316"/>
      <c r="G139" s="317"/>
      <c r="H139" s="246"/>
      <c r="I139" s="277"/>
    </row>
    <row r="140" s="274" customFormat="1" spans="1:9">
      <c r="A140" s="248">
        <v>10</v>
      </c>
      <c r="B140" s="288" t="s">
        <v>277</v>
      </c>
      <c r="C140" s="213" t="s">
        <v>278</v>
      </c>
      <c r="D140" s="159" t="s">
        <v>31</v>
      </c>
      <c r="E140" s="141">
        <v>8</v>
      </c>
      <c r="F140" s="252"/>
      <c r="G140" s="317"/>
      <c r="H140" s="246"/>
      <c r="I140" s="277"/>
    </row>
    <row r="141" s="274" customFormat="1" spans="1:9">
      <c r="A141" s="248">
        <v>11</v>
      </c>
      <c r="B141" s="292"/>
      <c r="C141" s="213" t="s">
        <v>279</v>
      </c>
      <c r="D141" s="159" t="s">
        <v>31</v>
      </c>
      <c r="E141" s="141">
        <v>8</v>
      </c>
      <c r="F141" s="252"/>
      <c r="G141" s="317"/>
      <c r="H141" s="246"/>
      <c r="I141" s="277"/>
    </row>
    <row r="142" s="274" customFormat="1" spans="1:9">
      <c r="A142" s="248">
        <v>12</v>
      </c>
      <c r="B142" s="217" t="s">
        <v>280</v>
      </c>
      <c r="C142" s="213" t="s">
        <v>281</v>
      </c>
      <c r="D142" s="159" t="s">
        <v>282</v>
      </c>
      <c r="E142" s="141">
        <v>8</v>
      </c>
      <c r="F142" s="316"/>
      <c r="G142" s="317"/>
      <c r="H142" s="246"/>
      <c r="I142" s="277"/>
    </row>
    <row r="143" s="274" customFormat="1" spans="1:9">
      <c r="A143" s="248">
        <v>13</v>
      </c>
      <c r="B143" s="288" t="s">
        <v>283</v>
      </c>
      <c r="C143" s="213" t="s">
        <v>284</v>
      </c>
      <c r="D143" s="159" t="s">
        <v>31</v>
      </c>
      <c r="E143" s="141">
        <v>3</v>
      </c>
      <c r="F143" s="316"/>
      <c r="G143" s="317"/>
      <c r="H143" s="246"/>
      <c r="I143" s="277"/>
    </row>
    <row r="144" s="274" customFormat="1" spans="1:9">
      <c r="A144" s="248">
        <v>14</v>
      </c>
      <c r="B144" s="217"/>
      <c r="C144" s="213" t="s">
        <v>285</v>
      </c>
      <c r="D144" s="159" t="s">
        <v>31</v>
      </c>
      <c r="E144" s="141">
        <v>3</v>
      </c>
      <c r="F144" s="318"/>
      <c r="G144" s="317"/>
      <c r="H144" s="246"/>
      <c r="I144" s="277"/>
    </row>
    <row r="145" s="274" customFormat="1" ht="15.6" spans="1:9">
      <c r="A145" s="248">
        <v>15</v>
      </c>
      <c r="B145" s="159" t="s">
        <v>286</v>
      </c>
      <c r="C145" s="315" t="s">
        <v>287</v>
      </c>
      <c r="D145" s="159" t="s">
        <v>154</v>
      </c>
      <c r="E145" s="141">
        <v>24</v>
      </c>
      <c r="F145" s="164"/>
      <c r="G145" s="317"/>
      <c r="H145" s="246"/>
      <c r="I145" s="277"/>
    </row>
    <row r="146" s="274" customFormat="1" ht="15.6" spans="1:9">
      <c r="A146" s="248">
        <v>16</v>
      </c>
      <c r="B146" s="159" t="s">
        <v>288</v>
      </c>
      <c r="C146" s="315" t="s">
        <v>289</v>
      </c>
      <c r="D146" s="159" t="s">
        <v>31</v>
      </c>
      <c r="E146" s="141">
        <v>16</v>
      </c>
      <c r="F146" s="316"/>
      <c r="G146" s="317"/>
      <c r="H146" s="246"/>
      <c r="I146" s="277"/>
    </row>
    <row r="147" s="274" customFormat="1" ht="15.6" spans="1:9">
      <c r="A147" s="248">
        <v>17</v>
      </c>
      <c r="B147" s="159" t="s">
        <v>290</v>
      </c>
      <c r="C147" s="315" t="s">
        <v>289</v>
      </c>
      <c r="D147" s="159" t="s">
        <v>31</v>
      </c>
      <c r="E147" s="141">
        <v>16</v>
      </c>
      <c r="F147" s="316"/>
      <c r="G147" s="317"/>
      <c r="H147" s="246"/>
      <c r="I147" s="277"/>
    </row>
    <row r="148" s="274" customFormat="1" spans="1:9">
      <c r="A148" s="248">
        <v>18</v>
      </c>
      <c r="B148" s="164" t="s">
        <v>291</v>
      </c>
      <c r="C148" s="242" t="s">
        <v>292</v>
      </c>
      <c r="D148" s="159" t="s">
        <v>31</v>
      </c>
      <c r="E148" s="141">
        <v>30</v>
      </c>
      <c r="F148" s="319"/>
      <c r="G148" s="317"/>
      <c r="H148" s="246"/>
      <c r="I148" s="277"/>
    </row>
    <row r="149" s="274" customFormat="1" spans="1:9">
      <c r="A149" s="248">
        <v>19</v>
      </c>
      <c r="B149" s="159" t="s">
        <v>293</v>
      </c>
      <c r="C149" s="213" t="s">
        <v>294</v>
      </c>
      <c r="D149" s="159" t="s">
        <v>31</v>
      </c>
      <c r="E149" s="141">
        <v>8</v>
      </c>
      <c r="F149" s="316"/>
      <c r="G149" s="317"/>
      <c r="H149" s="246"/>
      <c r="I149" s="277"/>
    </row>
    <row r="150" s="274" customFormat="1" spans="1:9">
      <c r="A150" s="248">
        <v>20</v>
      </c>
      <c r="B150" s="159"/>
      <c r="C150" s="213" t="s">
        <v>295</v>
      </c>
      <c r="D150" s="159" t="s">
        <v>31</v>
      </c>
      <c r="E150" s="141">
        <v>16</v>
      </c>
      <c r="F150" s="320"/>
      <c r="G150" s="317"/>
      <c r="H150" s="246"/>
      <c r="I150" s="277"/>
    </row>
    <row r="151" s="274" customFormat="1" spans="1:9">
      <c r="A151" s="248">
        <v>21</v>
      </c>
      <c r="B151" s="159"/>
      <c r="C151" s="213" t="s">
        <v>296</v>
      </c>
      <c r="D151" s="159" t="s">
        <v>31</v>
      </c>
      <c r="E151" s="141">
        <v>16</v>
      </c>
      <c r="F151" s="320"/>
      <c r="G151" s="317"/>
      <c r="H151" s="246"/>
      <c r="I151" s="277"/>
    </row>
    <row r="152" s="274" customFormat="1" spans="1:9">
      <c r="A152" s="248">
        <v>22</v>
      </c>
      <c r="B152" s="159"/>
      <c r="C152" s="213" t="s">
        <v>297</v>
      </c>
      <c r="D152" s="159" t="s">
        <v>31</v>
      </c>
      <c r="E152" s="141">
        <v>8</v>
      </c>
      <c r="F152" s="320"/>
      <c r="G152" s="317"/>
      <c r="H152" s="246"/>
      <c r="I152" s="277"/>
    </row>
    <row r="153" ht="24.75" customHeight="1" spans="1:8">
      <c r="A153" s="304" t="s">
        <v>298</v>
      </c>
      <c r="B153" s="305"/>
      <c r="C153" s="305"/>
      <c r="D153" s="305"/>
      <c r="E153" s="305"/>
      <c r="F153" s="306"/>
      <c r="G153" s="307"/>
      <c r="H153" s="213"/>
    </row>
    <row r="154" ht="23.25" customHeight="1" spans="1:8">
      <c r="A154" s="308" t="s">
        <v>299</v>
      </c>
      <c r="B154" s="309" t="s">
        <v>300</v>
      </c>
      <c r="C154" s="310"/>
      <c r="D154" s="310"/>
      <c r="E154" s="310"/>
      <c r="F154" s="311"/>
      <c r="G154" s="312"/>
      <c r="H154" s="213"/>
    </row>
    <row r="155" spans="1:8">
      <c r="A155" s="159">
        <v>1</v>
      </c>
      <c r="B155" s="139" t="s">
        <v>301</v>
      </c>
      <c r="C155" s="139" t="s">
        <v>302</v>
      </c>
      <c r="D155" s="145" t="s">
        <v>31</v>
      </c>
      <c r="E155" s="139">
        <v>2</v>
      </c>
      <c r="F155" s="316"/>
      <c r="G155" s="160"/>
      <c r="H155" s="145"/>
    </row>
    <row r="156" spans="1:8">
      <c r="A156" s="159">
        <v>2</v>
      </c>
      <c r="B156" s="145" t="s">
        <v>303</v>
      </c>
      <c r="C156" s="164" t="s">
        <v>304</v>
      </c>
      <c r="D156" s="145" t="s">
        <v>31</v>
      </c>
      <c r="E156" s="159">
        <v>20</v>
      </c>
      <c r="F156" s="160"/>
      <c r="G156" s="160"/>
      <c r="H156" s="168"/>
    </row>
    <row r="157" spans="1:8">
      <c r="A157" s="159">
        <v>3</v>
      </c>
      <c r="B157" s="139" t="s">
        <v>305</v>
      </c>
      <c r="C157" s="139" t="s">
        <v>306</v>
      </c>
      <c r="D157" s="145" t="s">
        <v>31</v>
      </c>
      <c r="E157" s="159">
        <v>2</v>
      </c>
      <c r="F157" s="160"/>
      <c r="G157" s="160"/>
      <c r="H157" s="168"/>
    </row>
    <row r="158" ht="28.8" spans="1:8">
      <c r="A158" s="159">
        <v>4</v>
      </c>
      <c r="B158" s="139" t="s">
        <v>307</v>
      </c>
      <c r="C158" s="139" t="s">
        <v>308</v>
      </c>
      <c r="D158" s="145" t="s">
        <v>31</v>
      </c>
      <c r="E158" s="159">
        <v>22</v>
      </c>
      <c r="F158" s="160"/>
      <c r="G158" s="160"/>
      <c r="H158" s="168"/>
    </row>
    <row r="159" spans="1:8">
      <c r="A159" s="159">
        <v>5</v>
      </c>
      <c r="B159" s="139" t="s">
        <v>309</v>
      </c>
      <c r="C159" s="139" t="s">
        <v>310</v>
      </c>
      <c r="D159" s="145" t="s">
        <v>31</v>
      </c>
      <c r="E159" s="159">
        <v>18</v>
      </c>
      <c r="F159" s="160"/>
      <c r="G159" s="160"/>
      <c r="H159" s="168"/>
    </row>
    <row r="160" spans="1:8">
      <c r="A160" s="159">
        <v>6</v>
      </c>
      <c r="B160" s="145" t="s">
        <v>311</v>
      </c>
      <c r="C160" s="164" t="s">
        <v>312</v>
      </c>
      <c r="D160" s="145" t="s">
        <v>31</v>
      </c>
      <c r="E160" s="159">
        <v>22</v>
      </c>
      <c r="F160" s="160"/>
      <c r="G160" s="160"/>
      <c r="H160" s="273"/>
    </row>
    <row r="161" spans="1:8">
      <c r="A161" s="159">
        <v>7</v>
      </c>
      <c r="B161" s="145" t="s">
        <v>313</v>
      </c>
      <c r="C161" s="164" t="s">
        <v>314</v>
      </c>
      <c r="D161" s="145" t="s">
        <v>31</v>
      </c>
      <c r="E161" s="159">
        <v>1</v>
      </c>
      <c r="F161" s="160"/>
      <c r="G161" s="160"/>
      <c r="H161" s="321"/>
    </row>
    <row r="162" ht="27" customHeight="1" spans="1:8">
      <c r="A162" s="304" t="s">
        <v>315</v>
      </c>
      <c r="B162" s="305"/>
      <c r="C162" s="305"/>
      <c r="D162" s="305"/>
      <c r="E162" s="305"/>
      <c r="F162" s="306"/>
      <c r="G162" s="307"/>
      <c r="H162" s="213"/>
    </row>
    <row r="163" ht="35.25" customHeight="1" spans="1:8">
      <c r="A163" s="304" t="s">
        <v>316</v>
      </c>
      <c r="B163" s="305"/>
      <c r="C163" s="305"/>
      <c r="D163" s="305"/>
      <c r="E163" s="305"/>
      <c r="F163" s="306"/>
      <c r="G163" s="307"/>
      <c r="H163" s="213"/>
    </row>
  </sheetData>
  <mergeCells count="20">
    <mergeCell ref="A1:G1"/>
    <mergeCell ref="A2:G2"/>
    <mergeCell ref="B4:G4"/>
    <mergeCell ref="A95:F95"/>
    <mergeCell ref="B96:G96"/>
    <mergeCell ref="A129:F129"/>
    <mergeCell ref="B130:G130"/>
    <mergeCell ref="A153:F153"/>
    <mergeCell ref="B154:G154"/>
    <mergeCell ref="A162:F162"/>
    <mergeCell ref="A163:F163"/>
    <mergeCell ref="B12:B17"/>
    <mergeCell ref="B22:B23"/>
    <mergeCell ref="B69:B72"/>
    <mergeCell ref="B132:B133"/>
    <mergeCell ref="B136:B137"/>
    <mergeCell ref="B140:B141"/>
    <mergeCell ref="B143:B144"/>
    <mergeCell ref="B149:B152"/>
    <mergeCell ref="H144:H145"/>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L30"/>
  <sheetViews>
    <sheetView view="pageBreakPreview" zoomScaleNormal="100" workbookViewId="0">
      <selection activeCell="J11" sqref="J11"/>
    </sheetView>
  </sheetViews>
  <sheetFormatPr defaultColWidth="6.62962962962963" defaultRowHeight="14.4"/>
  <cols>
    <col min="1" max="1" width="6.62962962962963" style="130" customWidth="1"/>
    <col min="2" max="2" width="26.75" style="130" customWidth="1"/>
    <col min="3" max="3" width="22.75" style="130" customWidth="1"/>
    <col min="4" max="4" width="9.12962962962963" style="130" customWidth="1"/>
    <col min="5" max="5" width="12" style="131" hidden="1" customWidth="1" outlineLevel="1"/>
    <col min="6" max="6" width="12" style="257" customWidth="1" collapsed="1"/>
    <col min="7" max="8" width="20" style="132" customWidth="1"/>
    <col min="9" max="9" width="11.75" style="130" customWidth="1"/>
    <col min="10" max="10" width="6.62962962962963" style="130" customWidth="1"/>
    <col min="11" max="11" width="11.6296296296296" style="130" customWidth="1"/>
    <col min="12" max="16336" width="6.62962962962963" style="130" customWidth="1"/>
    <col min="16337" max="16384" width="6.62962962962963" style="130"/>
  </cols>
  <sheetData>
    <row r="1" ht="32.1" customHeight="1" spans="1:12">
      <c r="A1" s="258" t="s">
        <v>317</v>
      </c>
      <c r="B1" s="259"/>
      <c r="C1" s="259"/>
      <c r="D1" s="259"/>
      <c r="E1" s="259"/>
      <c r="F1" s="260"/>
      <c r="G1" s="259"/>
      <c r="H1" s="261"/>
      <c r="I1" s="131"/>
      <c r="J1" s="131"/>
      <c r="K1" s="131"/>
      <c r="L1" s="131"/>
    </row>
    <row r="2" ht="32.1" customHeight="1" spans="1:12">
      <c r="A2" s="209" t="str">
        <f>汇总!A1</f>
        <v>项目名称：白云机场三期扩建工程周边临空经济产业园区基础设施建设三期工程（小㘵—平山二期（首批））第三方检测、监测服务
工程量清单</v>
      </c>
      <c r="B2" s="210"/>
      <c r="C2" s="210"/>
      <c r="D2" s="210"/>
      <c r="E2" s="210"/>
      <c r="F2" s="262"/>
      <c r="G2" s="210"/>
      <c r="H2" s="211"/>
      <c r="J2" s="131"/>
      <c r="K2" s="131"/>
      <c r="L2" s="131"/>
    </row>
    <row r="3" ht="18.95" customHeight="1" spans="1:12">
      <c r="A3" s="133" t="s">
        <v>21</v>
      </c>
      <c r="B3" s="133" t="s">
        <v>318</v>
      </c>
      <c r="C3" s="133" t="s">
        <v>23</v>
      </c>
      <c r="D3" s="133" t="s">
        <v>24</v>
      </c>
      <c r="E3" s="206" t="s">
        <v>319</v>
      </c>
      <c r="F3" s="255" t="s">
        <v>25</v>
      </c>
      <c r="G3" s="207" t="s">
        <v>26</v>
      </c>
      <c r="H3" s="207" t="s">
        <v>27</v>
      </c>
      <c r="I3" s="271" t="s">
        <v>4</v>
      </c>
      <c r="J3" s="131"/>
      <c r="K3" s="131"/>
      <c r="L3" s="131"/>
    </row>
    <row r="4" ht="28.5" customHeight="1" spans="1:12">
      <c r="A4" s="133"/>
      <c r="B4" s="133"/>
      <c r="C4" s="133"/>
      <c r="D4" s="133"/>
      <c r="E4" s="135"/>
      <c r="F4" s="255"/>
      <c r="G4" s="208"/>
      <c r="H4" s="208"/>
      <c r="I4" s="272"/>
      <c r="J4" s="135"/>
      <c r="K4" s="135"/>
      <c r="L4" s="135"/>
    </row>
    <row r="5" ht="24" customHeight="1" spans="1:12">
      <c r="A5" s="133" t="s">
        <v>5</v>
      </c>
      <c r="B5" s="133" t="s">
        <v>320</v>
      </c>
      <c r="C5" s="133"/>
      <c r="D5" s="133"/>
      <c r="E5" s="133"/>
      <c r="F5" s="233"/>
      <c r="G5" s="142"/>
      <c r="H5" s="142"/>
      <c r="I5" s="131"/>
      <c r="J5" s="131"/>
      <c r="K5" s="131"/>
      <c r="L5" s="131"/>
    </row>
    <row r="6" ht="24" customHeight="1" spans="1:12">
      <c r="A6" s="139">
        <v>1</v>
      </c>
      <c r="B6" s="139" t="s">
        <v>321</v>
      </c>
      <c r="C6" s="139" t="s">
        <v>322</v>
      </c>
      <c r="D6" s="145" t="s">
        <v>323</v>
      </c>
      <c r="E6" s="141"/>
      <c r="F6" s="233">
        <v>1206</v>
      </c>
      <c r="G6" s="263"/>
      <c r="H6" s="142"/>
      <c r="I6" s="145"/>
      <c r="J6" s="131"/>
      <c r="K6" s="131"/>
      <c r="L6" s="131"/>
    </row>
    <row r="7" ht="24" customHeight="1" spans="1:12">
      <c r="A7" s="139">
        <v>2</v>
      </c>
      <c r="B7" s="145" t="s">
        <v>324</v>
      </c>
      <c r="C7" s="164" t="s">
        <v>325</v>
      </c>
      <c r="D7" s="145" t="s">
        <v>31</v>
      </c>
      <c r="E7" s="141"/>
      <c r="F7" s="233">
        <f>402*0.8</f>
        <v>322</v>
      </c>
      <c r="G7" s="263"/>
      <c r="H7" s="142"/>
      <c r="I7" s="168"/>
      <c r="J7" s="131"/>
      <c r="K7" s="131"/>
      <c r="L7" s="131"/>
    </row>
    <row r="8" ht="24" customHeight="1" spans="1:12">
      <c r="A8" s="139">
        <v>3</v>
      </c>
      <c r="B8" s="139" t="s">
        <v>326</v>
      </c>
      <c r="C8" s="139" t="s">
        <v>327</v>
      </c>
      <c r="D8" s="145" t="s">
        <v>328</v>
      </c>
      <c r="E8" s="141"/>
      <c r="F8" s="233">
        <v>2008</v>
      </c>
      <c r="G8" s="263"/>
      <c r="H8" s="142"/>
      <c r="I8" s="168"/>
      <c r="J8" s="257"/>
      <c r="K8" s="131"/>
      <c r="L8" s="131"/>
    </row>
    <row r="9" ht="24" customHeight="1" spans="1:12">
      <c r="A9" s="139">
        <v>4</v>
      </c>
      <c r="B9" s="139" t="s">
        <v>329</v>
      </c>
      <c r="C9" s="139" t="s">
        <v>330</v>
      </c>
      <c r="D9" s="145" t="s">
        <v>328</v>
      </c>
      <c r="E9" s="141"/>
      <c r="F9" s="233">
        <v>2008</v>
      </c>
      <c r="G9" s="263"/>
      <c r="H9" s="142"/>
      <c r="I9" s="168"/>
      <c r="J9" s="257"/>
      <c r="K9" s="131"/>
      <c r="L9" s="131"/>
    </row>
    <row r="10" ht="24" customHeight="1" spans="1:12">
      <c r="A10" s="139">
        <v>5</v>
      </c>
      <c r="B10" s="139" t="s">
        <v>331</v>
      </c>
      <c r="C10" s="139" t="s">
        <v>332</v>
      </c>
      <c r="D10" s="145" t="s">
        <v>328</v>
      </c>
      <c r="E10" s="141"/>
      <c r="F10" s="233">
        <v>1245</v>
      </c>
      <c r="G10" s="263"/>
      <c r="H10" s="142"/>
      <c r="I10" s="168"/>
      <c r="J10" s="257"/>
      <c r="K10" s="131"/>
      <c r="L10" s="131"/>
    </row>
    <row r="11" ht="24" customHeight="1" spans="1:12">
      <c r="A11" s="139">
        <v>6</v>
      </c>
      <c r="B11" s="145" t="s">
        <v>333</v>
      </c>
      <c r="C11" s="164" t="s">
        <v>334</v>
      </c>
      <c r="D11" s="145" t="s">
        <v>31</v>
      </c>
      <c r="E11" s="141"/>
      <c r="F11" s="233">
        <v>154</v>
      </c>
      <c r="G11" s="263"/>
      <c r="H11" s="142"/>
      <c r="I11" s="273"/>
      <c r="J11" s="257"/>
      <c r="K11" s="131"/>
      <c r="L11" s="131"/>
    </row>
    <row r="12" ht="24" customHeight="1" spans="1:12">
      <c r="A12" s="139">
        <v>7</v>
      </c>
      <c r="B12" s="145" t="s">
        <v>335</v>
      </c>
      <c r="C12" s="164" t="s">
        <v>336</v>
      </c>
      <c r="D12" s="145" t="s">
        <v>31</v>
      </c>
      <c r="E12" s="141"/>
      <c r="F12" s="233">
        <v>38</v>
      </c>
      <c r="G12" s="263"/>
      <c r="H12" s="142"/>
      <c r="I12" s="273"/>
      <c r="J12" s="257"/>
      <c r="K12" s="131"/>
      <c r="L12" s="131"/>
    </row>
    <row r="13" ht="24" customHeight="1" spans="1:12">
      <c r="A13" s="139">
        <v>8</v>
      </c>
      <c r="B13" s="145" t="s">
        <v>337</v>
      </c>
      <c r="C13" s="139" t="s">
        <v>338</v>
      </c>
      <c r="D13" s="145" t="s">
        <v>339</v>
      </c>
      <c r="E13" s="141"/>
      <c r="F13" s="233">
        <v>138</v>
      </c>
      <c r="G13" s="263"/>
      <c r="H13" s="142"/>
      <c r="I13" s="273"/>
      <c r="J13" s="257"/>
      <c r="K13" s="131"/>
      <c r="L13" s="131"/>
    </row>
    <row r="14" ht="24" customHeight="1" spans="1:12">
      <c r="A14" s="139">
        <v>9</v>
      </c>
      <c r="B14" s="145" t="s">
        <v>340</v>
      </c>
      <c r="C14" s="139" t="s">
        <v>341</v>
      </c>
      <c r="D14" s="145" t="s">
        <v>339</v>
      </c>
      <c r="E14" s="141"/>
      <c r="F14" s="233">
        <v>138</v>
      </c>
      <c r="G14" s="263"/>
      <c r="H14" s="142"/>
      <c r="I14" s="273"/>
      <c r="J14" s="257"/>
      <c r="K14" s="131"/>
      <c r="L14" s="131"/>
    </row>
    <row r="15" ht="24" customHeight="1" spans="1:12">
      <c r="A15" s="206" t="s">
        <v>342</v>
      </c>
      <c r="B15" s="220"/>
      <c r="C15" s="220"/>
      <c r="D15" s="221"/>
      <c r="E15" s="264"/>
      <c r="F15" s="234"/>
      <c r="G15" s="265"/>
      <c r="H15" s="231"/>
      <c r="I15" s="131"/>
      <c r="J15" s="257"/>
      <c r="K15" s="131"/>
      <c r="L15" s="131"/>
    </row>
    <row r="16" ht="24" customHeight="1" spans="1:12">
      <c r="A16" s="135" t="s">
        <v>13</v>
      </c>
      <c r="B16" s="135" t="s">
        <v>343</v>
      </c>
      <c r="C16" s="135"/>
      <c r="D16" s="135"/>
      <c r="E16" s="264"/>
      <c r="F16" s="234"/>
      <c r="G16" s="266"/>
      <c r="H16" s="230"/>
      <c r="I16" s="131"/>
      <c r="J16" s="257"/>
      <c r="K16" s="131"/>
      <c r="L16" s="131"/>
    </row>
    <row r="17" ht="24" customHeight="1" spans="1:12">
      <c r="A17" s="139">
        <v>1</v>
      </c>
      <c r="B17" s="145" t="s">
        <v>321</v>
      </c>
      <c r="C17" s="267" t="s">
        <v>322</v>
      </c>
      <c r="D17" s="144" t="s">
        <v>323</v>
      </c>
      <c r="E17" s="141"/>
      <c r="F17" s="233">
        <v>122</v>
      </c>
      <c r="G17" s="268"/>
      <c r="H17" s="142"/>
      <c r="I17" s="145"/>
      <c r="J17" s="257"/>
      <c r="K17" s="131"/>
      <c r="L17" s="131"/>
    </row>
    <row r="18" ht="24" customHeight="1" spans="1:12">
      <c r="A18" s="139">
        <v>2</v>
      </c>
      <c r="B18" s="145" t="s">
        <v>344</v>
      </c>
      <c r="C18" s="267" t="s">
        <v>322</v>
      </c>
      <c r="D18" s="144" t="s">
        <v>328</v>
      </c>
      <c r="E18" s="141"/>
      <c r="F18" s="233">
        <v>82</v>
      </c>
      <c r="G18" s="268"/>
      <c r="H18" s="142"/>
      <c r="I18" s="168"/>
      <c r="J18" s="257"/>
      <c r="K18" s="131"/>
      <c r="L18" s="131"/>
    </row>
    <row r="19" ht="24" customHeight="1" spans="1:12">
      <c r="A19" s="139">
        <v>3</v>
      </c>
      <c r="B19" s="145" t="s">
        <v>326</v>
      </c>
      <c r="C19" s="139" t="s">
        <v>327</v>
      </c>
      <c r="D19" s="144" t="s">
        <v>328</v>
      </c>
      <c r="E19" s="141"/>
      <c r="F19" s="233">
        <v>122</v>
      </c>
      <c r="G19" s="269"/>
      <c r="H19" s="142"/>
      <c r="I19" s="168"/>
      <c r="J19" s="257"/>
      <c r="K19" s="131"/>
      <c r="L19" s="131"/>
    </row>
    <row r="20" ht="24" customHeight="1" spans="1:12">
      <c r="A20" s="139">
        <v>4</v>
      </c>
      <c r="B20" s="145" t="s">
        <v>329</v>
      </c>
      <c r="C20" s="139" t="s">
        <v>330</v>
      </c>
      <c r="D20" s="144" t="s">
        <v>328</v>
      </c>
      <c r="E20" s="141"/>
      <c r="F20" s="233">
        <v>122</v>
      </c>
      <c r="G20" s="269"/>
      <c r="H20" s="142"/>
      <c r="I20" s="168"/>
      <c r="J20" s="257"/>
      <c r="K20" s="131"/>
      <c r="L20" s="131"/>
    </row>
    <row r="21" ht="24" customHeight="1" spans="1:12">
      <c r="A21" s="139">
        <v>5</v>
      </c>
      <c r="B21" s="145" t="s">
        <v>331</v>
      </c>
      <c r="C21" s="139" t="s">
        <v>332</v>
      </c>
      <c r="D21" s="144" t="s">
        <v>328</v>
      </c>
      <c r="E21" s="141"/>
      <c r="F21" s="233">
        <v>163</v>
      </c>
      <c r="G21" s="268"/>
      <c r="H21" s="142"/>
      <c r="I21" s="168"/>
      <c r="J21" s="257"/>
      <c r="K21" s="131"/>
      <c r="L21" s="131"/>
    </row>
    <row r="22" ht="24" customHeight="1" spans="1:12">
      <c r="A22" s="206" t="s">
        <v>345</v>
      </c>
      <c r="B22" s="220"/>
      <c r="C22" s="220"/>
      <c r="D22" s="221"/>
      <c r="E22" s="135"/>
      <c r="F22" s="234"/>
      <c r="G22" s="231"/>
      <c r="H22" s="231"/>
      <c r="I22" s="131"/>
      <c r="J22" s="257"/>
      <c r="K22" s="131"/>
      <c r="L22" s="131"/>
    </row>
    <row r="23" ht="24" customHeight="1" spans="1:12">
      <c r="A23" s="135" t="s">
        <v>18</v>
      </c>
      <c r="B23" s="270" t="s">
        <v>346</v>
      </c>
      <c r="C23" s="270"/>
      <c r="D23" s="221"/>
      <c r="E23" s="135"/>
      <c r="F23" s="234"/>
      <c r="G23" s="231"/>
      <c r="H23" s="231"/>
      <c r="I23" s="131"/>
      <c r="J23" s="257"/>
      <c r="K23" s="131"/>
      <c r="L23" s="131"/>
    </row>
    <row r="24" ht="24" customHeight="1" spans="1:12">
      <c r="A24" s="264">
        <v>1</v>
      </c>
      <c r="B24" s="145" t="s">
        <v>344</v>
      </c>
      <c r="C24" s="267" t="s">
        <v>322</v>
      </c>
      <c r="D24" s="144" t="s">
        <v>328</v>
      </c>
      <c r="E24" s="135"/>
      <c r="F24" s="234">
        <v>330</v>
      </c>
      <c r="G24" s="268"/>
      <c r="H24" s="230"/>
      <c r="I24" s="145"/>
      <c r="J24" s="257"/>
      <c r="K24" s="131"/>
      <c r="L24" s="131"/>
    </row>
    <row r="25" ht="24" customHeight="1" spans="1:12">
      <c r="A25" s="264">
        <v>2</v>
      </c>
      <c r="B25" s="145" t="s">
        <v>326</v>
      </c>
      <c r="C25" s="139" t="s">
        <v>327</v>
      </c>
      <c r="D25" s="145" t="s">
        <v>328</v>
      </c>
      <c r="E25" s="135"/>
      <c r="F25" s="234">
        <v>1219</v>
      </c>
      <c r="G25" s="269"/>
      <c r="H25" s="230"/>
      <c r="I25" s="168"/>
      <c r="J25" s="257"/>
      <c r="K25" s="131"/>
      <c r="L25" s="131"/>
    </row>
    <row r="26" ht="24" customHeight="1" spans="1:12">
      <c r="A26" s="264">
        <v>3</v>
      </c>
      <c r="B26" s="145" t="s">
        <v>347</v>
      </c>
      <c r="C26" s="139" t="s">
        <v>330</v>
      </c>
      <c r="D26" s="145" t="s">
        <v>328</v>
      </c>
      <c r="E26" s="135"/>
      <c r="F26" s="234">
        <v>1219</v>
      </c>
      <c r="G26" s="269"/>
      <c r="H26" s="230"/>
      <c r="I26" s="168"/>
      <c r="J26" s="257"/>
      <c r="K26" s="131"/>
      <c r="L26" s="131"/>
    </row>
    <row r="27" ht="24" customHeight="1" spans="1:12">
      <c r="A27" s="264">
        <v>4</v>
      </c>
      <c r="B27" s="145" t="s">
        <v>348</v>
      </c>
      <c r="C27" s="267" t="s">
        <v>348</v>
      </c>
      <c r="D27" s="145" t="s">
        <v>31</v>
      </c>
      <c r="E27" s="135"/>
      <c r="F27" s="234">
        <v>47</v>
      </c>
      <c r="G27" s="268"/>
      <c r="H27" s="230"/>
      <c r="I27" s="273"/>
      <c r="J27" s="257"/>
      <c r="K27" s="131"/>
      <c r="L27" s="131"/>
    </row>
    <row r="28" ht="24" customHeight="1" spans="1:12">
      <c r="A28" s="264">
        <v>5</v>
      </c>
      <c r="B28" s="145" t="s">
        <v>349</v>
      </c>
      <c r="C28" s="145" t="s">
        <v>349</v>
      </c>
      <c r="D28" s="145" t="s">
        <v>328</v>
      </c>
      <c r="E28" s="135"/>
      <c r="F28" s="234">
        <v>47</v>
      </c>
      <c r="G28" s="268"/>
      <c r="H28" s="230"/>
      <c r="I28" s="168"/>
      <c r="J28" s="257"/>
      <c r="K28" s="131"/>
      <c r="L28" s="131"/>
    </row>
    <row r="29" ht="24" customHeight="1" spans="1:12">
      <c r="A29" s="135" t="s">
        <v>350</v>
      </c>
      <c r="B29" s="135"/>
      <c r="C29" s="135"/>
      <c r="D29" s="135"/>
      <c r="E29" s="135"/>
      <c r="F29" s="234"/>
      <c r="G29" s="231"/>
      <c r="H29" s="231"/>
      <c r="I29" s="131"/>
      <c r="J29" s="131"/>
      <c r="K29" s="131"/>
      <c r="L29" s="131"/>
    </row>
    <row r="30" ht="43.5" customHeight="1" spans="1:12">
      <c r="A30" s="206" t="s">
        <v>351</v>
      </c>
      <c r="B30" s="220"/>
      <c r="C30" s="220"/>
      <c r="D30" s="221"/>
      <c r="E30" s="135"/>
      <c r="F30" s="234"/>
      <c r="G30" s="231"/>
      <c r="H30" s="231"/>
      <c r="I30" s="131"/>
      <c r="J30" s="131"/>
      <c r="K30" s="131"/>
      <c r="L30" s="131"/>
    </row>
  </sheetData>
  <sheetProtection formatCells="0" insertHyperlinks="0" autoFilter="0"/>
  <autoFilter ref="A4:H30">
    <extLst/>
  </autoFilter>
  <mergeCells count="14">
    <mergeCell ref="A1:H1"/>
    <mergeCell ref="A2:H2"/>
    <mergeCell ref="A15:D15"/>
    <mergeCell ref="A22:D22"/>
    <mergeCell ref="A29:D29"/>
    <mergeCell ref="A30:D30"/>
    <mergeCell ref="A3:A4"/>
    <mergeCell ref="B3:B4"/>
    <mergeCell ref="C3:C4"/>
    <mergeCell ref="D3:D4"/>
    <mergeCell ref="F3:F4"/>
    <mergeCell ref="G3:G4"/>
    <mergeCell ref="H3:H4"/>
    <mergeCell ref="I3:I4"/>
  </mergeCells>
  <pageMargins left="0.75" right="0.75" top="1" bottom="1" header="0.5" footer="0.5"/>
  <pageSetup paperSize="9" scale="6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33"/>
  <sheetViews>
    <sheetView view="pageBreakPreview" zoomScale="110" zoomScaleNormal="100" workbookViewId="0">
      <selection activeCell="H12" sqref="H12"/>
    </sheetView>
  </sheetViews>
  <sheetFormatPr defaultColWidth="9" defaultRowHeight="14.4"/>
  <cols>
    <col min="1" max="1" width="6.25" style="130" customWidth="1"/>
    <col min="2" max="2" width="27.25" style="130" customWidth="1"/>
    <col min="3" max="3" width="16.6296296296296" style="130" customWidth="1"/>
    <col min="4" max="4" width="10.6296296296296" style="130" customWidth="1"/>
    <col min="5" max="5" width="16.3796296296296" style="131" hidden="1" customWidth="1" outlineLevel="1"/>
    <col min="6" max="6" width="12.3796296296296" style="131" customWidth="1" collapsed="1"/>
    <col min="7" max="7" width="17.9351851851852" style="132" customWidth="1"/>
    <col min="8" max="8" width="20.1296296296296" style="132" customWidth="1"/>
    <col min="9" max="10" width="9" style="130" customWidth="1"/>
    <col min="11" max="11" width="9" style="247" customWidth="1"/>
    <col min="12" max="13" width="9" style="130" customWidth="1"/>
    <col min="14" max="16384" width="9" style="130"/>
  </cols>
  <sheetData>
    <row r="1" ht="15" customHeight="1" spans="1:8">
      <c r="A1" s="201" t="s">
        <v>352</v>
      </c>
      <c r="B1" s="202"/>
      <c r="C1" s="202"/>
      <c r="D1" s="202"/>
      <c r="E1" s="202"/>
      <c r="F1" s="202"/>
      <c r="G1" s="202"/>
      <c r="H1" s="202"/>
    </row>
    <row r="2" ht="26.25" customHeight="1" spans="1:8">
      <c r="A2" s="203" t="str">
        <f>汇总!A1</f>
        <v>项目名称：白云机场三期扩建工程周边临空经济产业园区基础设施建设三期工程（小㘵—平山二期（首批））第三方检测、监测服务
工程量清单</v>
      </c>
      <c r="B2" s="205"/>
      <c r="C2" s="205"/>
      <c r="D2" s="205"/>
      <c r="E2" s="204"/>
      <c r="F2" s="204"/>
      <c r="G2" s="204"/>
      <c r="H2" s="204"/>
    </row>
    <row r="3" ht="21" customHeight="1" spans="1:9">
      <c r="A3" s="133" t="s">
        <v>21</v>
      </c>
      <c r="B3" s="133" t="s">
        <v>318</v>
      </c>
      <c r="C3" s="133" t="s">
        <v>23</v>
      </c>
      <c r="D3" s="133" t="s">
        <v>24</v>
      </c>
      <c r="E3" s="206" t="s">
        <v>319</v>
      </c>
      <c r="F3" s="135" t="s">
        <v>25</v>
      </c>
      <c r="G3" s="207" t="s">
        <v>26</v>
      </c>
      <c r="H3" s="207" t="s">
        <v>27</v>
      </c>
      <c r="I3" s="156" t="s">
        <v>4</v>
      </c>
    </row>
    <row r="4" ht="51.95" customHeight="1" spans="1:9">
      <c r="A4" s="133"/>
      <c r="B4" s="133"/>
      <c r="C4" s="133"/>
      <c r="D4" s="133"/>
      <c r="E4" s="135"/>
      <c r="F4" s="135"/>
      <c r="G4" s="208"/>
      <c r="H4" s="208"/>
      <c r="I4" s="156"/>
    </row>
    <row r="5" ht="30" customHeight="1" spans="1:13">
      <c r="A5" s="133" t="s">
        <v>5</v>
      </c>
      <c r="B5" s="134" t="s">
        <v>353</v>
      </c>
      <c r="C5" s="134"/>
      <c r="D5" s="134"/>
      <c r="E5" s="133"/>
      <c r="F5" s="140"/>
      <c r="G5" s="142"/>
      <c r="H5" s="142"/>
      <c r="I5" s="135"/>
      <c r="J5" s="221"/>
      <c r="K5" s="255"/>
      <c r="L5" s="135"/>
      <c r="M5" s="135"/>
    </row>
    <row r="6" ht="30" customHeight="1" spans="1:9">
      <c r="A6" s="248">
        <v>1</v>
      </c>
      <c r="B6" s="249" t="s">
        <v>354</v>
      </c>
      <c r="C6" s="249" t="s">
        <v>355</v>
      </c>
      <c r="D6" s="249" t="s">
        <v>356</v>
      </c>
      <c r="E6" s="141"/>
      <c r="F6" s="141">
        <v>2016</v>
      </c>
      <c r="G6" s="216"/>
      <c r="H6" s="142"/>
      <c r="I6" s="145"/>
    </row>
    <row r="7" ht="30" customHeight="1" spans="1:9">
      <c r="A7" s="248">
        <v>2</v>
      </c>
      <c r="B7" s="249" t="s">
        <v>357</v>
      </c>
      <c r="C7" s="249" t="s">
        <v>358</v>
      </c>
      <c r="D7" s="249" t="s">
        <v>339</v>
      </c>
      <c r="E7" s="141"/>
      <c r="F7" s="141">
        <v>5</v>
      </c>
      <c r="G7" s="216"/>
      <c r="H7" s="142"/>
      <c r="I7" s="145"/>
    </row>
    <row r="8" ht="30" customHeight="1" spans="1:9">
      <c r="A8" s="248">
        <v>3</v>
      </c>
      <c r="B8" s="250" t="s">
        <v>359</v>
      </c>
      <c r="C8" s="250" t="s">
        <v>360</v>
      </c>
      <c r="D8" s="250" t="s">
        <v>339</v>
      </c>
      <c r="E8" s="141"/>
      <c r="F8" s="141">
        <v>5</v>
      </c>
      <c r="G8" s="216"/>
      <c r="H8" s="142"/>
      <c r="I8" s="143"/>
    </row>
    <row r="9" ht="30" customHeight="1" spans="1:9">
      <c r="A9" s="248">
        <v>4</v>
      </c>
      <c r="B9" s="249" t="s">
        <v>361</v>
      </c>
      <c r="C9" s="249" t="s">
        <v>362</v>
      </c>
      <c r="D9" s="249" t="s">
        <v>363</v>
      </c>
      <c r="E9" s="141"/>
      <c r="F9" s="141">
        <v>149</v>
      </c>
      <c r="G9" s="216"/>
      <c r="H9" s="142"/>
      <c r="I9" s="145"/>
    </row>
    <row r="10" ht="30" customHeight="1" spans="1:9">
      <c r="A10" s="248">
        <v>5</v>
      </c>
      <c r="B10" s="249" t="s">
        <v>364</v>
      </c>
      <c r="C10" s="249" t="s">
        <v>365</v>
      </c>
      <c r="D10" s="249" t="s">
        <v>363</v>
      </c>
      <c r="E10" s="141"/>
      <c r="F10" s="141">
        <v>17</v>
      </c>
      <c r="G10" s="216"/>
      <c r="H10" s="142"/>
      <c r="I10" s="145"/>
    </row>
    <row r="11" ht="30" customHeight="1" spans="1:9">
      <c r="A11" s="137" t="s">
        <v>366</v>
      </c>
      <c r="B11" s="137"/>
      <c r="C11" s="137"/>
      <c r="D11" s="137"/>
      <c r="E11" s="141"/>
      <c r="F11" s="141"/>
      <c r="G11" s="216"/>
      <c r="H11" s="163"/>
      <c r="I11" s="149"/>
    </row>
    <row r="12" ht="30" customHeight="1" spans="1:9">
      <c r="A12" s="248" t="s">
        <v>13</v>
      </c>
      <c r="B12" s="134" t="s">
        <v>367</v>
      </c>
      <c r="C12" s="134"/>
      <c r="D12" s="134"/>
      <c r="E12" s="133"/>
      <c r="F12" s="141"/>
      <c r="G12" s="216"/>
      <c r="H12" s="142"/>
      <c r="I12" s="149"/>
    </row>
    <row r="13" ht="30" customHeight="1" spans="1:9">
      <c r="A13" s="248">
        <v>1</v>
      </c>
      <c r="B13" s="145" t="s">
        <v>368</v>
      </c>
      <c r="C13" s="145" t="s">
        <v>355</v>
      </c>
      <c r="D13" s="145" t="s">
        <v>339</v>
      </c>
      <c r="E13" s="141"/>
      <c r="F13" s="141">
        <v>2347</v>
      </c>
      <c r="G13" s="216"/>
      <c r="H13" s="142"/>
      <c r="I13" s="145"/>
    </row>
    <row r="14" ht="30" customHeight="1" spans="1:9">
      <c r="A14" s="248">
        <v>2</v>
      </c>
      <c r="B14" s="145" t="s">
        <v>369</v>
      </c>
      <c r="C14" s="145" t="s">
        <v>370</v>
      </c>
      <c r="D14" s="145" t="s">
        <v>371</v>
      </c>
      <c r="E14" s="141"/>
      <c r="F14" s="141">
        <v>21008</v>
      </c>
      <c r="G14" s="216"/>
      <c r="H14" s="142"/>
      <c r="I14" s="145"/>
    </row>
    <row r="15" ht="30" customHeight="1" spans="1:9">
      <c r="A15" s="248">
        <v>3</v>
      </c>
      <c r="B15" s="145" t="s">
        <v>372</v>
      </c>
      <c r="C15" s="145" t="s">
        <v>373</v>
      </c>
      <c r="D15" s="145" t="s">
        <v>339</v>
      </c>
      <c r="E15" s="141"/>
      <c r="F15" s="141">
        <v>41</v>
      </c>
      <c r="G15" s="216"/>
      <c r="H15" s="142"/>
      <c r="I15" s="145"/>
    </row>
    <row r="16" ht="30" customHeight="1" spans="1:9">
      <c r="A16" s="248">
        <v>4</v>
      </c>
      <c r="B16" s="145" t="s">
        <v>374</v>
      </c>
      <c r="C16" s="145" t="s">
        <v>355</v>
      </c>
      <c r="D16" s="145" t="s">
        <v>339</v>
      </c>
      <c r="E16" s="141"/>
      <c r="F16" s="141">
        <v>832</v>
      </c>
      <c r="G16" s="216"/>
      <c r="H16" s="142"/>
      <c r="I16" s="145"/>
    </row>
    <row r="17" ht="30" customHeight="1" spans="1:9">
      <c r="A17" s="248">
        <v>5</v>
      </c>
      <c r="B17" s="145" t="s">
        <v>375</v>
      </c>
      <c r="C17" s="145" t="s">
        <v>355</v>
      </c>
      <c r="D17" s="145" t="s">
        <v>376</v>
      </c>
      <c r="E17" s="141"/>
      <c r="F17" s="141">
        <v>14719</v>
      </c>
      <c r="G17" s="216"/>
      <c r="H17" s="142"/>
      <c r="I17" s="145"/>
    </row>
    <row r="18" ht="30" customHeight="1" spans="1:9">
      <c r="A18" s="248">
        <v>6</v>
      </c>
      <c r="B18" s="145" t="s">
        <v>377</v>
      </c>
      <c r="C18" s="145" t="s">
        <v>355</v>
      </c>
      <c r="D18" s="145" t="s">
        <v>356</v>
      </c>
      <c r="E18" s="141"/>
      <c r="F18" s="141">
        <v>1850</v>
      </c>
      <c r="G18" s="216"/>
      <c r="H18" s="142"/>
      <c r="I18" s="145"/>
    </row>
    <row r="19" ht="30" customHeight="1" spans="1:9">
      <c r="A19" s="248">
        <v>7</v>
      </c>
      <c r="B19" s="145" t="s">
        <v>378</v>
      </c>
      <c r="C19" s="145" t="s">
        <v>370</v>
      </c>
      <c r="D19" s="145" t="s">
        <v>371</v>
      </c>
      <c r="E19" s="141"/>
      <c r="F19" s="141">
        <v>23894</v>
      </c>
      <c r="G19" s="216"/>
      <c r="H19" s="142"/>
      <c r="I19" s="145"/>
    </row>
    <row r="20" ht="30" customHeight="1" spans="1:9">
      <c r="A20" s="248">
        <v>8</v>
      </c>
      <c r="B20" s="145" t="s">
        <v>379</v>
      </c>
      <c r="C20" s="145" t="s">
        <v>373</v>
      </c>
      <c r="D20" s="145" t="s">
        <v>371</v>
      </c>
      <c r="E20" s="141"/>
      <c r="F20" s="141">
        <v>1640</v>
      </c>
      <c r="G20" s="216"/>
      <c r="H20" s="142"/>
      <c r="I20" s="145"/>
    </row>
    <row r="21" ht="30" customHeight="1" spans="1:9">
      <c r="A21" s="248">
        <v>9</v>
      </c>
      <c r="B21" s="148" t="s">
        <v>380</v>
      </c>
      <c r="C21" s="148" t="s">
        <v>381</v>
      </c>
      <c r="D21" s="148" t="s">
        <v>356</v>
      </c>
      <c r="E21" s="141"/>
      <c r="F21" s="141">
        <v>50</v>
      </c>
      <c r="G21" s="251"/>
      <c r="H21" s="142"/>
      <c r="I21" s="145"/>
    </row>
    <row r="22" ht="30" customHeight="1" spans="1:9">
      <c r="A22" s="248">
        <v>10</v>
      </c>
      <c r="B22" s="148" t="s">
        <v>382</v>
      </c>
      <c r="C22" s="148" t="s">
        <v>383</v>
      </c>
      <c r="D22" s="148" t="s">
        <v>363</v>
      </c>
      <c r="E22" s="141"/>
      <c r="F22" s="141">
        <v>15</v>
      </c>
      <c r="G22" s="145"/>
      <c r="H22" s="142"/>
      <c r="I22" s="145"/>
    </row>
    <row r="23" ht="30" customHeight="1" spans="1:9">
      <c r="A23" s="137" t="s">
        <v>384</v>
      </c>
      <c r="B23" s="137"/>
      <c r="C23" s="137"/>
      <c r="D23" s="137"/>
      <c r="E23" s="141"/>
      <c r="F23" s="141"/>
      <c r="G23" s="216"/>
      <c r="H23" s="163"/>
      <c r="I23" s="149"/>
    </row>
    <row r="24" s="130" customFormat="1" ht="30" customHeight="1" spans="1:11">
      <c r="A24" s="248" t="s">
        <v>18</v>
      </c>
      <c r="B24" s="134" t="s">
        <v>385</v>
      </c>
      <c r="C24" s="134"/>
      <c r="D24" s="134"/>
      <c r="E24" s="133"/>
      <c r="F24" s="141"/>
      <c r="G24" s="216"/>
      <c r="H24" s="142"/>
      <c r="I24" s="149"/>
      <c r="K24" s="247"/>
    </row>
    <row r="25" s="130" customFormat="1" ht="30" customHeight="1" spans="1:11">
      <c r="A25" s="248">
        <v>1</v>
      </c>
      <c r="B25" s="241" t="s">
        <v>385</v>
      </c>
      <c r="C25" s="164" t="s">
        <v>386</v>
      </c>
      <c r="D25" s="148" t="s">
        <v>356</v>
      </c>
      <c r="E25" s="141"/>
      <c r="F25" s="141">
        <v>600</v>
      </c>
      <c r="G25" s="252"/>
      <c r="H25" s="142"/>
      <c r="I25" s="149"/>
      <c r="K25" s="247"/>
    </row>
    <row r="26" s="130" customFormat="1" ht="30" customHeight="1" spans="1:11">
      <c r="A26" s="137" t="s">
        <v>387</v>
      </c>
      <c r="B26" s="137"/>
      <c r="C26" s="137"/>
      <c r="D26" s="137"/>
      <c r="E26" s="141"/>
      <c r="F26" s="141"/>
      <c r="G26" s="216"/>
      <c r="H26" s="163"/>
      <c r="I26" s="149"/>
      <c r="K26" s="247"/>
    </row>
    <row r="27" s="130" customFormat="1" ht="30" customHeight="1" spans="1:11">
      <c r="A27" s="248" t="s">
        <v>299</v>
      </c>
      <c r="B27" s="134" t="s">
        <v>388</v>
      </c>
      <c r="C27" s="134"/>
      <c r="D27" s="134"/>
      <c r="E27" s="133"/>
      <c r="F27" s="141"/>
      <c r="G27" s="216"/>
      <c r="H27" s="142"/>
      <c r="I27" s="149"/>
      <c r="K27" s="247"/>
    </row>
    <row r="28" s="130" customFormat="1" ht="30" customHeight="1" spans="1:11">
      <c r="A28" s="248">
        <v>1</v>
      </c>
      <c r="B28" s="145" t="s">
        <v>375</v>
      </c>
      <c r="C28" s="145" t="s">
        <v>355</v>
      </c>
      <c r="D28" s="145" t="s">
        <v>376</v>
      </c>
      <c r="E28" s="141"/>
      <c r="F28" s="141">
        <v>1005</v>
      </c>
      <c r="G28" s="253"/>
      <c r="H28" s="142"/>
      <c r="I28" s="145"/>
      <c r="K28" s="247"/>
    </row>
    <row r="29" s="130" customFormat="1" ht="30" customHeight="1" spans="1:11">
      <c r="A29" s="248">
        <v>2</v>
      </c>
      <c r="B29" s="145" t="s">
        <v>377</v>
      </c>
      <c r="C29" s="145" t="s">
        <v>355</v>
      </c>
      <c r="D29" s="145" t="s">
        <v>356</v>
      </c>
      <c r="E29" s="141"/>
      <c r="F29" s="141">
        <v>130</v>
      </c>
      <c r="G29" s="253"/>
      <c r="H29" s="142"/>
      <c r="I29" s="145"/>
      <c r="K29" s="247"/>
    </row>
    <row r="30" s="130" customFormat="1" ht="30" customHeight="1" spans="1:11">
      <c r="A30" s="248">
        <v>3</v>
      </c>
      <c r="B30" s="145" t="s">
        <v>389</v>
      </c>
      <c r="C30" s="145" t="s">
        <v>355</v>
      </c>
      <c r="D30" s="145" t="s">
        <v>339</v>
      </c>
      <c r="E30" s="141"/>
      <c r="F30" s="141">
        <v>2</v>
      </c>
      <c r="G30" s="253"/>
      <c r="H30" s="142"/>
      <c r="I30" s="145"/>
      <c r="K30" s="247"/>
    </row>
    <row r="31" s="130" customFormat="1" ht="30" customHeight="1" spans="1:11">
      <c r="A31" s="248">
        <v>4</v>
      </c>
      <c r="B31" s="145" t="s">
        <v>378</v>
      </c>
      <c r="C31" s="145" t="s">
        <v>370</v>
      </c>
      <c r="D31" s="145" t="s">
        <v>371</v>
      </c>
      <c r="E31" s="141"/>
      <c r="F31" s="141">
        <v>2000</v>
      </c>
      <c r="G31" s="253"/>
      <c r="H31" s="142"/>
      <c r="I31" s="145"/>
      <c r="K31" s="247"/>
    </row>
    <row r="32" s="130" customFormat="1" ht="30" customHeight="1" spans="1:11">
      <c r="A32" s="137" t="s">
        <v>390</v>
      </c>
      <c r="B32" s="137"/>
      <c r="C32" s="137"/>
      <c r="D32" s="137"/>
      <c r="E32" s="141"/>
      <c r="F32" s="141"/>
      <c r="G32" s="216"/>
      <c r="H32" s="163"/>
      <c r="I32" s="149"/>
      <c r="K32" s="247"/>
    </row>
    <row r="33" s="200" customFormat="1" ht="30" customHeight="1" spans="1:11">
      <c r="A33" s="137" t="s">
        <v>391</v>
      </c>
      <c r="B33" s="137"/>
      <c r="C33" s="137"/>
      <c r="D33" s="137"/>
      <c r="E33" s="229"/>
      <c r="F33" s="254"/>
      <c r="G33" s="231"/>
      <c r="H33" s="231"/>
      <c r="I33" s="240"/>
      <c r="K33" s="256"/>
    </row>
  </sheetData>
  <sheetProtection formatCells="0" insertHyperlinks="0" autoFilter="0"/>
  <autoFilter ref="A4:H33">
    <extLst/>
  </autoFilter>
  <mergeCells count="19">
    <mergeCell ref="A1:H1"/>
    <mergeCell ref="A2:H2"/>
    <mergeCell ref="B5:E5"/>
    <mergeCell ref="A11:D11"/>
    <mergeCell ref="B12:E12"/>
    <mergeCell ref="A23:D23"/>
    <mergeCell ref="B24:E24"/>
    <mergeCell ref="A26:D26"/>
    <mergeCell ref="B27:E27"/>
    <mergeCell ref="A32:D32"/>
    <mergeCell ref="A33:D33"/>
    <mergeCell ref="A3:A4"/>
    <mergeCell ref="B3:B4"/>
    <mergeCell ref="C3:C4"/>
    <mergeCell ref="D3:D4"/>
    <mergeCell ref="F3:F4"/>
    <mergeCell ref="G3:G4"/>
    <mergeCell ref="H3:H4"/>
    <mergeCell ref="I3:I4"/>
  </mergeCells>
  <pageMargins left="0.75" right="0.75" top="1" bottom="1" header="0.5" footer="0.5"/>
  <pageSetup paperSize="9" scale="4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73"/>
  <sheetViews>
    <sheetView view="pageBreakPreview" zoomScale="85" zoomScaleNormal="100" workbookViewId="0">
      <selection activeCell="I6" sqref="I6"/>
    </sheetView>
  </sheetViews>
  <sheetFormatPr defaultColWidth="9" defaultRowHeight="14.4"/>
  <cols>
    <col min="1" max="1" width="8" style="130" customWidth="1"/>
    <col min="2" max="2" width="25.75" style="131" customWidth="1"/>
    <col min="3" max="3" width="22.75" style="131" customWidth="1"/>
    <col min="4" max="4" width="7.62962962962963" style="130" customWidth="1"/>
    <col min="5" max="5" width="14.25" style="131" hidden="1" customWidth="1" outlineLevel="1"/>
    <col min="6" max="6" width="14.25" style="132" customWidth="1" collapsed="1"/>
    <col min="7" max="8" width="17.6296296296296" style="132" customWidth="1"/>
    <col min="9" max="9" width="10.3796296296296" style="130" customWidth="1"/>
    <col min="10" max="10" width="9.37962962962963" style="130" customWidth="1"/>
    <col min="11" max="11" width="10.3796296296296" style="130" customWidth="1"/>
    <col min="12" max="12" width="12.6296296296296" style="130" customWidth="1"/>
    <col min="13" max="13" width="11.5" style="130" customWidth="1"/>
    <col min="14" max="16384" width="9" style="130"/>
  </cols>
  <sheetData>
    <row r="1" ht="15" customHeight="1" spans="1:8">
      <c r="A1" s="201" t="s">
        <v>392</v>
      </c>
      <c r="B1" s="202"/>
      <c r="C1" s="202"/>
      <c r="D1" s="202"/>
      <c r="E1" s="202"/>
      <c r="F1" s="202"/>
      <c r="G1" s="202"/>
      <c r="H1" s="202"/>
    </row>
    <row r="2" ht="26.25" customHeight="1" spans="1:8">
      <c r="A2" s="203" t="str">
        <f>汇总!A1</f>
        <v>项目名称：白云机场三期扩建工程周边临空经济产业园区基础设施建设三期工程（小㘵—平山二期（首批））第三方检测、监测服务
工程量清单</v>
      </c>
      <c r="B2" s="204"/>
      <c r="C2" s="204"/>
      <c r="D2" s="205"/>
      <c r="E2" s="204"/>
      <c r="F2" s="204"/>
      <c r="G2" s="204"/>
      <c r="H2" s="204"/>
    </row>
    <row r="3" ht="18.95" customHeight="1" spans="1:9">
      <c r="A3" s="133" t="s">
        <v>21</v>
      </c>
      <c r="B3" s="133" t="s">
        <v>318</v>
      </c>
      <c r="C3" s="133" t="s">
        <v>23</v>
      </c>
      <c r="D3" s="133" t="s">
        <v>24</v>
      </c>
      <c r="E3" s="206" t="s">
        <v>319</v>
      </c>
      <c r="F3" s="136" t="s">
        <v>25</v>
      </c>
      <c r="G3" s="207" t="s">
        <v>26</v>
      </c>
      <c r="H3" s="207" t="s">
        <v>27</v>
      </c>
      <c r="I3" s="156" t="s">
        <v>4</v>
      </c>
    </row>
    <row r="4" ht="36" customHeight="1" spans="1:9">
      <c r="A4" s="133"/>
      <c r="B4" s="133"/>
      <c r="C4" s="133"/>
      <c r="D4" s="133"/>
      <c r="E4" s="135"/>
      <c r="F4" s="136"/>
      <c r="G4" s="208"/>
      <c r="H4" s="208"/>
      <c r="I4" s="156"/>
    </row>
    <row r="5" ht="27" customHeight="1" spans="1:13">
      <c r="A5" s="133" t="s">
        <v>5</v>
      </c>
      <c r="B5" s="209" t="s">
        <v>393</v>
      </c>
      <c r="C5" s="210"/>
      <c r="D5" s="211"/>
      <c r="E5" s="212"/>
      <c r="F5" s="142"/>
      <c r="G5" s="142"/>
      <c r="H5" s="142"/>
      <c r="I5" s="135"/>
      <c r="J5" s="221"/>
      <c r="K5" s="135"/>
      <c r="L5" s="135"/>
      <c r="M5" s="135"/>
    </row>
    <row r="6" ht="33" customHeight="1" spans="1:9">
      <c r="A6" s="139">
        <v>1</v>
      </c>
      <c r="B6" s="213" t="s">
        <v>394</v>
      </c>
      <c r="C6" s="159" t="s">
        <v>395</v>
      </c>
      <c r="D6" s="159" t="s">
        <v>31</v>
      </c>
      <c r="E6" s="141"/>
      <c r="F6" s="140">
        <v>46</v>
      </c>
      <c r="G6" s="214"/>
      <c r="H6" s="142"/>
      <c r="I6" s="235"/>
    </row>
    <row r="7" ht="33" customHeight="1" spans="1:9">
      <c r="A7" s="139">
        <v>2</v>
      </c>
      <c r="B7" s="213" t="s">
        <v>394</v>
      </c>
      <c r="C7" s="159" t="s">
        <v>396</v>
      </c>
      <c r="D7" s="159" t="s">
        <v>31</v>
      </c>
      <c r="E7" s="141"/>
      <c r="F7" s="140">
        <v>46</v>
      </c>
      <c r="G7" s="214"/>
      <c r="H7" s="142"/>
      <c r="I7" s="235"/>
    </row>
    <row r="8" ht="33" customHeight="1" spans="1:9">
      <c r="A8" s="139">
        <v>3</v>
      </c>
      <c r="B8" s="215" t="s">
        <v>397</v>
      </c>
      <c r="C8" s="159" t="s">
        <v>398</v>
      </c>
      <c r="D8" s="159" t="s">
        <v>399</v>
      </c>
      <c r="E8" s="141"/>
      <c r="F8" s="140">
        <v>15</v>
      </c>
      <c r="G8" s="216"/>
      <c r="H8" s="142"/>
      <c r="I8" s="235"/>
    </row>
    <row r="9" ht="33" customHeight="1" spans="1:9">
      <c r="A9" s="139">
        <v>4</v>
      </c>
      <c r="B9" s="217"/>
      <c r="C9" s="159" t="s">
        <v>400</v>
      </c>
      <c r="D9" s="159" t="s">
        <v>399</v>
      </c>
      <c r="E9" s="141"/>
      <c r="F9" s="140">
        <v>15</v>
      </c>
      <c r="G9" s="216"/>
      <c r="H9" s="142"/>
      <c r="I9" s="235"/>
    </row>
    <row r="10" ht="33" customHeight="1" spans="1:9">
      <c r="A10" s="139">
        <v>5</v>
      </c>
      <c r="B10" s="217"/>
      <c r="C10" s="159" t="s">
        <v>401</v>
      </c>
      <c r="D10" s="159" t="s">
        <v>148</v>
      </c>
      <c r="E10" s="141"/>
      <c r="F10" s="140">
        <v>150</v>
      </c>
      <c r="G10" s="216"/>
      <c r="H10" s="142"/>
      <c r="I10" s="235"/>
    </row>
    <row r="11" ht="33" customHeight="1" spans="1:9">
      <c r="A11" s="139">
        <v>6</v>
      </c>
      <c r="B11" s="217"/>
      <c r="C11" s="159" t="s">
        <v>402</v>
      </c>
      <c r="D11" s="159" t="s">
        <v>399</v>
      </c>
      <c r="E11" s="141"/>
      <c r="F11" s="140">
        <v>15</v>
      </c>
      <c r="G11" s="216"/>
      <c r="H11" s="142"/>
      <c r="I11" s="235"/>
    </row>
    <row r="12" ht="33" customHeight="1" spans="1:9">
      <c r="A12" s="139">
        <v>7</v>
      </c>
      <c r="B12" s="159" t="s">
        <v>403</v>
      </c>
      <c r="C12" s="159" t="s">
        <v>404</v>
      </c>
      <c r="D12" s="159" t="s">
        <v>399</v>
      </c>
      <c r="E12" s="141"/>
      <c r="F12" s="140">
        <v>60</v>
      </c>
      <c r="G12" s="216"/>
      <c r="H12" s="142"/>
      <c r="I12" s="235"/>
    </row>
    <row r="13" ht="33" customHeight="1" spans="1:9">
      <c r="A13" s="139">
        <v>8</v>
      </c>
      <c r="B13" s="159"/>
      <c r="C13" s="159" t="s">
        <v>405</v>
      </c>
      <c r="D13" s="159" t="s">
        <v>363</v>
      </c>
      <c r="E13" s="141"/>
      <c r="F13" s="140">
        <v>60</v>
      </c>
      <c r="G13" s="216"/>
      <c r="H13" s="142"/>
      <c r="I13" s="235"/>
    </row>
    <row r="14" s="130" customFormat="1" ht="33" customHeight="1" spans="1:9">
      <c r="A14" s="139">
        <v>9</v>
      </c>
      <c r="B14" s="159"/>
      <c r="C14" s="159" t="s">
        <v>406</v>
      </c>
      <c r="D14" s="159" t="s">
        <v>363</v>
      </c>
      <c r="E14" s="141"/>
      <c r="F14" s="140">
        <v>60</v>
      </c>
      <c r="G14" s="216"/>
      <c r="H14" s="142"/>
      <c r="I14" s="235"/>
    </row>
    <row r="15" ht="33" customHeight="1" spans="1:9">
      <c r="A15" s="139">
        <v>10</v>
      </c>
      <c r="B15" s="159"/>
      <c r="C15" s="159" t="s">
        <v>407</v>
      </c>
      <c r="D15" s="159" t="s">
        <v>363</v>
      </c>
      <c r="E15" s="141"/>
      <c r="F15" s="140">
        <v>60</v>
      </c>
      <c r="G15" s="216"/>
      <c r="H15" s="142"/>
      <c r="I15" s="235"/>
    </row>
    <row r="16" s="130" customFormat="1" ht="33" customHeight="1" spans="1:9">
      <c r="A16" s="139">
        <v>11</v>
      </c>
      <c r="B16" s="159" t="s">
        <v>408</v>
      </c>
      <c r="C16" s="159" t="s">
        <v>409</v>
      </c>
      <c r="D16" s="159" t="s">
        <v>410</v>
      </c>
      <c r="E16" s="141"/>
      <c r="F16" s="140">
        <v>150</v>
      </c>
      <c r="G16" s="216"/>
      <c r="H16" s="142"/>
      <c r="I16" s="235"/>
    </row>
    <row r="17" ht="33" customHeight="1" spans="1:9">
      <c r="A17" s="139">
        <v>12</v>
      </c>
      <c r="B17" s="159"/>
      <c r="C17" s="159" t="s">
        <v>411</v>
      </c>
      <c r="D17" s="159" t="s">
        <v>410</v>
      </c>
      <c r="E17" s="141"/>
      <c r="F17" s="140">
        <v>150</v>
      </c>
      <c r="G17" s="214"/>
      <c r="H17" s="142"/>
      <c r="I17" s="235"/>
    </row>
    <row r="18" s="130" customFormat="1" ht="33" customHeight="1" spans="1:9">
      <c r="A18" s="139">
        <v>13</v>
      </c>
      <c r="B18" s="159"/>
      <c r="C18" s="159" t="s">
        <v>412</v>
      </c>
      <c r="D18" s="159"/>
      <c r="E18" s="141"/>
      <c r="F18" s="140">
        <v>10</v>
      </c>
      <c r="G18" s="214"/>
      <c r="H18" s="142"/>
      <c r="I18" s="235"/>
    </row>
    <row r="19" s="130" customFormat="1" ht="48" customHeight="1" spans="1:9">
      <c r="A19" s="139">
        <v>14</v>
      </c>
      <c r="B19" s="159"/>
      <c r="C19" s="159" t="s">
        <v>413</v>
      </c>
      <c r="D19" s="159" t="s">
        <v>399</v>
      </c>
      <c r="E19" s="141"/>
      <c r="F19" s="140">
        <v>10</v>
      </c>
      <c r="G19" s="216"/>
      <c r="H19" s="142"/>
      <c r="I19" s="235"/>
    </row>
    <row r="20" s="130" customFormat="1" ht="33" customHeight="1" spans="1:9">
      <c r="A20" s="139">
        <v>15</v>
      </c>
      <c r="B20" s="215" t="s">
        <v>414</v>
      </c>
      <c r="C20" s="159" t="s">
        <v>415</v>
      </c>
      <c r="D20" s="159" t="s">
        <v>31</v>
      </c>
      <c r="E20" s="141"/>
      <c r="F20" s="140">
        <v>20</v>
      </c>
      <c r="G20" s="216"/>
      <c r="H20" s="142"/>
      <c r="I20" s="235"/>
    </row>
    <row r="21" ht="33" customHeight="1" spans="1:9">
      <c r="A21" s="139">
        <v>16</v>
      </c>
      <c r="B21" s="217"/>
      <c r="C21" s="159" t="s">
        <v>416</v>
      </c>
      <c r="D21" s="159" t="s">
        <v>31</v>
      </c>
      <c r="E21" s="141"/>
      <c r="F21" s="140">
        <v>20</v>
      </c>
      <c r="G21" s="218"/>
      <c r="H21" s="142"/>
      <c r="I21" s="235"/>
    </row>
    <row r="22" s="130" customFormat="1" ht="33" customHeight="1" spans="1:9">
      <c r="A22" s="139">
        <v>17</v>
      </c>
      <c r="B22" s="217"/>
      <c r="C22" s="159" t="s">
        <v>417</v>
      </c>
      <c r="D22" s="159"/>
      <c r="E22" s="141"/>
      <c r="F22" s="140">
        <v>20</v>
      </c>
      <c r="G22" s="218"/>
      <c r="H22" s="142"/>
      <c r="I22" s="235"/>
    </row>
    <row r="23" s="130" customFormat="1" ht="33" customHeight="1" spans="1:9">
      <c r="A23" s="139">
        <v>18</v>
      </c>
      <c r="B23" s="217"/>
      <c r="C23" s="159" t="s">
        <v>418</v>
      </c>
      <c r="D23" s="159" t="s">
        <v>31</v>
      </c>
      <c r="E23" s="141"/>
      <c r="F23" s="140">
        <v>20</v>
      </c>
      <c r="G23" s="218"/>
      <c r="H23" s="142"/>
      <c r="I23" s="235"/>
    </row>
    <row r="24" ht="33" customHeight="1" spans="1:9">
      <c r="A24" s="139">
        <v>19</v>
      </c>
      <c r="B24" s="217"/>
      <c r="C24" s="159" t="s">
        <v>419</v>
      </c>
      <c r="D24" s="159" t="s">
        <v>420</v>
      </c>
      <c r="E24" s="141"/>
      <c r="F24" s="140">
        <v>138</v>
      </c>
      <c r="G24" s="218"/>
      <c r="H24" s="142"/>
      <c r="I24" s="235"/>
    </row>
    <row r="25" ht="33" customHeight="1" spans="1:9">
      <c r="A25" s="139">
        <v>20</v>
      </c>
      <c r="B25" s="219"/>
      <c r="C25" s="159" t="s">
        <v>421</v>
      </c>
      <c r="D25" s="159" t="s">
        <v>420</v>
      </c>
      <c r="E25" s="141"/>
      <c r="F25" s="140">
        <v>56</v>
      </c>
      <c r="G25" s="218"/>
      <c r="H25" s="142"/>
      <c r="I25" s="235"/>
    </row>
    <row r="26" ht="42" customHeight="1" spans="1:9">
      <c r="A26" s="206" t="s">
        <v>422</v>
      </c>
      <c r="B26" s="220"/>
      <c r="C26" s="220"/>
      <c r="D26" s="221"/>
      <c r="E26" s="141"/>
      <c r="F26" s="140"/>
      <c r="G26" s="163"/>
      <c r="H26" s="163"/>
      <c r="I26" s="149"/>
    </row>
    <row r="27" ht="33" customHeight="1" spans="1:9">
      <c r="A27" s="133" t="s">
        <v>13</v>
      </c>
      <c r="B27" s="133" t="s">
        <v>423</v>
      </c>
      <c r="C27" s="133"/>
      <c r="D27" s="172"/>
      <c r="E27" s="141"/>
      <c r="F27" s="140"/>
      <c r="G27" s="142"/>
      <c r="H27" s="142"/>
      <c r="I27" s="149"/>
    </row>
    <row r="28" ht="33" customHeight="1" spans="1:9">
      <c r="A28" s="139">
        <v>1</v>
      </c>
      <c r="B28" s="215" t="s">
        <v>424</v>
      </c>
      <c r="C28" s="159" t="s">
        <v>425</v>
      </c>
      <c r="D28" s="140" t="s">
        <v>426</v>
      </c>
      <c r="E28" s="141"/>
      <c r="F28" s="140">
        <v>648</v>
      </c>
      <c r="G28" s="142"/>
      <c r="H28" s="142"/>
      <c r="I28" s="236"/>
    </row>
    <row r="29" ht="33" customHeight="1" spans="1:9">
      <c r="A29" s="139">
        <v>2</v>
      </c>
      <c r="B29" s="217"/>
      <c r="C29" s="159" t="s">
        <v>427</v>
      </c>
      <c r="D29" s="140" t="s">
        <v>399</v>
      </c>
      <c r="E29" s="141"/>
      <c r="F29" s="140">
        <v>7</v>
      </c>
      <c r="G29" s="142"/>
      <c r="H29" s="142"/>
      <c r="I29" s="236"/>
    </row>
    <row r="30" ht="33" customHeight="1" spans="1:9">
      <c r="A30" s="139">
        <v>3</v>
      </c>
      <c r="B30" s="219"/>
      <c r="C30" s="159" t="s">
        <v>428</v>
      </c>
      <c r="D30" s="140" t="s">
        <v>399</v>
      </c>
      <c r="E30" s="141"/>
      <c r="F30" s="140">
        <v>5</v>
      </c>
      <c r="G30" s="142"/>
      <c r="H30" s="142"/>
      <c r="I30" s="236"/>
    </row>
    <row r="31" ht="33" customHeight="1" spans="1:9">
      <c r="A31" s="139">
        <v>4</v>
      </c>
      <c r="B31" s="222" t="s">
        <v>429</v>
      </c>
      <c r="C31" s="159" t="s">
        <v>430</v>
      </c>
      <c r="D31" s="140" t="s">
        <v>431</v>
      </c>
      <c r="E31" s="141"/>
      <c r="F31" s="140">
        <v>80</v>
      </c>
      <c r="G31" s="142"/>
      <c r="H31" s="142"/>
      <c r="I31" s="236"/>
    </row>
    <row r="32" ht="33" customHeight="1" spans="1:9">
      <c r="A32" s="139">
        <v>5</v>
      </c>
      <c r="B32" s="223"/>
      <c r="C32" s="159" t="s">
        <v>432</v>
      </c>
      <c r="D32" s="140" t="s">
        <v>433</v>
      </c>
      <c r="E32" s="141"/>
      <c r="F32" s="140">
        <v>1554</v>
      </c>
      <c r="G32" s="142"/>
      <c r="H32" s="142"/>
      <c r="I32" s="236"/>
    </row>
    <row r="33" ht="33" customHeight="1" spans="1:9">
      <c r="A33" s="139">
        <v>6</v>
      </c>
      <c r="B33" s="222" t="s">
        <v>434</v>
      </c>
      <c r="C33" s="224"/>
      <c r="D33" s="140" t="s">
        <v>433</v>
      </c>
      <c r="E33" s="141"/>
      <c r="F33" s="140">
        <v>3974</v>
      </c>
      <c r="G33" s="142"/>
      <c r="H33" s="142"/>
      <c r="I33" s="236"/>
    </row>
    <row r="34" ht="33" customHeight="1" spans="1:9">
      <c r="A34" s="139">
        <v>7</v>
      </c>
      <c r="B34" s="219" t="s">
        <v>435</v>
      </c>
      <c r="C34" s="159" t="s">
        <v>436</v>
      </c>
      <c r="D34" s="140" t="s">
        <v>437</v>
      </c>
      <c r="E34" s="141"/>
      <c r="F34" s="140">
        <v>272</v>
      </c>
      <c r="G34" s="142"/>
      <c r="H34" s="142"/>
      <c r="I34" s="236"/>
    </row>
    <row r="35" ht="33" customHeight="1" spans="1:9">
      <c r="A35" s="139">
        <v>8</v>
      </c>
      <c r="B35" s="159"/>
      <c r="C35" s="159" t="s">
        <v>438</v>
      </c>
      <c r="D35" s="140" t="s">
        <v>399</v>
      </c>
      <c r="E35" s="141"/>
      <c r="F35" s="140">
        <v>8</v>
      </c>
      <c r="G35" s="142"/>
      <c r="H35" s="142"/>
      <c r="I35" s="236"/>
    </row>
    <row r="36" ht="33" customHeight="1" spans="1:9">
      <c r="A36" s="139">
        <v>9</v>
      </c>
      <c r="B36" s="215" t="s">
        <v>439</v>
      </c>
      <c r="C36" s="159" t="s">
        <v>440</v>
      </c>
      <c r="D36" s="140" t="s">
        <v>148</v>
      </c>
      <c r="E36" s="141"/>
      <c r="F36" s="140">
        <v>7</v>
      </c>
      <c r="G36" s="142"/>
      <c r="H36" s="142"/>
      <c r="I36" s="237"/>
    </row>
    <row r="37" ht="33" customHeight="1" spans="1:9">
      <c r="A37" s="139">
        <v>10</v>
      </c>
      <c r="B37" s="219"/>
      <c r="C37" s="159" t="s">
        <v>438</v>
      </c>
      <c r="D37" s="140" t="s">
        <v>399</v>
      </c>
      <c r="E37" s="141"/>
      <c r="F37" s="140">
        <v>2</v>
      </c>
      <c r="G37" s="142"/>
      <c r="H37" s="142"/>
      <c r="I37" s="238"/>
    </row>
    <row r="38" s="130" customFormat="1" ht="33" customHeight="1" spans="1:9">
      <c r="A38" s="139">
        <v>11</v>
      </c>
      <c r="B38" s="159" t="s">
        <v>441</v>
      </c>
      <c r="C38" s="159" t="s">
        <v>442</v>
      </c>
      <c r="D38" s="140" t="s">
        <v>437</v>
      </c>
      <c r="E38" s="141"/>
      <c r="F38" s="140">
        <v>12</v>
      </c>
      <c r="G38" s="142"/>
      <c r="H38" s="142"/>
      <c r="I38" s="239"/>
    </row>
    <row r="39" ht="33" customHeight="1" spans="1:9">
      <c r="A39" s="139">
        <v>13</v>
      </c>
      <c r="B39" s="159"/>
      <c r="C39" s="159" t="s">
        <v>438</v>
      </c>
      <c r="D39" s="140" t="s">
        <v>399</v>
      </c>
      <c r="E39" s="141"/>
      <c r="F39" s="140">
        <v>4</v>
      </c>
      <c r="G39" s="142"/>
      <c r="H39" s="142"/>
      <c r="I39" s="239"/>
    </row>
    <row r="40" ht="33" customHeight="1" spans="1:9">
      <c r="A40" s="139">
        <v>14</v>
      </c>
      <c r="B40" s="159" t="s">
        <v>443</v>
      </c>
      <c r="C40" s="159" t="s">
        <v>444</v>
      </c>
      <c r="D40" s="140" t="s">
        <v>363</v>
      </c>
      <c r="E40" s="141"/>
      <c r="F40" s="140">
        <v>37</v>
      </c>
      <c r="G40" s="142"/>
      <c r="H40" s="142"/>
      <c r="I40" s="236"/>
    </row>
    <row r="41" ht="33" customHeight="1" spans="1:9">
      <c r="A41" s="139">
        <v>15</v>
      </c>
      <c r="B41" s="159"/>
      <c r="C41" s="159" t="s">
        <v>438</v>
      </c>
      <c r="D41" s="140" t="s">
        <v>399</v>
      </c>
      <c r="E41" s="141"/>
      <c r="F41" s="140">
        <v>5</v>
      </c>
      <c r="G41" s="142"/>
      <c r="H41" s="142"/>
      <c r="I41" s="236"/>
    </row>
    <row r="42" ht="33" customHeight="1" spans="1:9">
      <c r="A42" s="139">
        <v>16</v>
      </c>
      <c r="B42" s="159" t="s">
        <v>445</v>
      </c>
      <c r="C42" s="159" t="s">
        <v>442</v>
      </c>
      <c r="D42" s="159" t="s">
        <v>437</v>
      </c>
      <c r="E42" s="141"/>
      <c r="F42" s="140">
        <v>20</v>
      </c>
      <c r="G42" s="142"/>
      <c r="H42" s="142"/>
      <c r="I42" s="236"/>
    </row>
    <row r="43" ht="33" customHeight="1" spans="1:9">
      <c r="A43" s="139">
        <v>17</v>
      </c>
      <c r="B43" s="159"/>
      <c r="C43" s="159" t="s">
        <v>438</v>
      </c>
      <c r="D43" s="140" t="s">
        <v>399</v>
      </c>
      <c r="E43" s="141"/>
      <c r="F43" s="140">
        <v>7</v>
      </c>
      <c r="G43" s="142"/>
      <c r="H43" s="142"/>
      <c r="I43" s="236"/>
    </row>
    <row r="44" ht="33" customHeight="1" spans="1:9">
      <c r="A44" s="139">
        <v>18</v>
      </c>
      <c r="B44" s="159" t="s">
        <v>446</v>
      </c>
      <c r="C44" s="159" t="s">
        <v>447</v>
      </c>
      <c r="D44" s="140" t="s">
        <v>437</v>
      </c>
      <c r="E44" s="141"/>
      <c r="F44" s="140">
        <v>172</v>
      </c>
      <c r="G44" s="142"/>
      <c r="H44" s="142"/>
      <c r="I44" s="236"/>
    </row>
    <row r="45" ht="33" customHeight="1" spans="1:9">
      <c r="A45" s="139">
        <v>19</v>
      </c>
      <c r="B45" s="159"/>
      <c r="C45" s="159" t="s">
        <v>448</v>
      </c>
      <c r="D45" s="140" t="s">
        <v>437</v>
      </c>
      <c r="E45" s="141"/>
      <c r="F45" s="140">
        <v>61</v>
      </c>
      <c r="G45" s="142"/>
      <c r="H45" s="142"/>
      <c r="I45" s="236"/>
    </row>
    <row r="46" ht="33" customHeight="1" spans="1:9">
      <c r="A46" s="139">
        <v>20</v>
      </c>
      <c r="B46" s="159"/>
      <c r="C46" s="159" t="s">
        <v>438</v>
      </c>
      <c r="D46" s="140" t="s">
        <v>399</v>
      </c>
      <c r="E46" s="141"/>
      <c r="F46" s="140">
        <v>3</v>
      </c>
      <c r="G46" s="142"/>
      <c r="H46" s="142"/>
      <c r="I46" s="236"/>
    </row>
    <row r="47" ht="33" customHeight="1" spans="1:9">
      <c r="A47" s="139">
        <v>21</v>
      </c>
      <c r="B47" s="225" t="s">
        <v>449</v>
      </c>
      <c r="C47" s="141" t="s">
        <v>450</v>
      </c>
      <c r="D47" s="141" t="s">
        <v>451</v>
      </c>
      <c r="E47" s="141"/>
      <c r="F47" s="140">
        <v>18</v>
      </c>
      <c r="G47" s="142"/>
      <c r="H47" s="142"/>
      <c r="I47" s="236"/>
    </row>
    <row r="48" ht="33" customHeight="1" spans="1:9">
      <c r="A48" s="139">
        <v>22</v>
      </c>
      <c r="B48" s="226"/>
      <c r="C48" s="159" t="s">
        <v>452</v>
      </c>
      <c r="D48" s="141" t="s">
        <v>399</v>
      </c>
      <c r="E48" s="141"/>
      <c r="F48" s="140">
        <v>8</v>
      </c>
      <c r="G48" s="142"/>
      <c r="H48" s="142"/>
      <c r="I48" s="236"/>
    </row>
    <row r="49" ht="33" customHeight="1" spans="1:9">
      <c r="A49" s="139">
        <v>23</v>
      </c>
      <c r="B49" s="141" t="s">
        <v>453</v>
      </c>
      <c r="C49" s="159" t="s">
        <v>454</v>
      </c>
      <c r="D49" s="140" t="s">
        <v>437</v>
      </c>
      <c r="E49" s="141"/>
      <c r="F49" s="140">
        <v>378</v>
      </c>
      <c r="G49" s="142"/>
      <c r="H49" s="142"/>
      <c r="I49" s="236"/>
    </row>
    <row r="50" ht="33" customHeight="1" spans="1:9">
      <c r="A50" s="139">
        <v>24</v>
      </c>
      <c r="B50" s="141"/>
      <c r="C50" s="159" t="s">
        <v>455</v>
      </c>
      <c r="D50" s="140" t="s">
        <v>437</v>
      </c>
      <c r="E50" s="141"/>
      <c r="F50" s="140">
        <v>184</v>
      </c>
      <c r="G50" s="142"/>
      <c r="H50" s="142"/>
      <c r="I50" s="236"/>
    </row>
    <row r="51" ht="33" customHeight="1" spans="1:9">
      <c r="A51" s="139">
        <v>25</v>
      </c>
      <c r="B51" s="141"/>
      <c r="C51" s="159" t="s">
        <v>438</v>
      </c>
      <c r="D51" s="140" t="s">
        <v>456</v>
      </c>
      <c r="E51" s="141"/>
      <c r="F51" s="140">
        <v>3</v>
      </c>
      <c r="G51" s="142"/>
      <c r="H51" s="142"/>
      <c r="I51" s="236"/>
    </row>
    <row r="52" ht="33" customHeight="1" spans="1:9">
      <c r="A52" s="139">
        <v>26</v>
      </c>
      <c r="B52" s="227" t="s">
        <v>457</v>
      </c>
      <c r="C52" s="228"/>
      <c r="D52" s="140" t="s">
        <v>458</v>
      </c>
      <c r="E52" s="141"/>
      <c r="F52" s="140">
        <v>20</v>
      </c>
      <c r="G52" s="142"/>
      <c r="H52" s="142"/>
      <c r="I52" s="236"/>
    </row>
    <row r="53" ht="33" customHeight="1" spans="1:9">
      <c r="A53" s="139">
        <v>27</v>
      </c>
      <c r="B53" s="213" t="s">
        <v>459</v>
      </c>
      <c r="C53" s="159" t="s">
        <v>460</v>
      </c>
      <c r="D53" s="140" t="s">
        <v>461</v>
      </c>
      <c r="E53" s="141"/>
      <c r="F53" s="140">
        <v>8</v>
      </c>
      <c r="G53" s="142"/>
      <c r="H53" s="142"/>
      <c r="I53" s="236"/>
    </row>
    <row r="54" ht="33" customHeight="1" spans="1:9">
      <c r="A54" s="139">
        <v>28</v>
      </c>
      <c r="B54" s="215" t="s">
        <v>462</v>
      </c>
      <c r="C54" s="159" t="s">
        <v>463</v>
      </c>
      <c r="D54" s="140" t="s">
        <v>399</v>
      </c>
      <c r="E54" s="141"/>
      <c r="F54" s="140">
        <v>8</v>
      </c>
      <c r="G54" s="142"/>
      <c r="H54" s="142"/>
      <c r="I54" s="236"/>
    </row>
    <row r="55" ht="33" customHeight="1" spans="1:9">
      <c r="A55" s="139">
        <v>29</v>
      </c>
      <c r="B55" s="219"/>
      <c r="C55" s="159" t="s">
        <v>464</v>
      </c>
      <c r="D55" s="140" t="s">
        <v>399</v>
      </c>
      <c r="E55" s="141"/>
      <c r="F55" s="140">
        <v>8</v>
      </c>
      <c r="G55" s="142"/>
      <c r="H55" s="142"/>
      <c r="I55" s="236"/>
    </row>
    <row r="56" s="200" customFormat="1" ht="21.75" customHeight="1" spans="1:9">
      <c r="A56" s="206" t="s">
        <v>465</v>
      </c>
      <c r="B56" s="220"/>
      <c r="C56" s="220"/>
      <c r="D56" s="221"/>
      <c r="E56" s="229"/>
      <c r="F56" s="230"/>
      <c r="G56" s="231"/>
      <c r="H56" s="231"/>
      <c r="I56" s="240"/>
    </row>
    <row r="57" spans="1:9">
      <c r="A57" s="133" t="s">
        <v>18</v>
      </c>
      <c r="B57" s="133" t="s">
        <v>466</v>
      </c>
      <c r="C57" s="133"/>
      <c r="D57" s="172"/>
      <c r="E57" s="141"/>
      <c r="F57" s="140"/>
      <c r="G57" s="142"/>
      <c r="H57" s="142"/>
      <c r="I57" s="149"/>
    </row>
    <row r="58" spans="1:9">
      <c r="A58" s="139">
        <v>1</v>
      </c>
      <c r="B58" s="159" t="s">
        <v>467</v>
      </c>
      <c r="C58" s="139"/>
      <c r="D58" s="139" t="s">
        <v>468</v>
      </c>
      <c r="E58" s="141">
        <v>252083</v>
      </c>
      <c r="F58" s="140">
        <v>442251.5</v>
      </c>
      <c r="G58" s="232"/>
      <c r="H58" s="142"/>
      <c r="I58" s="149"/>
    </row>
    <row r="59" s="200" customFormat="1" ht="21.75" customHeight="1" spans="1:9">
      <c r="A59" s="206" t="s">
        <v>469</v>
      </c>
      <c r="B59" s="220"/>
      <c r="C59" s="220"/>
      <c r="D59" s="221"/>
      <c r="E59" s="229"/>
      <c r="F59" s="230"/>
      <c r="G59" s="231"/>
      <c r="H59" s="231"/>
      <c r="I59" s="240"/>
    </row>
    <row r="60" s="130" customFormat="1" spans="1:9">
      <c r="A60" s="133" t="s">
        <v>299</v>
      </c>
      <c r="B60" s="133" t="s">
        <v>470</v>
      </c>
      <c r="C60" s="133"/>
      <c r="D60" s="172"/>
      <c r="E60" s="141"/>
      <c r="F60" s="140"/>
      <c r="G60" s="142"/>
      <c r="H60" s="142"/>
      <c r="I60" s="149"/>
    </row>
    <row r="61" s="130" customFormat="1" spans="1:9">
      <c r="A61" s="139">
        <v>1</v>
      </c>
      <c r="B61" s="143" t="s">
        <v>471</v>
      </c>
      <c r="C61" s="143" t="s">
        <v>472</v>
      </c>
      <c r="D61" s="143" t="s">
        <v>410</v>
      </c>
      <c r="E61" s="141">
        <v>252083</v>
      </c>
      <c r="F61" s="233">
        <v>24</v>
      </c>
      <c r="G61" s="142"/>
      <c r="H61" s="142"/>
      <c r="I61" s="165"/>
    </row>
    <row r="62" s="200" customFormat="1" ht="21.75" customHeight="1" spans="1:9">
      <c r="A62" s="139">
        <v>2</v>
      </c>
      <c r="B62" s="146"/>
      <c r="C62" s="143" t="s">
        <v>473</v>
      </c>
      <c r="D62" s="143" t="s">
        <v>410</v>
      </c>
      <c r="E62" s="229"/>
      <c r="F62" s="234">
        <v>12</v>
      </c>
      <c r="G62" s="230"/>
      <c r="H62" s="142"/>
      <c r="I62" s="165"/>
    </row>
    <row r="63" s="200" customFormat="1" ht="21.75" customHeight="1" spans="1:9">
      <c r="A63" s="139">
        <v>3</v>
      </c>
      <c r="B63" s="146"/>
      <c r="C63" s="143" t="s">
        <v>411</v>
      </c>
      <c r="D63" s="143" t="s">
        <v>410</v>
      </c>
      <c r="E63" s="229"/>
      <c r="F63" s="234">
        <v>12</v>
      </c>
      <c r="G63" s="230"/>
      <c r="H63" s="142"/>
      <c r="I63" s="165"/>
    </row>
    <row r="64" s="200" customFormat="1" ht="21.75" customHeight="1" spans="1:9">
      <c r="A64" s="139">
        <v>4</v>
      </c>
      <c r="B64" s="146"/>
      <c r="C64" s="143" t="s">
        <v>474</v>
      </c>
      <c r="D64" s="145" t="s">
        <v>410</v>
      </c>
      <c r="E64" s="229"/>
      <c r="F64" s="234">
        <v>12</v>
      </c>
      <c r="G64" s="230"/>
      <c r="H64" s="142"/>
      <c r="I64" s="145"/>
    </row>
    <row r="65" s="200" customFormat="1" ht="21.75" customHeight="1" spans="1:9">
      <c r="A65" s="139">
        <v>5</v>
      </c>
      <c r="B65" s="146"/>
      <c r="C65" s="145" t="s">
        <v>475</v>
      </c>
      <c r="D65" s="143" t="s">
        <v>148</v>
      </c>
      <c r="E65" s="229"/>
      <c r="F65" s="234">
        <v>3</v>
      </c>
      <c r="G65" s="230"/>
      <c r="H65" s="142"/>
      <c r="I65" s="145"/>
    </row>
    <row r="66" s="200" customFormat="1" ht="21.75" customHeight="1" spans="1:9">
      <c r="A66" s="139">
        <v>6</v>
      </c>
      <c r="B66" s="146"/>
      <c r="C66" s="145" t="s">
        <v>476</v>
      </c>
      <c r="D66" s="143" t="s">
        <v>31</v>
      </c>
      <c r="E66" s="229"/>
      <c r="F66" s="234">
        <v>10</v>
      </c>
      <c r="G66" s="230"/>
      <c r="H66" s="142"/>
      <c r="I66" s="164"/>
    </row>
    <row r="67" s="200" customFormat="1" ht="21.75" customHeight="1" spans="1:9">
      <c r="A67" s="139">
        <v>7</v>
      </c>
      <c r="B67" s="146"/>
      <c r="C67" s="145" t="s">
        <v>477</v>
      </c>
      <c r="D67" s="143" t="s">
        <v>31</v>
      </c>
      <c r="E67" s="229"/>
      <c r="F67" s="234">
        <v>10</v>
      </c>
      <c r="G67" s="230"/>
      <c r="H67" s="142"/>
      <c r="I67" s="164"/>
    </row>
    <row r="68" s="200" customFormat="1" ht="21.75" customHeight="1" spans="1:9">
      <c r="A68" s="139">
        <v>8</v>
      </c>
      <c r="B68" s="146"/>
      <c r="C68" s="140" t="s">
        <v>478</v>
      </c>
      <c r="D68" s="143" t="s">
        <v>148</v>
      </c>
      <c r="E68" s="229"/>
      <c r="F68" s="234">
        <v>10</v>
      </c>
      <c r="G68" s="230"/>
      <c r="H68" s="142"/>
      <c r="I68" s="164"/>
    </row>
    <row r="69" s="200" customFormat="1" ht="21.75" customHeight="1" spans="1:9">
      <c r="A69" s="206" t="s">
        <v>479</v>
      </c>
      <c r="B69" s="220"/>
      <c r="C69" s="220"/>
      <c r="D69" s="221"/>
      <c r="E69" s="229"/>
      <c r="F69" s="230"/>
      <c r="G69" s="231"/>
      <c r="H69" s="231"/>
      <c r="I69" s="240"/>
    </row>
    <row r="70" s="130" customFormat="1" spans="1:9">
      <c r="A70" s="133" t="s">
        <v>480</v>
      </c>
      <c r="B70" s="133" t="s">
        <v>481</v>
      </c>
      <c r="C70" s="133"/>
      <c r="D70" s="172"/>
      <c r="E70" s="141"/>
      <c r="F70" s="140"/>
      <c r="G70" s="142"/>
      <c r="H70" s="142"/>
      <c r="I70" s="149"/>
    </row>
    <row r="71" s="130" customFormat="1" spans="1:9">
      <c r="A71" s="139">
        <v>1</v>
      </c>
      <c r="B71" s="241" t="s">
        <v>482</v>
      </c>
      <c r="C71" s="242" t="s">
        <v>483</v>
      </c>
      <c r="D71" s="164" t="s">
        <v>437</v>
      </c>
      <c r="E71" s="141">
        <v>252083</v>
      </c>
      <c r="F71" s="140">
        <v>1</v>
      </c>
      <c r="G71" s="142"/>
      <c r="H71" s="142"/>
      <c r="I71" s="246"/>
    </row>
    <row r="72" s="200" customFormat="1" ht="21.75" customHeight="1" spans="1:9">
      <c r="A72" s="206" t="s">
        <v>484</v>
      </c>
      <c r="B72" s="220"/>
      <c r="C72" s="220"/>
      <c r="D72" s="221"/>
      <c r="E72" s="229"/>
      <c r="F72" s="230"/>
      <c r="G72" s="231"/>
      <c r="H72" s="231"/>
      <c r="I72" s="240"/>
    </row>
    <row r="73" s="200" customFormat="1" ht="21.75" customHeight="1" spans="1:9">
      <c r="A73" s="243" t="s">
        <v>485</v>
      </c>
      <c r="B73" s="244"/>
      <c r="C73" s="244"/>
      <c r="D73" s="245"/>
      <c r="E73" s="229"/>
      <c r="F73" s="230"/>
      <c r="G73" s="231"/>
      <c r="H73" s="231"/>
      <c r="I73" s="240"/>
    </row>
  </sheetData>
  <sheetProtection formatCells="0" insertHyperlinks="0" autoFilter="0"/>
  <autoFilter ref="A4:H73">
    <extLst/>
  </autoFilter>
  <mergeCells count="42">
    <mergeCell ref="A1:H1"/>
    <mergeCell ref="A2:H2"/>
    <mergeCell ref="B5:D5"/>
    <mergeCell ref="A26:D26"/>
    <mergeCell ref="B33:C33"/>
    <mergeCell ref="B52:C52"/>
    <mergeCell ref="A56:D56"/>
    <mergeCell ref="A59:D59"/>
    <mergeCell ref="A69:D69"/>
    <mergeCell ref="A72:D72"/>
    <mergeCell ref="A73:D73"/>
    <mergeCell ref="A3:A4"/>
    <mergeCell ref="B3:B4"/>
    <mergeCell ref="B8:B11"/>
    <mergeCell ref="B12:B15"/>
    <mergeCell ref="B16:B19"/>
    <mergeCell ref="B20:B25"/>
    <mergeCell ref="B28:B30"/>
    <mergeCell ref="B31:B32"/>
    <mergeCell ref="B34:B35"/>
    <mergeCell ref="B36:B37"/>
    <mergeCell ref="B38:B39"/>
    <mergeCell ref="B40:B41"/>
    <mergeCell ref="B42:B43"/>
    <mergeCell ref="B44:B46"/>
    <mergeCell ref="B47:B48"/>
    <mergeCell ref="B49:B51"/>
    <mergeCell ref="B54:B55"/>
    <mergeCell ref="B61:B68"/>
    <mergeCell ref="C3:C4"/>
    <mergeCell ref="D3:D4"/>
    <mergeCell ref="F3:F4"/>
    <mergeCell ref="G3:G4"/>
    <mergeCell ref="H3:H4"/>
    <mergeCell ref="I3:I4"/>
    <mergeCell ref="I34:I35"/>
    <mergeCell ref="I36:I37"/>
    <mergeCell ref="I40:I41"/>
    <mergeCell ref="I42:I43"/>
    <mergeCell ref="I44:I45"/>
    <mergeCell ref="I47:I48"/>
    <mergeCell ref="I49:I50"/>
  </mergeCells>
  <pageMargins left="0.75" right="0.75" top="1" bottom="1" header="0.5" footer="0.5"/>
  <pageSetup paperSize="9" scale="4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O8"/>
  <sheetViews>
    <sheetView view="pageBreakPreview" zoomScaleNormal="100" workbookViewId="0">
      <selection activeCell="I6" sqref="I6"/>
    </sheetView>
  </sheetViews>
  <sheetFormatPr defaultColWidth="9" defaultRowHeight="14.4" outlineLevelRow="7"/>
  <cols>
    <col min="1" max="1" width="6.75" customWidth="1"/>
    <col min="2" max="3" width="17.6296296296296" customWidth="1"/>
    <col min="4" max="4" width="8.62962962962963" customWidth="1"/>
    <col min="5" max="5" width="13.1296296296296" style="4" hidden="1" customWidth="1" outlineLevel="1"/>
    <col min="6" max="6" width="13.1296296296296" style="4" customWidth="1" collapsed="1"/>
    <col min="7" max="7" width="17.8796296296296" style="173" customWidth="1"/>
    <col min="8" max="8" width="17.6296296296296" style="173" customWidth="1"/>
    <col min="9" max="9" width="10.3796296296296" customWidth="1"/>
    <col min="10" max="10" width="9.37962962962963" customWidth="1"/>
    <col min="11" max="12" width="12.6296296296296" customWidth="1"/>
    <col min="13" max="13" width="9.37962962962963" customWidth="1"/>
    <col min="14" max="14" width="12.6296296296296" customWidth="1"/>
    <col min="15" max="15" width="10.3796296296296" customWidth="1"/>
  </cols>
  <sheetData>
    <row r="1" ht="15" customHeight="1" spans="1:8">
      <c r="A1" s="174" t="s">
        <v>486</v>
      </c>
      <c r="B1" s="175"/>
      <c r="C1" s="175"/>
      <c r="D1" s="175"/>
      <c r="E1" s="175"/>
      <c r="F1" s="175"/>
      <c r="G1" s="176"/>
      <c r="H1" s="177"/>
    </row>
    <row r="2" ht="26.25" customHeight="1" spans="1:8">
      <c r="A2" s="178" t="str">
        <f>汇总!A1</f>
        <v>项目名称：白云机场三期扩建工程周边临空经济产业园区基础设施建设三期工程（小㘵—平山二期（首批））第三方检测、监测服务
工程量清单</v>
      </c>
      <c r="B2" s="179"/>
      <c r="C2" s="179"/>
      <c r="D2" s="179"/>
      <c r="E2" s="180"/>
      <c r="F2" s="179"/>
      <c r="G2" s="181"/>
      <c r="H2" s="182"/>
    </row>
    <row r="3" ht="15" customHeight="1" spans="1:9">
      <c r="A3" s="30" t="s">
        <v>21</v>
      </c>
      <c r="B3" s="30" t="s">
        <v>318</v>
      </c>
      <c r="C3" s="30" t="s">
        <v>23</v>
      </c>
      <c r="D3" s="30" t="s">
        <v>24</v>
      </c>
      <c r="E3" s="8" t="s">
        <v>319</v>
      </c>
      <c r="F3" s="11" t="s">
        <v>25</v>
      </c>
      <c r="G3" s="183" t="s">
        <v>26</v>
      </c>
      <c r="H3" s="183" t="s">
        <v>27</v>
      </c>
      <c r="I3" s="198" t="s">
        <v>4</v>
      </c>
    </row>
    <row r="4" ht="33" customHeight="1" spans="1:9">
      <c r="A4" s="30"/>
      <c r="B4" s="30"/>
      <c r="C4" s="30"/>
      <c r="D4" s="30"/>
      <c r="E4" s="11"/>
      <c r="F4" s="11"/>
      <c r="G4" s="184"/>
      <c r="H4" s="184"/>
      <c r="I4" s="198"/>
    </row>
    <row r="5" ht="15" customHeight="1" spans="1:15">
      <c r="A5" s="30" t="s">
        <v>5</v>
      </c>
      <c r="B5" s="185" t="s">
        <v>487</v>
      </c>
      <c r="C5" s="185"/>
      <c r="D5" s="185"/>
      <c r="E5" s="30"/>
      <c r="F5" s="23"/>
      <c r="G5" s="186"/>
      <c r="H5" s="186"/>
      <c r="I5" s="11"/>
      <c r="J5" s="25"/>
      <c r="K5" s="11"/>
      <c r="L5" s="11"/>
      <c r="M5" s="11"/>
      <c r="N5" s="11"/>
      <c r="O5" s="11"/>
    </row>
    <row r="6" ht="54" customHeight="1" spans="1:9">
      <c r="A6" s="32">
        <v>1</v>
      </c>
      <c r="B6" s="187" t="s">
        <v>488</v>
      </c>
      <c r="C6" s="188" t="s">
        <v>489</v>
      </c>
      <c r="D6" s="187" t="s">
        <v>363</v>
      </c>
      <c r="E6" s="189"/>
      <c r="F6" s="190">
        <v>1597</v>
      </c>
      <c r="G6" s="191"/>
      <c r="H6" s="191"/>
      <c r="I6" s="199"/>
    </row>
    <row r="7" ht="54" customHeight="1" spans="1:9">
      <c r="A7" s="32">
        <v>2</v>
      </c>
      <c r="B7" s="187" t="s">
        <v>490</v>
      </c>
      <c r="C7" s="192" t="s">
        <v>491</v>
      </c>
      <c r="D7" s="187" t="s">
        <v>492</v>
      </c>
      <c r="E7" s="189"/>
      <c r="F7" s="190">
        <v>442251.5</v>
      </c>
      <c r="G7" s="191"/>
      <c r="H7" s="191"/>
      <c r="I7" s="199"/>
    </row>
    <row r="8" ht="39.95" customHeight="1" spans="1:9">
      <c r="A8" s="193" t="s">
        <v>493</v>
      </c>
      <c r="B8" s="194"/>
      <c r="C8" s="194"/>
      <c r="D8" s="195"/>
      <c r="E8" s="196"/>
      <c r="F8" s="23"/>
      <c r="G8" s="197"/>
      <c r="H8" s="197"/>
      <c r="I8" s="91"/>
    </row>
  </sheetData>
  <sheetProtection formatCells="0" insertHyperlinks="0" autoFilter="0"/>
  <autoFilter ref="A4:H8">
    <extLst/>
  </autoFilter>
  <mergeCells count="12">
    <mergeCell ref="A1:H1"/>
    <mergeCell ref="A2:H2"/>
    <mergeCell ref="B5:E5"/>
    <mergeCell ref="A8:D8"/>
    <mergeCell ref="A3:A4"/>
    <mergeCell ref="B3:B4"/>
    <mergeCell ref="C3:C4"/>
    <mergeCell ref="D3:D4"/>
    <mergeCell ref="F3:F4"/>
    <mergeCell ref="G3:G4"/>
    <mergeCell ref="H3:H4"/>
    <mergeCell ref="I3:I4"/>
  </mergeCells>
  <pageMargins left="0.75" right="0.75" top="1" bottom="1" header="0.5" footer="0.5"/>
  <pageSetup paperSize="9" scale="4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M139"/>
  <sheetViews>
    <sheetView zoomScale="110" zoomScaleNormal="110" workbookViewId="0">
      <selection activeCell="I5" sqref="I5"/>
    </sheetView>
  </sheetViews>
  <sheetFormatPr defaultColWidth="9" defaultRowHeight="14.4"/>
  <cols>
    <col min="1" max="1" width="7.5" style="130" customWidth="1"/>
    <col min="2" max="2" width="19.7222222222222" style="130" customWidth="1"/>
    <col min="3" max="3" width="36" style="131" customWidth="1"/>
    <col min="4" max="4" width="9" style="131" customWidth="1"/>
    <col min="5" max="5" width="15.8796296296296" style="131" hidden="1" customWidth="1" outlineLevel="1"/>
    <col min="6" max="6" width="14.5" style="131" customWidth="1" collapsed="1"/>
    <col min="7" max="8" width="20.75" style="132" customWidth="1"/>
    <col min="9" max="9" width="10.3796296296296" style="130" customWidth="1"/>
    <col min="10" max="10" width="11.5" style="130" customWidth="1"/>
    <col min="11" max="11" width="10.3796296296296" style="130" customWidth="1"/>
    <col min="12" max="12" width="12.6296296296296" style="130" customWidth="1"/>
    <col min="13" max="13" width="13" style="130" customWidth="1"/>
    <col min="14" max="14" width="21.3796296296296" style="130" customWidth="1"/>
    <col min="15" max="15" width="12.6296296296296" style="130"/>
    <col min="16" max="16384" width="9" style="130"/>
  </cols>
  <sheetData>
    <row r="1" ht="27" customHeight="1" spans="1:13">
      <c r="A1" s="133" t="s">
        <v>494</v>
      </c>
      <c r="B1" s="133"/>
      <c r="C1" s="133"/>
      <c r="D1" s="133"/>
      <c r="E1" s="133"/>
      <c r="F1" s="133"/>
      <c r="G1" s="133"/>
      <c r="H1" s="133"/>
      <c r="I1" s="149"/>
      <c r="J1" s="149"/>
      <c r="K1" s="149"/>
      <c r="L1" s="149"/>
      <c r="M1" s="149"/>
    </row>
    <row r="2" ht="26.25" customHeight="1" spans="1:13">
      <c r="A2" s="134" t="str">
        <f>汇总!A1</f>
        <v>项目名称：白云机场三期扩建工程周边临空经济产业园区基础设施建设三期工程（小㘵—平山二期（首批））第三方检测、监测服务
工程量清单</v>
      </c>
      <c r="B2" s="134"/>
      <c r="C2" s="134"/>
      <c r="D2" s="134"/>
      <c r="E2" s="134"/>
      <c r="F2" s="134"/>
      <c r="G2" s="134"/>
      <c r="H2" s="134"/>
      <c r="I2" s="149"/>
      <c r="J2" s="149"/>
      <c r="K2" s="149"/>
      <c r="L2" s="149"/>
      <c r="M2" s="149"/>
    </row>
    <row r="3" ht="15" customHeight="1" spans="1:13">
      <c r="A3" s="133" t="s">
        <v>21</v>
      </c>
      <c r="B3" s="133" t="s">
        <v>318</v>
      </c>
      <c r="C3" s="133" t="s">
        <v>23</v>
      </c>
      <c r="D3" s="133" t="s">
        <v>24</v>
      </c>
      <c r="E3" s="135" t="s">
        <v>319</v>
      </c>
      <c r="F3" s="135" t="s">
        <v>25</v>
      </c>
      <c r="G3" s="136" t="s">
        <v>26</v>
      </c>
      <c r="H3" s="136" t="s">
        <v>27</v>
      </c>
      <c r="I3" s="156" t="s">
        <v>4</v>
      </c>
      <c r="J3" s="149"/>
      <c r="K3" s="149"/>
      <c r="L3" s="149"/>
      <c r="M3" s="149"/>
    </row>
    <row r="4" ht="45.95" customHeight="1" spans="1:13">
      <c r="A4" s="133"/>
      <c r="B4" s="133"/>
      <c r="C4" s="133"/>
      <c r="D4" s="133"/>
      <c r="E4" s="135"/>
      <c r="F4" s="135"/>
      <c r="G4" s="136"/>
      <c r="H4" s="136"/>
      <c r="I4" s="156"/>
      <c r="J4" s="149"/>
      <c r="K4" s="149"/>
      <c r="L4" s="149"/>
      <c r="M4" s="149"/>
    </row>
    <row r="5" ht="30" customHeight="1" spans="1:13">
      <c r="A5" s="137" t="s">
        <v>5</v>
      </c>
      <c r="B5" s="138" t="s">
        <v>495</v>
      </c>
      <c r="C5" s="138"/>
      <c r="D5" s="139"/>
      <c r="E5" s="140"/>
      <c r="F5" s="141"/>
      <c r="G5" s="142"/>
      <c r="H5" s="142"/>
      <c r="I5" s="149"/>
      <c r="J5" s="149"/>
      <c r="K5" s="149"/>
      <c r="L5" s="149"/>
      <c r="M5" s="149"/>
    </row>
    <row r="6" ht="15" customHeight="1" spans="1:13">
      <c r="A6" s="139">
        <v>1</v>
      </c>
      <c r="B6" s="143" t="s">
        <v>496</v>
      </c>
      <c r="C6" s="144" t="s">
        <v>497</v>
      </c>
      <c r="D6" s="144" t="s">
        <v>31</v>
      </c>
      <c r="E6" s="140"/>
      <c r="F6" s="141">
        <v>3</v>
      </c>
      <c r="G6" s="145"/>
      <c r="H6" s="142"/>
      <c r="I6" s="145"/>
      <c r="J6" s="149"/>
      <c r="K6" s="149"/>
      <c r="L6" s="149"/>
      <c r="M6" s="149"/>
    </row>
    <row r="7" s="130" customFormat="1" ht="15" customHeight="1" spans="1:13">
      <c r="A7" s="139">
        <v>2</v>
      </c>
      <c r="B7" s="146"/>
      <c r="C7" s="147" t="s">
        <v>498</v>
      </c>
      <c r="D7" s="144" t="s">
        <v>31</v>
      </c>
      <c r="E7" s="140"/>
      <c r="F7" s="145">
        <v>20</v>
      </c>
      <c r="G7" s="145"/>
      <c r="H7" s="142"/>
      <c r="I7" s="145"/>
      <c r="J7" s="149"/>
      <c r="K7" s="149"/>
      <c r="L7" s="149"/>
      <c r="M7" s="149"/>
    </row>
    <row r="8" s="130" customFormat="1" ht="39.75" customHeight="1" spans="1:13">
      <c r="A8" s="139">
        <v>3</v>
      </c>
      <c r="B8" s="146"/>
      <c r="C8" s="147" t="s">
        <v>499</v>
      </c>
      <c r="D8" s="144" t="s">
        <v>31</v>
      </c>
      <c r="E8" s="140"/>
      <c r="F8" s="145">
        <v>20</v>
      </c>
      <c r="G8" s="145"/>
      <c r="H8" s="142"/>
      <c r="I8" s="145"/>
      <c r="J8" s="149"/>
      <c r="K8" s="149"/>
      <c r="L8" s="149"/>
      <c r="M8" s="149"/>
    </row>
    <row r="9" s="130" customFormat="1" ht="39.75" customHeight="1" spans="1:13">
      <c r="A9" s="139">
        <v>4</v>
      </c>
      <c r="B9" s="146"/>
      <c r="C9" s="147" t="s">
        <v>500</v>
      </c>
      <c r="D9" s="144" t="s">
        <v>31</v>
      </c>
      <c r="E9" s="140"/>
      <c r="F9" s="145">
        <v>12</v>
      </c>
      <c r="G9" s="145"/>
      <c r="H9" s="142"/>
      <c r="I9" s="145"/>
      <c r="J9" s="149"/>
      <c r="K9" s="149"/>
      <c r="L9" s="149"/>
      <c r="M9" s="149"/>
    </row>
    <row r="10" ht="39.75" customHeight="1" spans="1:13">
      <c r="A10" s="139">
        <v>5</v>
      </c>
      <c r="B10" s="146"/>
      <c r="C10" s="144" t="s">
        <v>501</v>
      </c>
      <c r="D10" s="144" t="s">
        <v>363</v>
      </c>
      <c r="E10" s="140"/>
      <c r="F10" s="141">
        <v>3429</v>
      </c>
      <c r="G10" s="145"/>
      <c r="H10" s="142"/>
      <c r="I10" s="145"/>
      <c r="J10" s="149"/>
      <c r="K10" s="149"/>
      <c r="L10" s="149"/>
      <c r="M10" s="149"/>
    </row>
    <row r="11" ht="39.75" customHeight="1" spans="1:13">
      <c r="A11" s="139">
        <v>6</v>
      </c>
      <c r="B11" s="148"/>
      <c r="C11" s="144" t="s">
        <v>502</v>
      </c>
      <c r="D11" s="144" t="s">
        <v>363</v>
      </c>
      <c r="E11" s="140"/>
      <c r="F11" s="141">
        <v>706</v>
      </c>
      <c r="G11" s="145"/>
      <c r="H11" s="142"/>
      <c r="I11" s="145"/>
      <c r="J11" s="149"/>
      <c r="K11" s="149"/>
      <c r="L11" s="149"/>
      <c r="M11" s="149"/>
    </row>
    <row r="12" ht="27" customHeight="1" spans="1:13">
      <c r="A12" s="139">
        <v>7</v>
      </c>
      <c r="B12" s="145" t="s">
        <v>503</v>
      </c>
      <c r="C12" s="144" t="s">
        <v>497</v>
      </c>
      <c r="D12" s="144" t="s">
        <v>31</v>
      </c>
      <c r="E12" s="140"/>
      <c r="F12" s="141">
        <v>2</v>
      </c>
      <c r="G12" s="145"/>
      <c r="H12" s="142"/>
      <c r="I12" s="145"/>
      <c r="J12" s="149"/>
      <c r="K12" s="149"/>
      <c r="L12" s="149"/>
      <c r="M12" s="149"/>
    </row>
    <row r="13" ht="15" customHeight="1" spans="1:13">
      <c r="A13" s="139">
        <v>8</v>
      </c>
      <c r="B13" s="145"/>
      <c r="C13" s="144" t="s">
        <v>502</v>
      </c>
      <c r="D13" s="144" t="s">
        <v>363</v>
      </c>
      <c r="E13" s="140"/>
      <c r="F13" s="141">
        <v>706</v>
      </c>
      <c r="G13" s="145"/>
      <c r="H13" s="142"/>
      <c r="I13" s="145"/>
      <c r="J13" s="149"/>
      <c r="K13" s="149"/>
      <c r="L13" s="149"/>
      <c r="M13" s="149"/>
    </row>
    <row r="14" ht="15" customHeight="1" spans="1:13">
      <c r="A14" s="139">
        <v>9</v>
      </c>
      <c r="B14" s="145"/>
      <c r="C14" s="144" t="s">
        <v>501</v>
      </c>
      <c r="D14" s="144" t="s">
        <v>363</v>
      </c>
      <c r="E14" s="140"/>
      <c r="F14" s="141">
        <v>118</v>
      </c>
      <c r="G14" s="145"/>
      <c r="H14" s="142"/>
      <c r="I14" s="145"/>
      <c r="J14" s="149"/>
      <c r="K14" s="149"/>
      <c r="L14" s="149"/>
      <c r="M14" s="149"/>
    </row>
    <row r="15" ht="33" customHeight="1" spans="1:13">
      <c r="A15" s="139">
        <v>10</v>
      </c>
      <c r="B15" s="145" t="s">
        <v>504</v>
      </c>
      <c r="C15" s="144" t="s">
        <v>497</v>
      </c>
      <c r="D15" s="144" t="s">
        <v>31</v>
      </c>
      <c r="E15" s="140"/>
      <c r="F15" s="141">
        <v>1</v>
      </c>
      <c r="G15" s="145"/>
      <c r="H15" s="142"/>
      <c r="I15" s="145"/>
      <c r="J15" s="149"/>
      <c r="K15" s="149"/>
      <c r="L15" s="149"/>
      <c r="M15" s="149"/>
    </row>
    <row r="16" ht="15" customHeight="1" spans="1:13">
      <c r="A16" s="139">
        <v>11</v>
      </c>
      <c r="B16" s="145"/>
      <c r="C16" s="144" t="s">
        <v>505</v>
      </c>
      <c r="D16" s="144" t="s">
        <v>31</v>
      </c>
      <c r="E16" s="140"/>
      <c r="F16" s="141">
        <v>1</v>
      </c>
      <c r="G16" s="145"/>
      <c r="H16" s="142"/>
      <c r="I16" s="145"/>
      <c r="J16" s="149"/>
      <c r="K16" s="149"/>
      <c r="L16" s="149"/>
      <c r="M16" s="149"/>
    </row>
    <row r="17" ht="50" customHeight="1" spans="1:13">
      <c r="A17" s="139">
        <v>12</v>
      </c>
      <c r="B17" s="145"/>
      <c r="C17" s="145" t="s">
        <v>506</v>
      </c>
      <c r="D17" s="145" t="s">
        <v>31</v>
      </c>
      <c r="E17" s="140"/>
      <c r="F17" s="141">
        <v>3</v>
      </c>
      <c r="G17" s="145"/>
      <c r="H17" s="142"/>
      <c r="I17" s="145"/>
      <c r="J17" s="149"/>
      <c r="K17" s="149"/>
      <c r="L17" s="149"/>
      <c r="M17" s="149"/>
    </row>
    <row r="18" ht="50" customHeight="1" spans="1:13">
      <c r="A18" s="139">
        <v>13</v>
      </c>
      <c r="B18" s="145"/>
      <c r="C18" s="145" t="s">
        <v>507</v>
      </c>
      <c r="D18" s="145" t="s">
        <v>31</v>
      </c>
      <c r="E18" s="140"/>
      <c r="F18" s="141">
        <v>1</v>
      </c>
      <c r="G18" s="145"/>
      <c r="H18" s="142"/>
      <c r="I18" s="145"/>
      <c r="J18" s="149"/>
      <c r="K18" s="149"/>
      <c r="L18" s="149"/>
      <c r="M18" s="149"/>
    </row>
    <row r="19" ht="15" customHeight="1" spans="1:13">
      <c r="A19" s="139">
        <v>14</v>
      </c>
      <c r="B19" s="145"/>
      <c r="C19" s="145" t="s">
        <v>501</v>
      </c>
      <c r="D19" s="144" t="s">
        <v>363</v>
      </c>
      <c r="E19" s="140"/>
      <c r="F19" s="141">
        <v>107</v>
      </c>
      <c r="G19" s="145"/>
      <c r="H19" s="142"/>
      <c r="I19" s="145"/>
      <c r="J19" s="149"/>
      <c r="K19" s="149"/>
      <c r="L19" s="149"/>
      <c r="M19" s="149"/>
    </row>
    <row r="20" ht="15" customHeight="1" spans="1:13">
      <c r="A20" s="139">
        <v>15</v>
      </c>
      <c r="B20" s="145"/>
      <c r="C20" s="145" t="s">
        <v>502</v>
      </c>
      <c r="D20" s="144" t="s">
        <v>363</v>
      </c>
      <c r="E20" s="140"/>
      <c r="F20" s="141">
        <v>706</v>
      </c>
      <c r="G20" s="145"/>
      <c r="H20" s="142"/>
      <c r="I20" s="145"/>
      <c r="J20" s="149"/>
      <c r="K20" s="149"/>
      <c r="L20" s="149"/>
      <c r="M20" s="149"/>
    </row>
    <row r="21" ht="26.1" customHeight="1" spans="1:13">
      <c r="A21" s="139">
        <v>16</v>
      </c>
      <c r="B21" s="145"/>
      <c r="C21" s="145" t="s">
        <v>508</v>
      </c>
      <c r="D21" s="145" t="s">
        <v>31</v>
      </c>
      <c r="E21" s="140"/>
      <c r="F21" s="141">
        <v>55</v>
      </c>
      <c r="G21" s="145"/>
      <c r="H21" s="142"/>
      <c r="I21" s="145"/>
      <c r="J21" s="149"/>
      <c r="K21" s="149"/>
      <c r="L21" s="149"/>
      <c r="M21" s="149"/>
    </row>
    <row r="22" ht="26.1" customHeight="1" spans="1:13">
      <c r="A22" s="139">
        <v>17</v>
      </c>
      <c r="B22" s="145" t="s">
        <v>509</v>
      </c>
      <c r="C22" s="145" t="s">
        <v>497</v>
      </c>
      <c r="D22" s="144" t="s">
        <v>31</v>
      </c>
      <c r="E22" s="140"/>
      <c r="F22" s="141">
        <v>1</v>
      </c>
      <c r="G22" s="145"/>
      <c r="H22" s="142"/>
      <c r="I22" s="145"/>
      <c r="J22" s="149"/>
      <c r="K22" s="149"/>
      <c r="L22" s="149"/>
      <c r="M22" s="149"/>
    </row>
    <row r="23" ht="15" customHeight="1" spans="1:13">
      <c r="A23" s="139">
        <v>18</v>
      </c>
      <c r="B23" s="145"/>
      <c r="C23" s="145" t="s">
        <v>505</v>
      </c>
      <c r="D23" s="144" t="s">
        <v>31</v>
      </c>
      <c r="E23" s="140"/>
      <c r="F23" s="141">
        <v>1</v>
      </c>
      <c r="G23" s="145"/>
      <c r="H23" s="142"/>
      <c r="I23" s="145"/>
      <c r="J23" s="149"/>
      <c r="K23" s="149"/>
      <c r="L23" s="149"/>
      <c r="M23" s="149"/>
    </row>
    <row r="24" ht="50" customHeight="1" spans="1:13">
      <c r="A24" s="139">
        <v>19</v>
      </c>
      <c r="B24" s="145"/>
      <c r="C24" s="145" t="s">
        <v>506</v>
      </c>
      <c r="D24" s="145" t="s">
        <v>31</v>
      </c>
      <c r="E24" s="140"/>
      <c r="F24" s="141">
        <v>3</v>
      </c>
      <c r="G24" s="145"/>
      <c r="H24" s="142"/>
      <c r="I24" s="145"/>
      <c r="J24" s="149"/>
      <c r="K24" s="149"/>
      <c r="L24" s="149"/>
      <c r="M24" s="149"/>
    </row>
    <row r="25" s="130" customFormat="1" ht="50" customHeight="1" spans="1:13">
      <c r="A25" s="139">
        <v>20</v>
      </c>
      <c r="B25" s="145"/>
      <c r="C25" s="145" t="s">
        <v>507</v>
      </c>
      <c r="D25" s="145" t="s">
        <v>31</v>
      </c>
      <c r="E25" s="149"/>
      <c r="F25" s="141">
        <v>1</v>
      </c>
      <c r="G25" s="145"/>
      <c r="H25" s="142"/>
      <c r="I25" s="145"/>
      <c r="J25" s="149"/>
      <c r="K25" s="149"/>
      <c r="L25" s="149"/>
      <c r="M25" s="149"/>
    </row>
    <row r="26" s="130" customFormat="1" ht="15" customHeight="1" spans="1:13">
      <c r="A26" s="139">
        <v>21</v>
      </c>
      <c r="B26" s="145"/>
      <c r="C26" s="145" t="s">
        <v>501</v>
      </c>
      <c r="D26" s="144" t="s">
        <v>363</v>
      </c>
      <c r="E26" s="149"/>
      <c r="F26" s="141">
        <v>35</v>
      </c>
      <c r="G26" s="145"/>
      <c r="H26" s="142"/>
      <c r="I26" s="145"/>
      <c r="J26" s="149"/>
      <c r="K26" s="149"/>
      <c r="L26" s="149"/>
      <c r="M26" s="149"/>
    </row>
    <row r="27" s="130" customFormat="1" ht="15" customHeight="1" spans="1:13">
      <c r="A27" s="139">
        <v>22</v>
      </c>
      <c r="B27" s="145"/>
      <c r="C27" s="145" t="s">
        <v>502</v>
      </c>
      <c r="D27" s="144" t="s">
        <v>363</v>
      </c>
      <c r="E27" s="149"/>
      <c r="F27" s="141">
        <v>246</v>
      </c>
      <c r="G27" s="145"/>
      <c r="H27" s="142"/>
      <c r="I27" s="145"/>
      <c r="J27" s="149"/>
      <c r="K27" s="149"/>
      <c r="L27" s="149"/>
      <c r="M27" s="149"/>
    </row>
    <row r="28" s="130" customFormat="1" ht="15" customHeight="1" spans="1:13">
      <c r="A28" s="139">
        <v>23</v>
      </c>
      <c r="B28" s="145"/>
      <c r="C28" s="145" t="s">
        <v>508</v>
      </c>
      <c r="D28" s="145" t="s">
        <v>31</v>
      </c>
      <c r="E28" s="149"/>
      <c r="F28" s="141">
        <v>19</v>
      </c>
      <c r="G28" s="145"/>
      <c r="H28" s="142"/>
      <c r="I28" s="145"/>
      <c r="J28" s="149"/>
      <c r="K28" s="149"/>
      <c r="L28" s="149"/>
      <c r="M28" s="149"/>
    </row>
    <row r="29" s="130" customFormat="1" ht="15" customHeight="1" spans="1:13">
      <c r="A29" s="139">
        <v>24</v>
      </c>
      <c r="B29" s="145" t="s">
        <v>510</v>
      </c>
      <c r="C29" s="145" t="s">
        <v>497</v>
      </c>
      <c r="D29" s="144" t="s">
        <v>31</v>
      </c>
      <c r="E29" s="149"/>
      <c r="F29" s="141">
        <v>1</v>
      </c>
      <c r="G29" s="145"/>
      <c r="H29" s="142"/>
      <c r="I29" s="145"/>
      <c r="J29" s="149"/>
      <c r="K29" s="149"/>
      <c r="L29" s="149"/>
      <c r="M29" s="149"/>
    </row>
    <row r="30" s="130" customFormat="1" ht="15" customHeight="1" spans="1:13">
      <c r="A30" s="139">
        <v>25</v>
      </c>
      <c r="B30" s="145"/>
      <c r="C30" s="145" t="s">
        <v>505</v>
      </c>
      <c r="D30" s="144" t="s">
        <v>31</v>
      </c>
      <c r="E30" s="149"/>
      <c r="F30" s="141">
        <v>1</v>
      </c>
      <c r="G30" s="145"/>
      <c r="H30" s="142"/>
      <c r="I30" s="145"/>
      <c r="J30" s="149"/>
      <c r="K30" s="149"/>
      <c r="L30" s="149"/>
      <c r="M30" s="149"/>
    </row>
    <row r="31" s="130" customFormat="1" ht="50" customHeight="1" spans="1:13">
      <c r="A31" s="139">
        <v>26</v>
      </c>
      <c r="B31" s="145"/>
      <c r="C31" s="145" t="s">
        <v>506</v>
      </c>
      <c r="D31" s="145" t="s">
        <v>31</v>
      </c>
      <c r="E31" s="149"/>
      <c r="F31" s="141">
        <v>3</v>
      </c>
      <c r="G31" s="145"/>
      <c r="H31" s="142"/>
      <c r="I31" s="145"/>
      <c r="J31" s="149"/>
      <c r="K31" s="149"/>
      <c r="L31" s="149"/>
      <c r="M31" s="149"/>
    </row>
    <row r="32" s="130" customFormat="1" ht="50" customHeight="1" spans="1:13">
      <c r="A32" s="139">
        <v>27</v>
      </c>
      <c r="B32" s="145"/>
      <c r="C32" s="145" t="s">
        <v>507</v>
      </c>
      <c r="D32" s="145" t="s">
        <v>31</v>
      </c>
      <c r="E32" s="149"/>
      <c r="F32" s="141">
        <v>1</v>
      </c>
      <c r="G32" s="145"/>
      <c r="H32" s="142"/>
      <c r="I32" s="145"/>
      <c r="J32" s="149"/>
      <c r="K32" s="149"/>
      <c r="L32" s="149"/>
      <c r="M32" s="149"/>
    </row>
    <row r="33" s="130" customFormat="1" ht="15" customHeight="1" spans="1:13">
      <c r="A33" s="139">
        <v>28</v>
      </c>
      <c r="B33" s="145"/>
      <c r="C33" s="145" t="s">
        <v>501</v>
      </c>
      <c r="D33" s="144" t="s">
        <v>363</v>
      </c>
      <c r="E33" s="149"/>
      <c r="F33" s="141">
        <v>58</v>
      </c>
      <c r="G33" s="145"/>
      <c r="H33" s="142"/>
      <c r="I33" s="145"/>
      <c r="J33" s="149"/>
      <c r="K33" s="149"/>
      <c r="L33" s="149"/>
      <c r="M33" s="149"/>
    </row>
    <row r="34" s="130" customFormat="1" ht="15" customHeight="1" spans="1:13">
      <c r="A34" s="139">
        <v>29</v>
      </c>
      <c r="B34" s="145"/>
      <c r="C34" s="145" t="s">
        <v>502</v>
      </c>
      <c r="D34" s="144" t="s">
        <v>363</v>
      </c>
      <c r="E34" s="149"/>
      <c r="F34" s="141">
        <v>460</v>
      </c>
      <c r="G34" s="145"/>
      <c r="H34" s="142"/>
      <c r="I34" s="145"/>
      <c r="J34" s="149"/>
      <c r="K34" s="149"/>
      <c r="L34" s="149"/>
      <c r="M34" s="149"/>
    </row>
    <row r="35" s="130" customFormat="1" ht="15" customHeight="1" spans="1:13">
      <c r="A35" s="139">
        <v>30</v>
      </c>
      <c r="B35" s="145"/>
      <c r="C35" s="145" t="s">
        <v>508</v>
      </c>
      <c r="D35" s="145" t="s">
        <v>31</v>
      </c>
      <c r="E35" s="149"/>
      <c r="F35" s="141">
        <v>30</v>
      </c>
      <c r="G35" s="145"/>
      <c r="H35" s="142"/>
      <c r="I35" s="145"/>
      <c r="J35" s="149"/>
      <c r="K35" s="149"/>
      <c r="L35" s="149"/>
      <c r="M35" s="149"/>
    </row>
    <row r="36" s="130" customFormat="1" ht="15" customHeight="1" spans="1:13">
      <c r="A36" s="139">
        <v>31</v>
      </c>
      <c r="B36" s="150" t="s">
        <v>511</v>
      </c>
      <c r="C36" s="151" t="s">
        <v>512</v>
      </c>
      <c r="D36" s="145" t="s">
        <v>31</v>
      </c>
      <c r="E36" s="149"/>
      <c r="F36" s="141">
        <v>2</v>
      </c>
      <c r="G36" s="150"/>
      <c r="H36" s="142"/>
      <c r="I36" s="145"/>
      <c r="J36" s="149"/>
      <c r="K36" s="149"/>
      <c r="L36" s="149"/>
      <c r="M36" s="149"/>
    </row>
    <row r="37" s="130" customFormat="1" ht="15" customHeight="1" spans="1:13">
      <c r="A37" s="139">
        <v>32</v>
      </c>
      <c r="B37" s="150" t="s">
        <v>513</v>
      </c>
      <c r="C37" s="151" t="s">
        <v>514</v>
      </c>
      <c r="D37" s="145" t="s">
        <v>31</v>
      </c>
      <c r="E37" s="149"/>
      <c r="F37" s="141">
        <v>2</v>
      </c>
      <c r="G37" s="150"/>
      <c r="H37" s="142"/>
      <c r="I37" s="145"/>
      <c r="J37" s="149"/>
      <c r="K37" s="149"/>
      <c r="L37" s="149"/>
      <c r="M37" s="149"/>
    </row>
    <row r="38" s="130" customFormat="1" ht="15" customHeight="1" spans="1:13">
      <c r="A38" s="139">
        <v>33</v>
      </c>
      <c r="B38" s="150" t="s">
        <v>515</v>
      </c>
      <c r="C38" s="151" t="s">
        <v>516</v>
      </c>
      <c r="D38" s="145" t="s">
        <v>31</v>
      </c>
      <c r="E38" s="149"/>
      <c r="F38" s="141">
        <v>5</v>
      </c>
      <c r="G38" s="152"/>
      <c r="H38" s="142"/>
      <c r="I38" s="157"/>
      <c r="J38" s="149"/>
      <c r="K38" s="149"/>
      <c r="L38" s="149"/>
      <c r="M38" s="149"/>
    </row>
    <row r="39" s="130" customFormat="1" ht="15" customHeight="1" spans="1:13">
      <c r="A39" s="139">
        <v>34</v>
      </c>
      <c r="B39" s="150" t="s">
        <v>517</v>
      </c>
      <c r="C39" s="151" t="s">
        <v>518</v>
      </c>
      <c r="D39" s="145" t="s">
        <v>31</v>
      </c>
      <c r="E39" s="149"/>
      <c r="F39" s="141">
        <v>3</v>
      </c>
      <c r="G39" s="152"/>
      <c r="H39" s="142"/>
      <c r="I39" s="145"/>
      <c r="J39" s="149"/>
      <c r="K39" s="149"/>
      <c r="L39" s="149"/>
      <c r="M39" s="149"/>
    </row>
    <row r="40" s="130" customFormat="1" ht="15" customHeight="1" spans="1:13">
      <c r="A40" s="139">
        <v>35</v>
      </c>
      <c r="B40" s="150" t="s">
        <v>519</v>
      </c>
      <c r="C40" s="151" t="s">
        <v>520</v>
      </c>
      <c r="D40" s="145" t="s">
        <v>31</v>
      </c>
      <c r="E40" s="149"/>
      <c r="F40" s="141">
        <v>1</v>
      </c>
      <c r="G40" s="151"/>
      <c r="H40" s="142"/>
      <c r="I40" s="145"/>
      <c r="J40" s="149"/>
      <c r="K40" s="149"/>
      <c r="L40" s="149"/>
      <c r="M40" s="149"/>
    </row>
    <row r="41" s="130" customFormat="1" ht="15" customHeight="1" spans="1:13">
      <c r="A41" s="139">
        <v>36</v>
      </c>
      <c r="B41" s="150" t="s">
        <v>505</v>
      </c>
      <c r="C41" s="151" t="s">
        <v>505</v>
      </c>
      <c r="D41" s="145" t="s">
        <v>31</v>
      </c>
      <c r="E41" s="149"/>
      <c r="F41" s="141">
        <v>2</v>
      </c>
      <c r="G41" s="151"/>
      <c r="H41" s="142"/>
      <c r="I41" s="145"/>
      <c r="J41" s="149"/>
      <c r="K41" s="149"/>
      <c r="L41" s="149"/>
      <c r="M41" s="149"/>
    </row>
    <row r="42" s="130" customFormat="1" ht="15" customHeight="1" spans="1:13">
      <c r="A42" s="139">
        <v>37</v>
      </c>
      <c r="B42" s="151" t="s">
        <v>521</v>
      </c>
      <c r="C42" s="151" t="s">
        <v>522</v>
      </c>
      <c r="D42" s="145" t="s">
        <v>31</v>
      </c>
      <c r="E42" s="149"/>
      <c r="F42" s="141">
        <v>1</v>
      </c>
      <c r="G42" s="151"/>
      <c r="H42" s="142"/>
      <c r="I42" s="145"/>
      <c r="J42" s="149"/>
      <c r="K42" s="149"/>
      <c r="L42" s="149"/>
      <c r="M42" s="149"/>
    </row>
    <row r="43" s="130" customFormat="1" ht="15" customHeight="1" spans="1:13">
      <c r="A43" s="139">
        <v>38</v>
      </c>
      <c r="B43" s="151" t="s">
        <v>523</v>
      </c>
      <c r="C43" s="151" t="s">
        <v>522</v>
      </c>
      <c r="D43" s="145" t="s">
        <v>31</v>
      </c>
      <c r="E43" s="149"/>
      <c r="F43" s="141">
        <v>1</v>
      </c>
      <c r="G43" s="151"/>
      <c r="H43" s="142"/>
      <c r="I43" s="145"/>
      <c r="J43" s="149"/>
      <c r="K43" s="149"/>
      <c r="L43" s="149"/>
      <c r="M43" s="149"/>
    </row>
    <row r="44" s="130" customFormat="1" ht="15" customHeight="1" spans="1:13">
      <c r="A44" s="139">
        <v>39</v>
      </c>
      <c r="B44" s="153" t="s">
        <v>524</v>
      </c>
      <c r="C44" s="151" t="s">
        <v>525</v>
      </c>
      <c r="D44" s="145" t="s">
        <v>31</v>
      </c>
      <c r="E44" s="149"/>
      <c r="F44" s="141">
        <v>16</v>
      </c>
      <c r="G44" s="151"/>
      <c r="H44" s="142"/>
      <c r="I44" s="145"/>
      <c r="J44" s="149"/>
      <c r="K44" s="149"/>
      <c r="L44" s="149"/>
      <c r="M44" s="149"/>
    </row>
    <row r="45" s="130" customFormat="1" ht="15" customHeight="1" spans="1:13">
      <c r="A45" s="139">
        <v>40</v>
      </c>
      <c r="B45" s="153" t="s">
        <v>526</v>
      </c>
      <c r="C45" s="151" t="s">
        <v>527</v>
      </c>
      <c r="D45" s="145" t="s">
        <v>31</v>
      </c>
      <c r="E45" s="149"/>
      <c r="F45" s="141">
        <v>16</v>
      </c>
      <c r="G45" s="151"/>
      <c r="H45" s="142"/>
      <c r="I45" s="145"/>
      <c r="J45" s="149"/>
      <c r="K45" s="149"/>
      <c r="L45" s="149"/>
      <c r="M45" s="149"/>
    </row>
    <row r="46" s="130" customFormat="1" ht="15" customHeight="1" spans="1:13">
      <c r="A46" s="139">
        <v>41</v>
      </c>
      <c r="B46" s="145" t="s">
        <v>528</v>
      </c>
      <c r="C46" s="151" t="s">
        <v>529</v>
      </c>
      <c r="D46" s="144" t="s">
        <v>363</v>
      </c>
      <c r="E46" s="149"/>
      <c r="F46" s="141">
        <v>81</v>
      </c>
      <c r="G46" s="145"/>
      <c r="H46" s="142"/>
      <c r="I46" s="145"/>
      <c r="J46" s="149"/>
      <c r="K46" s="149"/>
      <c r="L46" s="149"/>
      <c r="M46" s="149"/>
    </row>
    <row r="47" s="130" customFormat="1" ht="15" customHeight="1" spans="1:13">
      <c r="A47" s="139">
        <v>42</v>
      </c>
      <c r="B47" s="145"/>
      <c r="C47" s="151" t="s">
        <v>501</v>
      </c>
      <c r="D47" s="144" t="s">
        <v>363</v>
      </c>
      <c r="E47" s="149"/>
      <c r="F47" s="141">
        <v>81</v>
      </c>
      <c r="G47" s="145"/>
      <c r="H47" s="142"/>
      <c r="I47" s="145"/>
      <c r="J47" s="149"/>
      <c r="K47" s="149"/>
      <c r="L47" s="149"/>
      <c r="M47" s="149"/>
    </row>
    <row r="48" s="130" customFormat="1" ht="15" customHeight="1" spans="1:13">
      <c r="A48" s="139">
        <v>43</v>
      </c>
      <c r="B48" s="145"/>
      <c r="C48" s="154" t="s">
        <v>530</v>
      </c>
      <c r="D48" s="144" t="s">
        <v>363</v>
      </c>
      <c r="E48" s="149"/>
      <c r="F48" s="145">
        <v>714</v>
      </c>
      <c r="G48" s="145"/>
      <c r="H48" s="142"/>
      <c r="I48" s="143"/>
      <c r="J48" s="149"/>
      <c r="K48" s="149"/>
      <c r="L48" s="149"/>
      <c r="M48" s="149"/>
    </row>
    <row r="49" s="130" customFormat="1" ht="15" customHeight="1" spans="1:13">
      <c r="A49" s="139">
        <v>44</v>
      </c>
      <c r="B49" s="145"/>
      <c r="C49" s="154" t="s">
        <v>531</v>
      </c>
      <c r="D49" s="144" t="s">
        <v>363</v>
      </c>
      <c r="E49" s="149"/>
      <c r="F49" s="145">
        <v>26</v>
      </c>
      <c r="G49" s="145"/>
      <c r="H49" s="142"/>
      <c r="I49" s="143"/>
      <c r="J49" s="149"/>
      <c r="K49" s="149"/>
      <c r="L49" s="149"/>
      <c r="M49" s="149"/>
    </row>
    <row r="50" s="130" customFormat="1" ht="15" customHeight="1" spans="1:13">
      <c r="A50" s="139">
        <v>45</v>
      </c>
      <c r="B50" s="145"/>
      <c r="C50" s="154" t="s">
        <v>532</v>
      </c>
      <c r="D50" s="144" t="s">
        <v>363</v>
      </c>
      <c r="E50" s="149"/>
      <c r="F50" s="145">
        <v>26</v>
      </c>
      <c r="G50" s="145"/>
      <c r="H50" s="142"/>
      <c r="I50" s="143"/>
      <c r="J50" s="149"/>
      <c r="K50" s="149"/>
      <c r="L50" s="149"/>
      <c r="M50" s="149"/>
    </row>
    <row r="51" s="130" customFormat="1" ht="15" customHeight="1" spans="1:13">
      <c r="A51" s="139">
        <v>46</v>
      </c>
      <c r="B51" s="145"/>
      <c r="C51" s="154" t="s">
        <v>533</v>
      </c>
      <c r="D51" s="144" t="s">
        <v>363</v>
      </c>
      <c r="E51" s="149"/>
      <c r="F51" s="145">
        <v>26</v>
      </c>
      <c r="G51" s="145"/>
      <c r="H51" s="142"/>
      <c r="I51" s="145"/>
      <c r="J51" s="149"/>
      <c r="K51" s="149"/>
      <c r="L51" s="149"/>
      <c r="M51" s="149"/>
    </row>
    <row r="52" s="130" customFormat="1" ht="15" customHeight="1" spans="1:13">
      <c r="A52" s="139">
        <v>47</v>
      </c>
      <c r="B52" s="145"/>
      <c r="C52" s="151" t="s">
        <v>502</v>
      </c>
      <c r="D52" s="144" t="s">
        <v>363</v>
      </c>
      <c r="E52" s="149"/>
      <c r="F52" s="141">
        <v>706</v>
      </c>
      <c r="G52" s="145"/>
      <c r="H52" s="142"/>
      <c r="I52" s="145"/>
      <c r="J52" s="149"/>
      <c r="K52" s="149"/>
      <c r="L52" s="149"/>
      <c r="M52" s="149"/>
    </row>
    <row r="53" s="130" customFormat="1" ht="15" customHeight="1" spans="1:13">
      <c r="A53" s="139">
        <v>48</v>
      </c>
      <c r="B53" s="145" t="s">
        <v>534</v>
      </c>
      <c r="C53" s="151" t="s">
        <v>529</v>
      </c>
      <c r="D53" s="144" t="s">
        <v>363</v>
      </c>
      <c r="E53" s="149"/>
      <c r="F53" s="141">
        <v>81</v>
      </c>
      <c r="G53" s="145"/>
      <c r="H53" s="142"/>
      <c r="I53" s="145"/>
      <c r="J53" s="149"/>
      <c r="K53" s="149"/>
      <c r="L53" s="149"/>
      <c r="M53" s="149"/>
    </row>
    <row r="54" s="130" customFormat="1" ht="15" customHeight="1" spans="1:13">
      <c r="A54" s="139">
        <v>49</v>
      </c>
      <c r="B54" s="145"/>
      <c r="C54" s="151" t="s">
        <v>501</v>
      </c>
      <c r="D54" s="144" t="s">
        <v>363</v>
      </c>
      <c r="E54" s="149"/>
      <c r="F54" s="141">
        <v>81</v>
      </c>
      <c r="G54" s="145"/>
      <c r="H54" s="142"/>
      <c r="I54" s="145"/>
      <c r="J54" s="149"/>
      <c r="K54" s="149"/>
      <c r="L54" s="149"/>
      <c r="M54" s="149"/>
    </row>
    <row r="55" s="130" customFormat="1" ht="15" customHeight="1" spans="1:13">
      <c r="A55" s="139">
        <v>50</v>
      </c>
      <c r="B55" s="145"/>
      <c r="C55" s="151" t="s">
        <v>502</v>
      </c>
      <c r="D55" s="144" t="s">
        <v>363</v>
      </c>
      <c r="E55" s="149"/>
      <c r="F55" s="141">
        <v>706</v>
      </c>
      <c r="G55" s="145"/>
      <c r="H55" s="142"/>
      <c r="I55" s="145"/>
      <c r="J55" s="149"/>
      <c r="K55" s="149"/>
      <c r="L55" s="149"/>
      <c r="M55" s="149"/>
    </row>
    <row r="56" s="130" customFormat="1" ht="15" customHeight="1" spans="1:13">
      <c r="A56" s="139">
        <v>51</v>
      </c>
      <c r="B56" s="145" t="s">
        <v>535</v>
      </c>
      <c r="C56" s="151" t="s">
        <v>529</v>
      </c>
      <c r="D56" s="144" t="s">
        <v>363</v>
      </c>
      <c r="E56" s="149"/>
      <c r="F56" s="141">
        <v>26</v>
      </c>
      <c r="G56" s="145"/>
      <c r="H56" s="142"/>
      <c r="I56" s="145"/>
      <c r="J56" s="149"/>
      <c r="K56" s="149"/>
      <c r="L56" s="149"/>
      <c r="M56" s="149"/>
    </row>
    <row r="57" s="130" customFormat="1" ht="15" customHeight="1" spans="1:13">
      <c r="A57" s="139">
        <v>52</v>
      </c>
      <c r="B57" s="145" t="s">
        <v>536</v>
      </c>
      <c r="C57" s="151" t="s">
        <v>537</v>
      </c>
      <c r="D57" s="144" t="s">
        <v>538</v>
      </c>
      <c r="E57" s="149"/>
      <c r="F57" s="141">
        <v>1</v>
      </c>
      <c r="G57" s="145"/>
      <c r="H57" s="142"/>
      <c r="I57" s="145"/>
      <c r="J57" s="149"/>
      <c r="K57" s="149"/>
      <c r="L57" s="149"/>
      <c r="M57" s="149"/>
    </row>
    <row r="58" s="130" customFormat="1" ht="15" customHeight="1" spans="1:13">
      <c r="A58" s="139">
        <v>53</v>
      </c>
      <c r="B58" s="145"/>
      <c r="C58" s="151" t="s">
        <v>539</v>
      </c>
      <c r="D58" s="144" t="s">
        <v>538</v>
      </c>
      <c r="E58" s="149"/>
      <c r="F58" s="141">
        <v>1</v>
      </c>
      <c r="G58" s="145"/>
      <c r="H58" s="142"/>
      <c r="I58" s="145"/>
      <c r="J58" s="149"/>
      <c r="K58" s="149"/>
      <c r="L58" s="149"/>
      <c r="M58" s="149"/>
    </row>
    <row r="59" s="130" customFormat="1" ht="15" customHeight="1" spans="1:13">
      <c r="A59" s="139">
        <v>54</v>
      </c>
      <c r="B59" s="145"/>
      <c r="C59" s="151" t="s">
        <v>540</v>
      </c>
      <c r="D59" s="144" t="s">
        <v>538</v>
      </c>
      <c r="E59" s="149"/>
      <c r="F59" s="141">
        <v>1</v>
      </c>
      <c r="G59" s="145"/>
      <c r="H59" s="142"/>
      <c r="I59" s="145"/>
      <c r="J59" s="149"/>
      <c r="K59" s="149"/>
      <c r="L59" s="149"/>
      <c r="M59" s="149"/>
    </row>
    <row r="60" s="130" customFormat="1" ht="15" customHeight="1" spans="1:13">
      <c r="A60" s="139">
        <v>55</v>
      </c>
      <c r="B60" s="145"/>
      <c r="C60" s="151" t="s">
        <v>541</v>
      </c>
      <c r="D60" s="144" t="s">
        <v>148</v>
      </c>
      <c r="E60" s="149"/>
      <c r="F60" s="141">
        <v>10</v>
      </c>
      <c r="G60" s="145"/>
      <c r="H60" s="142"/>
      <c r="I60" s="145"/>
      <c r="J60" s="149"/>
      <c r="K60" s="149"/>
      <c r="L60" s="149"/>
      <c r="M60" s="149"/>
    </row>
    <row r="61" s="130" customFormat="1" ht="15" customHeight="1" spans="1:13">
      <c r="A61" s="139">
        <v>56</v>
      </c>
      <c r="B61" s="145"/>
      <c r="C61" s="151" t="s">
        <v>542</v>
      </c>
      <c r="D61" s="144" t="s">
        <v>148</v>
      </c>
      <c r="E61" s="149"/>
      <c r="F61" s="141">
        <v>10</v>
      </c>
      <c r="G61" s="145"/>
      <c r="H61" s="142"/>
      <c r="I61" s="145"/>
      <c r="J61" s="149"/>
      <c r="K61" s="149"/>
      <c r="L61" s="149"/>
      <c r="M61" s="149"/>
    </row>
    <row r="62" s="130" customFormat="1" ht="15" customHeight="1" spans="1:13">
      <c r="A62" s="139">
        <v>57</v>
      </c>
      <c r="B62" s="145"/>
      <c r="C62" s="151" t="s">
        <v>543</v>
      </c>
      <c r="D62" s="155" t="s">
        <v>363</v>
      </c>
      <c r="E62" s="149"/>
      <c r="F62" s="141">
        <v>9</v>
      </c>
      <c r="G62" s="145"/>
      <c r="H62" s="142"/>
      <c r="I62" s="149"/>
      <c r="J62" s="149"/>
      <c r="K62" s="149"/>
      <c r="L62" s="149"/>
      <c r="M62" s="149"/>
    </row>
    <row r="63" s="130" customFormat="1" ht="15" customHeight="1" spans="1:13">
      <c r="A63" s="139">
        <v>58</v>
      </c>
      <c r="B63" s="145"/>
      <c r="C63" s="151" t="s">
        <v>544</v>
      </c>
      <c r="D63" s="155" t="s">
        <v>363</v>
      </c>
      <c r="E63" s="149"/>
      <c r="F63" s="141">
        <v>9</v>
      </c>
      <c r="G63" s="145"/>
      <c r="H63" s="142"/>
      <c r="I63" s="149"/>
      <c r="J63" s="149"/>
      <c r="K63" s="149"/>
      <c r="L63" s="149"/>
      <c r="M63" s="149"/>
    </row>
    <row r="64" s="130" customFormat="1" ht="15" customHeight="1" spans="1:13">
      <c r="A64" s="139">
        <v>59</v>
      </c>
      <c r="B64" s="145"/>
      <c r="C64" s="151" t="s">
        <v>545</v>
      </c>
      <c r="D64" s="155" t="s">
        <v>363</v>
      </c>
      <c r="E64" s="149"/>
      <c r="F64" s="141">
        <v>6</v>
      </c>
      <c r="G64" s="145"/>
      <c r="H64" s="142"/>
      <c r="I64" s="149"/>
      <c r="J64" s="149"/>
      <c r="K64" s="149"/>
      <c r="L64" s="149"/>
      <c r="M64" s="149"/>
    </row>
    <row r="65" s="130" customFormat="1" ht="15" customHeight="1" spans="1:13">
      <c r="A65" s="139">
        <v>60</v>
      </c>
      <c r="B65" s="145"/>
      <c r="C65" s="151" t="s">
        <v>546</v>
      </c>
      <c r="D65" s="155" t="s">
        <v>363</v>
      </c>
      <c r="E65" s="149"/>
      <c r="F65" s="141">
        <v>6</v>
      </c>
      <c r="G65" s="145"/>
      <c r="H65" s="142"/>
      <c r="I65" s="149"/>
      <c r="J65" s="149"/>
      <c r="K65" s="149"/>
      <c r="L65" s="149"/>
      <c r="M65" s="149"/>
    </row>
    <row r="66" s="130" customFormat="1" ht="15" customHeight="1" spans="1:13">
      <c r="A66" s="139">
        <v>61</v>
      </c>
      <c r="B66" s="145"/>
      <c r="C66" s="151" t="s">
        <v>547</v>
      </c>
      <c r="D66" s="155" t="s">
        <v>363</v>
      </c>
      <c r="E66" s="149"/>
      <c r="F66" s="141">
        <v>6</v>
      </c>
      <c r="G66" s="145"/>
      <c r="H66" s="142"/>
      <c r="I66" s="149"/>
      <c r="J66" s="149"/>
      <c r="K66" s="149"/>
      <c r="L66" s="149"/>
      <c r="M66" s="149"/>
    </row>
    <row r="67" s="130" customFormat="1" ht="15" customHeight="1" spans="1:13">
      <c r="A67" s="139">
        <v>62</v>
      </c>
      <c r="B67" s="145"/>
      <c r="C67" s="151" t="s">
        <v>548</v>
      </c>
      <c r="D67" s="144" t="s">
        <v>31</v>
      </c>
      <c r="E67" s="149"/>
      <c r="F67" s="141">
        <v>1</v>
      </c>
      <c r="G67" s="145"/>
      <c r="H67" s="142"/>
      <c r="I67" s="145"/>
      <c r="J67" s="149"/>
      <c r="K67" s="149"/>
      <c r="L67" s="149"/>
      <c r="M67" s="149"/>
    </row>
    <row r="68" s="130" customFormat="1" ht="15" customHeight="1" spans="1:13">
      <c r="A68" s="139">
        <v>63</v>
      </c>
      <c r="B68" s="145"/>
      <c r="C68" s="151" t="s">
        <v>549</v>
      </c>
      <c r="D68" s="144" t="s">
        <v>363</v>
      </c>
      <c r="E68" s="149"/>
      <c r="F68" s="141">
        <v>54</v>
      </c>
      <c r="G68" s="145"/>
      <c r="H68" s="142"/>
      <c r="I68" s="145"/>
      <c r="J68" s="149"/>
      <c r="K68" s="149"/>
      <c r="L68" s="149"/>
      <c r="M68" s="149"/>
    </row>
    <row r="69" s="130" customFormat="1" ht="15" customHeight="1" spans="1:13">
      <c r="A69" s="139">
        <v>64</v>
      </c>
      <c r="B69" s="145" t="s">
        <v>550</v>
      </c>
      <c r="C69" s="151" t="s">
        <v>497</v>
      </c>
      <c r="D69" s="144" t="s">
        <v>31</v>
      </c>
      <c r="E69" s="149"/>
      <c r="F69" s="145">
        <v>3</v>
      </c>
      <c r="G69" s="145"/>
      <c r="H69" s="142"/>
      <c r="I69" s="145"/>
      <c r="J69" s="149"/>
      <c r="K69" s="149"/>
      <c r="L69" s="149"/>
      <c r="M69" s="149"/>
    </row>
    <row r="70" s="130" customFormat="1" ht="15" customHeight="1" spans="1:13">
      <c r="A70" s="139">
        <v>65</v>
      </c>
      <c r="B70" s="145"/>
      <c r="C70" s="151" t="s">
        <v>501</v>
      </c>
      <c r="D70" s="144" t="s">
        <v>363</v>
      </c>
      <c r="E70" s="149"/>
      <c r="F70" s="145">
        <v>2841</v>
      </c>
      <c r="G70" s="145"/>
      <c r="H70" s="142"/>
      <c r="I70" s="145"/>
      <c r="J70" s="149"/>
      <c r="K70" s="149"/>
      <c r="L70" s="149"/>
      <c r="M70" s="149"/>
    </row>
    <row r="71" s="130" customFormat="1" ht="15" customHeight="1" spans="1:13">
      <c r="A71" s="139">
        <v>66</v>
      </c>
      <c r="B71" s="145"/>
      <c r="C71" s="151" t="s">
        <v>551</v>
      </c>
      <c r="D71" s="144" t="s">
        <v>552</v>
      </c>
      <c r="E71" s="149"/>
      <c r="F71" s="145">
        <v>739</v>
      </c>
      <c r="G71" s="145"/>
      <c r="H71" s="142"/>
      <c r="I71" s="145"/>
      <c r="J71" s="149"/>
      <c r="K71" s="149"/>
      <c r="L71" s="149"/>
      <c r="M71" s="149"/>
    </row>
    <row r="72" s="130" customFormat="1" ht="15" customHeight="1" spans="1:13">
      <c r="A72" s="139">
        <v>67</v>
      </c>
      <c r="B72" s="145"/>
      <c r="C72" s="151" t="s">
        <v>553</v>
      </c>
      <c r="D72" s="144" t="s">
        <v>552</v>
      </c>
      <c r="E72" s="149"/>
      <c r="F72" s="145">
        <f>1078+1586+1243+1703+884+1308+828+1742+950+1782+652+947</f>
        <v>14703</v>
      </c>
      <c r="G72" s="145"/>
      <c r="H72" s="142"/>
      <c r="I72" s="145"/>
      <c r="J72" s="149"/>
      <c r="K72" s="149"/>
      <c r="L72" s="149"/>
      <c r="M72" s="149"/>
    </row>
    <row r="73" s="130" customFormat="1" ht="15" customHeight="1" spans="1:13">
      <c r="A73" s="139">
        <v>68</v>
      </c>
      <c r="B73" s="145"/>
      <c r="C73" s="151" t="s">
        <v>554</v>
      </c>
      <c r="D73" s="144" t="s">
        <v>552</v>
      </c>
      <c r="E73" s="149"/>
      <c r="F73" s="145">
        <f>1078+1586+1243+1703+884+1308+828+1742+950+1782+652+947</f>
        <v>14703</v>
      </c>
      <c r="G73" s="145"/>
      <c r="H73" s="142"/>
      <c r="I73" s="145"/>
      <c r="J73" s="149"/>
      <c r="K73" s="149"/>
      <c r="L73" s="149"/>
      <c r="M73" s="149"/>
    </row>
    <row r="74" s="130" customFormat="1" ht="15" customHeight="1" spans="1:13">
      <c r="A74" s="139">
        <v>69</v>
      </c>
      <c r="B74" s="145"/>
      <c r="C74" s="151" t="s">
        <v>555</v>
      </c>
      <c r="D74" s="144" t="s">
        <v>31</v>
      </c>
      <c r="E74" s="149"/>
      <c r="F74" s="145">
        <v>6</v>
      </c>
      <c r="G74" s="145"/>
      <c r="H74" s="142"/>
      <c r="I74" s="145"/>
      <c r="J74" s="149"/>
      <c r="K74" s="149"/>
      <c r="L74" s="149"/>
      <c r="M74" s="149"/>
    </row>
    <row r="75" s="130" customFormat="1" ht="15" customHeight="1" spans="1:13">
      <c r="A75" s="139">
        <v>70</v>
      </c>
      <c r="B75" s="145"/>
      <c r="C75" s="151" t="s">
        <v>556</v>
      </c>
      <c r="D75" s="144" t="s">
        <v>31</v>
      </c>
      <c r="E75" s="149"/>
      <c r="F75" s="145">
        <v>3</v>
      </c>
      <c r="G75" s="145"/>
      <c r="H75" s="142"/>
      <c r="I75" s="145"/>
      <c r="J75" s="149"/>
      <c r="K75" s="149"/>
      <c r="L75" s="149"/>
      <c r="M75" s="149"/>
    </row>
    <row r="76" s="130" customFormat="1" ht="15" customHeight="1" spans="1:13">
      <c r="A76" s="139">
        <v>71</v>
      </c>
      <c r="B76" s="143" t="s">
        <v>557</v>
      </c>
      <c r="C76" s="151" t="s">
        <v>497</v>
      </c>
      <c r="D76" s="145" t="s">
        <v>31</v>
      </c>
      <c r="E76" s="149"/>
      <c r="F76" s="141">
        <v>2</v>
      </c>
      <c r="G76" s="145"/>
      <c r="H76" s="142"/>
      <c r="I76" s="145"/>
      <c r="J76" s="149"/>
      <c r="K76" s="149"/>
      <c r="L76" s="149"/>
      <c r="M76" s="149"/>
    </row>
    <row r="77" s="130" customFormat="1" ht="15" customHeight="1" spans="1:13">
      <c r="A77" s="139">
        <v>72</v>
      </c>
      <c r="B77" s="146"/>
      <c r="C77" s="151" t="s">
        <v>501</v>
      </c>
      <c r="D77" s="144" t="s">
        <v>363</v>
      </c>
      <c r="E77" s="149"/>
      <c r="F77" s="141">
        <v>562</v>
      </c>
      <c r="G77" s="145"/>
      <c r="H77" s="142"/>
      <c r="I77" s="145"/>
      <c r="J77" s="149"/>
      <c r="K77" s="149"/>
      <c r="L77" s="149"/>
      <c r="M77" s="149"/>
    </row>
    <row r="78" s="130" customFormat="1" ht="15" customHeight="1" spans="1:13">
      <c r="A78" s="139">
        <v>73</v>
      </c>
      <c r="B78" s="146"/>
      <c r="C78" s="154" t="s">
        <v>541</v>
      </c>
      <c r="D78" s="144" t="s">
        <v>148</v>
      </c>
      <c r="E78" s="149"/>
      <c r="F78" s="145">
        <v>10</v>
      </c>
      <c r="G78" s="145"/>
      <c r="H78" s="142"/>
      <c r="I78" s="145"/>
      <c r="J78" s="149"/>
      <c r="K78" s="149"/>
      <c r="L78" s="149"/>
      <c r="M78" s="149"/>
    </row>
    <row r="79" s="130" customFormat="1" ht="15" customHeight="1" spans="1:13">
      <c r="A79" s="139">
        <v>74</v>
      </c>
      <c r="B79" s="148"/>
      <c r="C79" s="154" t="s">
        <v>542</v>
      </c>
      <c r="D79" s="144" t="s">
        <v>148</v>
      </c>
      <c r="E79" s="149"/>
      <c r="F79" s="145">
        <v>10</v>
      </c>
      <c r="G79" s="145"/>
      <c r="H79" s="142"/>
      <c r="I79" s="145"/>
      <c r="J79" s="149"/>
      <c r="K79" s="149"/>
      <c r="L79" s="149"/>
      <c r="M79" s="149"/>
    </row>
    <row r="80" s="130" customFormat="1" ht="15" customHeight="1" spans="1:13">
      <c r="A80" s="139">
        <v>75</v>
      </c>
      <c r="B80" s="153" t="s">
        <v>558</v>
      </c>
      <c r="C80" s="151" t="s">
        <v>559</v>
      </c>
      <c r="D80" s="145" t="s">
        <v>410</v>
      </c>
      <c r="E80" s="149"/>
      <c r="F80" s="141">
        <v>70</v>
      </c>
      <c r="G80" s="145"/>
      <c r="H80" s="142"/>
      <c r="I80" s="145"/>
      <c r="J80" s="149"/>
      <c r="K80" s="149"/>
      <c r="L80" s="149"/>
      <c r="M80" s="149"/>
    </row>
    <row r="81" s="130" customFormat="1" ht="15" customHeight="1" spans="1:13">
      <c r="A81" s="139">
        <v>76</v>
      </c>
      <c r="B81" s="153"/>
      <c r="C81" s="151" t="s">
        <v>560</v>
      </c>
      <c r="D81" s="145" t="s">
        <v>410</v>
      </c>
      <c r="E81" s="149"/>
      <c r="F81" s="141">
        <v>70</v>
      </c>
      <c r="G81" s="145"/>
      <c r="H81" s="142"/>
      <c r="I81" s="145"/>
      <c r="J81" s="149"/>
      <c r="K81" s="149"/>
      <c r="L81" s="149"/>
      <c r="M81" s="149"/>
    </row>
    <row r="82" s="130" customFormat="1" ht="15" customHeight="1" spans="1:13">
      <c r="A82" s="139">
        <v>77</v>
      </c>
      <c r="B82" s="144" t="s">
        <v>561</v>
      </c>
      <c r="C82" s="158" t="s">
        <v>562</v>
      </c>
      <c r="D82" s="145" t="s">
        <v>410</v>
      </c>
      <c r="E82" s="149"/>
      <c r="F82" s="141">
        <v>56</v>
      </c>
      <c r="G82" s="142"/>
      <c r="H82" s="142"/>
      <c r="I82" s="164"/>
      <c r="J82" s="149"/>
      <c r="K82" s="149"/>
      <c r="L82" s="149"/>
      <c r="M82" s="149"/>
    </row>
    <row r="83" s="130" customFormat="1" ht="15" customHeight="1" spans="1:13">
      <c r="A83" s="139">
        <v>78</v>
      </c>
      <c r="B83" s="144"/>
      <c r="C83" s="158" t="s">
        <v>563</v>
      </c>
      <c r="D83" s="145" t="s">
        <v>363</v>
      </c>
      <c r="E83" s="149"/>
      <c r="F83" s="141">
        <v>56</v>
      </c>
      <c r="G83" s="142"/>
      <c r="H83" s="142"/>
      <c r="I83" s="164"/>
      <c r="J83" s="149"/>
      <c r="K83" s="149"/>
      <c r="L83" s="149"/>
      <c r="M83" s="149"/>
    </row>
    <row r="84" spans="1:13">
      <c r="A84" s="139">
        <v>79</v>
      </c>
      <c r="B84" s="145" t="s">
        <v>564</v>
      </c>
      <c r="C84" s="145" t="s">
        <v>472</v>
      </c>
      <c r="D84" s="145" t="s">
        <v>410</v>
      </c>
      <c r="E84" s="140"/>
      <c r="F84" s="159">
        <v>24</v>
      </c>
      <c r="G84" s="160"/>
      <c r="H84" s="142"/>
      <c r="I84" s="165"/>
      <c r="J84" s="149"/>
      <c r="K84" s="149"/>
      <c r="L84" s="149"/>
      <c r="M84" s="149"/>
    </row>
    <row r="85" spans="1:13">
      <c r="A85" s="139">
        <v>80</v>
      </c>
      <c r="B85" s="145"/>
      <c r="C85" s="145" t="s">
        <v>473</v>
      </c>
      <c r="D85" s="145" t="s">
        <v>410</v>
      </c>
      <c r="E85" s="140"/>
      <c r="F85" s="159">
        <v>12</v>
      </c>
      <c r="G85" s="160"/>
      <c r="H85" s="142"/>
      <c r="I85" s="165"/>
      <c r="J85" s="149"/>
      <c r="K85" s="149"/>
      <c r="L85" s="149"/>
      <c r="M85" s="149"/>
    </row>
    <row r="86" spans="1:13">
      <c r="A86" s="139">
        <v>81</v>
      </c>
      <c r="B86" s="145"/>
      <c r="C86" s="145" t="s">
        <v>411</v>
      </c>
      <c r="D86" s="145" t="s">
        <v>410</v>
      </c>
      <c r="E86" s="140"/>
      <c r="F86" s="159">
        <v>12</v>
      </c>
      <c r="G86" s="160"/>
      <c r="H86" s="142"/>
      <c r="I86" s="165"/>
      <c r="J86" s="149"/>
      <c r="K86" s="149"/>
      <c r="L86" s="149"/>
      <c r="M86" s="149"/>
    </row>
    <row r="87" spans="1:13">
      <c r="A87" s="139">
        <v>82</v>
      </c>
      <c r="B87" s="145"/>
      <c r="C87" s="145" t="s">
        <v>474</v>
      </c>
      <c r="D87" s="145" t="s">
        <v>410</v>
      </c>
      <c r="E87" s="140"/>
      <c r="F87" s="159">
        <v>12</v>
      </c>
      <c r="G87" s="160"/>
      <c r="H87" s="142"/>
      <c r="I87" s="145"/>
      <c r="J87" s="149"/>
      <c r="K87" s="149"/>
      <c r="L87" s="149"/>
      <c r="M87" s="149"/>
    </row>
    <row r="88" spans="1:13">
      <c r="A88" s="139">
        <v>83</v>
      </c>
      <c r="B88" s="145" t="s">
        <v>565</v>
      </c>
      <c r="C88" s="145" t="s">
        <v>566</v>
      </c>
      <c r="D88" s="145" t="s">
        <v>148</v>
      </c>
      <c r="E88" s="140"/>
      <c r="F88" s="159">
        <v>12</v>
      </c>
      <c r="G88" s="160"/>
      <c r="H88" s="142"/>
      <c r="I88" s="165"/>
      <c r="J88" s="149"/>
      <c r="K88" s="149"/>
      <c r="L88" s="149"/>
      <c r="M88" s="149"/>
    </row>
    <row r="89" ht="24" spans="1:13">
      <c r="A89" s="139">
        <v>84</v>
      </c>
      <c r="B89" s="145"/>
      <c r="C89" s="145" t="s">
        <v>567</v>
      </c>
      <c r="D89" s="145" t="s">
        <v>31</v>
      </c>
      <c r="E89" s="140"/>
      <c r="F89" s="159">
        <v>6</v>
      </c>
      <c r="G89" s="160"/>
      <c r="H89" s="142"/>
      <c r="I89" s="165"/>
      <c r="J89" s="149"/>
      <c r="K89" s="149"/>
      <c r="L89" s="149"/>
      <c r="M89" s="149"/>
    </row>
    <row r="90" ht="24" spans="1:13">
      <c r="A90" s="139">
        <v>85</v>
      </c>
      <c r="B90" s="145"/>
      <c r="C90" s="145" t="s">
        <v>475</v>
      </c>
      <c r="D90" s="145" t="s">
        <v>31</v>
      </c>
      <c r="E90" s="140"/>
      <c r="F90" s="159">
        <v>3</v>
      </c>
      <c r="G90" s="160"/>
      <c r="H90" s="142"/>
      <c r="I90" s="165"/>
      <c r="J90" s="149"/>
      <c r="K90" s="149"/>
      <c r="L90" s="149"/>
      <c r="M90" s="149"/>
    </row>
    <row r="91" spans="1:13">
      <c r="A91" s="139">
        <v>86</v>
      </c>
      <c r="B91" s="145" t="s">
        <v>568</v>
      </c>
      <c r="C91" s="145" t="s">
        <v>569</v>
      </c>
      <c r="D91" s="145" t="s">
        <v>148</v>
      </c>
      <c r="E91" s="140"/>
      <c r="F91" s="159">
        <v>2</v>
      </c>
      <c r="G91" s="160"/>
      <c r="H91" s="142"/>
      <c r="I91" s="165"/>
      <c r="J91" s="149"/>
      <c r="K91" s="149"/>
      <c r="L91" s="149"/>
      <c r="M91" s="149"/>
    </row>
    <row r="92" ht="24" spans="1:13">
      <c r="A92" s="139">
        <v>87</v>
      </c>
      <c r="B92" s="145" t="s">
        <v>570</v>
      </c>
      <c r="C92" s="145" t="s">
        <v>477</v>
      </c>
      <c r="D92" s="145" t="s">
        <v>148</v>
      </c>
      <c r="E92" s="140"/>
      <c r="F92" s="159">
        <v>6</v>
      </c>
      <c r="G92" s="160"/>
      <c r="H92" s="142"/>
      <c r="I92" s="165"/>
      <c r="J92" s="149"/>
      <c r="K92" s="149"/>
      <c r="L92" s="149"/>
      <c r="M92" s="149"/>
    </row>
    <row r="93" ht="17.4" spans="1:13">
      <c r="A93" s="161" t="s">
        <v>571</v>
      </c>
      <c r="B93" s="161"/>
      <c r="C93" s="161"/>
      <c r="D93" s="161"/>
      <c r="E93" s="140"/>
      <c r="F93" s="162"/>
      <c r="G93" s="140"/>
      <c r="H93" s="163"/>
      <c r="I93" s="149"/>
      <c r="J93" s="149"/>
      <c r="K93" s="149"/>
      <c r="L93" s="149"/>
      <c r="M93" s="149"/>
    </row>
    <row r="94" ht="15" customHeight="1" spans="1:13">
      <c r="A94" s="137" t="s">
        <v>13</v>
      </c>
      <c r="B94" s="137" t="s">
        <v>572</v>
      </c>
      <c r="C94" s="137"/>
      <c r="D94" s="137"/>
      <c r="E94" s="140"/>
      <c r="F94" s="141"/>
      <c r="G94" s="142"/>
      <c r="H94" s="163"/>
      <c r="I94" s="149"/>
      <c r="J94" s="149"/>
      <c r="K94" s="149"/>
      <c r="L94" s="149"/>
      <c r="M94" s="149"/>
    </row>
    <row r="95" ht="15" customHeight="1" spans="1:13">
      <c r="A95" s="139">
        <v>1</v>
      </c>
      <c r="B95" s="145" t="s">
        <v>573</v>
      </c>
      <c r="C95" s="144" t="s">
        <v>497</v>
      </c>
      <c r="D95" s="144" t="s">
        <v>31</v>
      </c>
      <c r="E95" s="140"/>
      <c r="F95" s="141">
        <v>8</v>
      </c>
      <c r="G95" s="142"/>
      <c r="H95" s="142"/>
      <c r="I95" s="145"/>
      <c r="J95" s="149"/>
      <c r="K95" s="149"/>
      <c r="L95" s="149"/>
      <c r="M95" s="149"/>
    </row>
    <row r="96" ht="15" customHeight="1" spans="1:13">
      <c r="A96" s="139">
        <v>2</v>
      </c>
      <c r="B96" s="145"/>
      <c r="C96" s="144" t="s">
        <v>501</v>
      </c>
      <c r="D96" s="144" t="s">
        <v>363</v>
      </c>
      <c r="E96" s="140"/>
      <c r="F96" s="141">
        <v>1548</v>
      </c>
      <c r="G96" s="142"/>
      <c r="H96" s="142"/>
      <c r="I96" s="145"/>
      <c r="J96" s="149"/>
      <c r="K96" s="149"/>
      <c r="L96" s="149"/>
      <c r="M96" s="149"/>
    </row>
    <row r="97" ht="27" customHeight="1" spans="1:13">
      <c r="A97" s="139">
        <v>3</v>
      </c>
      <c r="B97" s="145"/>
      <c r="C97" s="144" t="s">
        <v>502</v>
      </c>
      <c r="D97" s="144" t="s">
        <v>363</v>
      </c>
      <c r="E97" s="140"/>
      <c r="F97" s="141">
        <v>1200</v>
      </c>
      <c r="G97" s="142"/>
      <c r="H97" s="142"/>
      <c r="I97" s="145"/>
      <c r="J97" s="149"/>
      <c r="K97" s="149"/>
      <c r="L97" s="149"/>
      <c r="M97" s="149"/>
    </row>
    <row r="98" ht="27" customHeight="1" spans="1:13">
      <c r="A98" s="139">
        <v>4</v>
      </c>
      <c r="B98" s="143" t="s">
        <v>574</v>
      </c>
      <c r="C98" s="144" t="s">
        <v>497</v>
      </c>
      <c r="D98" s="144" t="s">
        <v>31</v>
      </c>
      <c r="E98" s="140"/>
      <c r="F98" s="141">
        <v>14</v>
      </c>
      <c r="G98" s="142"/>
      <c r="H98" s="142"/>
      <c r="I98" s="145"/>
      <c r="J98" s="149"/>
      <c r="K98" s="149"/>
      <c r="L98" s="149"/>
      <c r="M98" s="149"/>
    </row>
    <row r="99" ht="27" customHeight="1" spans="1:13">
      <c r="A99" s="139">
        <v>5</v>
      </c>
      <c r="B99" s="146"/>
      <c r="C99" s="144" t="s">
        <v>505</v>
      </c>
      <c r="D99" s="144" t="s">
        <v>31</v>
      </c>
      <c r="E99" s="140"/>
      <c r="F99" s="141">
        <v>14</v>
      </c>
      <c r="G99" s="142"/>
      <c r="H99" s="142"/>
      <c r="I99" s="145"/>
      <c r="J99" s="149"/>
      <c r="K99" s="149"/>
      <c r="L99" s="149"/>
      <c r="M99" s="149"/>
    </row>
    <row r="100" ht="27" customHeight="1" spans="1:13">
      <c r="A100" s="139">
        <v>6</v>
      </c>
      <c r="B100" s="146"/>
      <c r="C100" s="144" t="s">
        <v>501</v>
      </c>
      <c r="D100" s="144" t="s">
        <v>363</v>
      </c>
      <c r="E100" s="140"/>
      <c r="F100" s="141">
        <v>104</v>
      </c>
      <c r="G100" s="142"/>
      <c r="H100" s="142"/>
      <c r="I100" s="145"/>
      <c r="J100" s="149"/>
      <c r="K100" s="149"/>
      <c r="L100" s="149"/>
      <c r="M100" s="149"/>
    </row>
    <row r="101" ht="27" customHeight="1" spans="1:13">
      <c r="A101" s="139">
        <v>7</v>
      </c>
      <c r="B101" s="146"/>
      <c r="C101" s="144" t="s">
        <v>502</v>
      </c>
      <c r="D101" s="144" t="s">
        <v>363</v>
      </c>
      <c r="E101" s="140"/>
      <c r="F101" s="141">
        <v>1409</v>
      </c>
      <c r="G101" s="142"/>
      <c r="H101" s="142"/>
      <c r="I101" s="145"/>
      <c r="J101" s="149"/>
      <c r="K101" s="149"/>
      <c r="L101" s="149"/>
      <c r="M101" s="149"/>
    </row>
    <row r="102" ht="15" customHeight="1" spans="1:13">
      <c r="A102" s="139">
        <v>8</v>
      </c>
      <c r="B102" s="146"/>
      <c r="C102" s="144" t="s">
        <v>508</v>
      </c>
      <c r="D102" s="145" t="s">
        <v>31</v>
      </c>
      <c r="E102" s="140"/>
      <c r="F102" s="141">
        <v>57</v>
      </c>
      <c r="G102" s="142"/>
      <c r="H102" s="142"/>
      <c r="I102" s="145"/>
      <c r="J102" s="149"/>
      <c r="K102" s="149"/>
      <c r="L102" s="149"/>
      <c r="M102" s="149"/>
    </row>
    <row r="103" ht="65" customHeight="1" spans="1:13">
      <c r="A103" s="139">
        <v>15</v>
      </c>
      <c r="B103" s="145" t="s">
        <v>36</v>
      </c>
      <c r="C103" s="145" t="s">
        <v>575</v>
      </c>
      <c r="D103" s="145" t="s">
        <v>31</v>
      </c>
      <c r="E103" s="140"/>
      <c r="F103" s="141">
        <v>28</v>
      </c>
      <c r="G103" s="145"/>
      <c r="H103" s="142"/>
      <c r="I103" s="145"/>
      <c r="J103" s="149"/>
      <c r="K103" s="149"/>
      <c r="L103" s="149"/>
      <c r="M103" s="149"/>
    </row>
    <row r="104" ht="70" customHeight="1" spans="1:13">
      <c r="A104" s="139">
        <v>16</v>
      </c>
      <c r="B104" s="145" t="s">
        <v>576</v>
      </c>
      <c r="C104" s="145" t="s">
        <v>577</v>
      </c>
      <c r="D104" s="145" t="s">
        <v>31</v>
      </c>
      <c r="E104" s="140"/>
      <c r="F104" s="141">
        <v>14</v>
      </c>
      <c r="G104" s="145"/>
      <c r="H104" s="142"/>
      <c r="I104" s="145"/>
      <c r="J104" s="149"/>
      <c r="K104" s="149"/>
      <c r="L104" s="149"/>
      <c r="M104" s="149"/>
    </row>
    <row r="105" ht="15" customHeight="1" spans="1:13">
      <c r="A105" s="139">
        <v>30</v>
      </c>
      <c r="B105" s="145" t="s">
        <v>578</v>
      </c>
      <c r="C105" s="144" t="s">
        <v>497</v>
      </c>
      <c r="D105" s="144" t="s">
        <v>31</v>
      </c>
      <c r="E105" s="140"/>
      <c r="F105" s="141">
        <v>14</v>
      </c>
      <c r="G105" s="142"/>
      <c r="H105" s="142"/>
      <c r="I105" s="145"/>
      <c r="J105" s="149"/>
      <c r="K105" s="149"/>
      <c r="L105" s="149"/>
      <c r="M105" s="149"/>
    </row>
    <row r="106" ht="27" customHeight="1" spans="1:13">
      <c r="A106" s="139">
        <v>31</v>
      </c>
      <c r="B106" s="145"/>
      <c r="C106" s="144" t="s">
        <v>501</v>
      </c>
      <c r="D106" s="144" t="s">
        <v>363</v>
      </c>
      <c r="E106" s="140"/>
      <c r="F106" s="141">
        <v>3258</v>
      </c>
      <c r="G106" s="142"/>
      <c r="H106" s="142"/>
      <c r="I106" s="145"/>
      <c r="J106" s="149"/>
      <c r="K106" s="149"/>
      <c r="L106" s="149"/>
      <c r="M106" s="149"/>
    </row>
    <row r="107" ht="27" customHeight="1" spans="1:13">
      <c r="A107" s="139">
        <v>32</v>
      </c>
      <c r="B107" s="145"/>
      <c r="C107" s="144" t="s">
        <v>551</v>
      </c>
      <c r="D107" s="144" t="s">
        <v>552</v>
      </c>
      <c r="E107" s="140"/>
      <c r="F107" s="141">
        <v>2303</v>
      </c>
      <c r="G107" s="142"/>
      <c r="H107" s="142"/>
      <c r="I107" s="145"/>
      <c r="J107" s="149"/>
      <c r="K107" s="149"/>
      <c r="L107" s="149"/>
      <c r="M107" s="149"/>
    </row>
    <row r="108" ht="39.75" customHeight="1" spans="1:13">
      <c r="A108" s="139">
        <v>33</v>
      </c>
      <c r="B108" s="145"/>
      <c r="C108" s="144" t="s">
        <v>553</v>
      </c>
      <c r="D108" s="144" t="s">
        <v>552</v>
      </c>
      <c r="E108" s="140"/>
      <c r="F108" s="141">
        <v>20780</v>
      </c>
      <c r="G108" s="142"/>
      <c r="H108" s="142"/>
      <c r="I108" s="145"/>
      <c r="J108" s="149"/>
      <c r="K108" s="149"/>
      <c r="L108" s="149"/>
      <c r="M108" s="149"/>
    </row>
    <row r="109" s="130" customFormat="1" ht="15" customHeight="1" spans="1:13">
      <c r="A109" s="139">
        <v>34</v>
      </c>
      <c r="B109" s="145"/>
      <c r="C109" s="144" t="s">
        <v>554</v>
      </c>
      <c r="D109" s="144" t="s">
        <v>552</v>
      </c>
      <c r="E109" s="149"/>
      <c r="F109" s="141">
        <v>20780</v>
      </c>
      <c r="G109" s="142"/>
      <c r="H109" s="142"/>
      <c r="I109" s="145"/>
      <c r="J109" s="149"/>
      <c r="K109" s="149"/>
      <c r="L109" s="149"/>
      <c r="M109" s="149"/>
    </row>
    <row r="110" s="130" customFormat="1" ht="27" customHeight="1" spans="1:13">
      <c r="A110" s="139">
        <v>35</v>
      </c>
      <c r="B110" s="145"/>
      <c r="C110" s="144" t="s">
        <v>579</v>
      </c>
      <c r="D110" s="144" t="s">
        <v>552</v>
      </c>
      <c r="E110" s="149"/>
      <c r="F110" s="141">
        <v>12712</v>
      </c>
      <c r="G110" s="142"/>
      <c r="H110" s="142"/>
      <c r="I110" s="145"/>
      <c r="J110" s="149"/>
      <c r="K110" s="149"/>
      <c r="L110" s="149"/>
      <c r="M110" s="149"/>
    </row>
    <row r="111" ht="15" customHeight="1" spans="1:13">
      <c r="A111" s="139">
        <v>36</v>
      </c>
      <c r="B111" s="145"/>
      <c r="C111" s="144" t="s">
        <v>555</v>
      </c>
      <c r="D111" s="144" t="s">
        <v>31</v>
      </c>
      <c r="E111" s="140"/>
      <c r="F111" s="141">
        <v>18</v>
      </c>
      <c r="G111" s="142"/>
      <c r="H111" s="142"/>
      <c r="I111" s="145"/>
      <c r="J111" s="149"/>
      <c r="K111" s="149"/>
      <c r="L111" s="149"/>
      <c r="M111" s="149"/>
    </row>
    <row r="112" ht="15" customHeight="1" spans="1:13">
      <c r="A112" s="139">
        <v>37</v>
      </c>
      <c r="B112" s="145"/>
      <c r="C112" s="144" t="s">
        <v>556</v>
      </c>
      <c r="D112" s="144" t="s">
        <v>31</v>
      </c>
      <c r="E112" s="140"/>
      <c r="F112" s="141">
        <v>18</v>
      </c>
      <c r="G112" s="142"/>
      <c r="H112" s="142"/>
      <c r="I112" s="166"/>
      <c r="J112" s="149"/>
      <c r="K112" s="149"/>
      <c r="L112" s="149"/>
      <c r="M112" s="149"/>
    </row>
    <row r="113" s="130" customFormat="1" ht="15" customHeight="1" spans="1:13">
      <c r="A113" s="139">
        <v>38</v>
      </c>
      <c r="B113" s="145" t="s">
        <v>528</v>
      </c>
      <c r="C113" s="151" t="s">
        <v>529</v>
      </c>
      <c r="D113" s="144" t="s">
        <v>363</v>
      </c>
      <c r="E113" s="149"/>
      <c r="F113" s="141">
        <v>9</v>
      </c>
      <c r="G113" s="145"/>
      <c r="H113" s="142"/>
      <c r="I113" s="145"/>
      <c r="J113" s="149"/>
      <c r="K113" s="149"/>
      <c r="L113" s="149"/>
      <c r="M113" s="149"/>
    </row>
    <row r="114" s="130" customFormat="1" ht="15" customHeight="1" spans="1:13">
      <c r="A114" s="139">
        <v>39</v>
      </c>
      <c r="B114" s="145"/>
      <c r="C114" s="151" t="s">
        <v>501</v>
      </c>
      <c r="D114" s="144" t="s">
        <v>363</v>
      </c>
      <c r="E114" s="149"/>
      <c r="F114" s="141">
        <v>9</v>
      </c>
      <c r="G114" s="145"/>
      <c r="H114" s="142"/>
      <c r="I114" s="145"/>
      <c r="J114" s="149"/>
      <c r="K114" s="149"/>
      <c r="L114" s="149"/>
      <c r="M114" s="149"/>
    </row>
    <row r="115" s="130" customFormat="1" ht="15" customHeight="1" spans="1:13">
      <c r="A115" s="139">
        <v>40</v>
      </c>
      <c r="B115" s="145"/>
      <c r="C115" s="151" t="s">
        <v>502</v>
      </c>
      <c r="D115" s="144" t="s">
        <v>363</v>
      </c>
      <c r="E115" s="149"/>
      <c r="F115" s="141">
        <v>104</v>
      </c>
      <c r="G115" s="145"/>
      <c r="H115" s="142"/>
      <c r="I115" s="145"/>
      <c r="J115" s="149"/>
      <c r="K115" s="149"/>
      <c r="L115" s="149"/>
      <c r="M115" s="149"/>
    </row>
    <row r="116" s="130" customFormat="1" ht="15" customHeight="1" spans="1:13">
      <c r="A116" s="139">
        <v>41</v>
      </c>
      <c r="B116" s="145" t="s">
        <v>534</v>
      </c>
      <c r="C116" s="151" t="s">
        <v>529</v>
      </c>
      <c r="D116" s="144" t="s">
        <v>363</v>
      </c>
      <c r="E116" s="149"/>
      <c r="F116" s="141">
        <v>9</v>
      </c>
      <c r="G116" s="145"/>
      <c r="H116" s="142"/>
      <c r="I116" s="145"/>
      <c r="J116" s="149"/>
      <c r="K116" s="149"/>
      <c r="L116" s="149"/>
      <c r="M116" s="149"/>
    </row>
    <row r="117" s="130" customFormat="1" ht="15" customHeight="1" spans="1:13">
      <c r="A117" s="139">
        <v>42</v>
      </c>
      <c r="B117" s="145"/>
      <c r="C117" s="151" t="s">
        <v>501</v>
      </c>
      <c r="D117" s="144" t="s">
        <v>363</v>
      </c>
      <c r="E117" s="149"/>
      <c r="F117" s="141">
        <v>9</v>
      </c>
      <c r="G117" s="145"/>
      <c r="H117" s="142"/>
      <c r="I117" s="145"/>
      <c r="J117" s="149"/>
      <c r="K117" s="149"/>
      <c r="L117" s="149"/>
      <c r="M117" s="149"/>
    </row>
    <row r="118" s="130" customFormat="1" ht="15" customHeight="1" spans="1:13">
      <c r="A118" s="139">
        <v>43</v>
      </c>
      <c r="B118" s="145"/>
      <c r="C118" s="151" t="s">
        <v>502</v>
      </c>
      <c r="D118" s="144" t="s">
        <v>363</v>
      </c>
      <c r="E118" s="149"/>
      <c r="F118" s="141">
        <v>104</v>
      </c>
      <c r="G118" s="145"/>
      <c r="H118" s="142"/>
      <c r="I118" s="145"/>
      <c r="J118" s="149"/>
      <c r="K118" s="149"/>
      <c r="L118" s="149"/>
      <c r="M118" s="149"/>
    </row>
    <row r="119" s="130" customFormat="1" ht="15" customHeight="1" spans="1:13">
      <c r="A119" s="139">
        <v>28</v>
      </c>
      <c r="B119" s="150" t="s">
        <v>511</v>
      </c>
      <c r="C119" s="151" t="s">
        <v>512</v>
      </c>
      <c r="D119" s="145" t="s">
        <v>31</v>
      </c>
      <c r="E119" s="149"/>
      <c r="F119" s="141">
        <v>6</v>
      </c>
      <c r="G119" s="150"/>
      <c r="H119" s="142"/>
      <c r="I119" s="145"/>
      <c r="J119" s="149"/>
      <c r="K119" s="149"/>
      <c r="L119" s="149"/>
      <c r="M119" s="149"/>
    </row>
    <row r="120" s="130" customFormat="1" ht="15" customHeight="1" spans="1:13">
      <c r="A120" s="139">
        <v>29</v>
      </c>
      <c r="B120" s="150" t="s">
        <v>513</v>
      </c>
      <c r="C120" s="151" t="s">
        <v>514</v>
      </c>
      <c r="D120" s="145" t="s">
        <v>31</v>
      </c>
      <c r="E120" s="149"/>
      <c r="F120" s="141">
        <v>6</v>
      </c>
      <c r="G120" s="150"/>
      <c r="H120" s="142"/>
      <c r="I120" s="145"/>
      <c r="J120" s="149"/>
      <c r="K120" s="149"/>
      <c r="L120" s="149"/>
      <c r="M120" s="149"/>
    </row>
    <row r="121" s="130" customFormat="1" ht="15" customHeight="1" spans="1:13">
      <c r="A121" s="139">
        <v>30</v>
      </c>
      <c r="B121" s="150" t="s">
        <v>515</v>
      </c>
      <c r="C121" s="151" t="s">
        <v>516</v>
      </c>
      <c r="D121" s="145" t="s">
        <v>31</v>
      </c>
      <c r="E121" s="149"/>
      <c r="F121" s="141">
        <v>15</v>
      </c>
      <c r="G121" s="152"/>
      <c r="H121" s="142"/>
      <c r="I121" s="157"/>
      <c r="J121" s="149"/>
      <c r="K121" s="149"/>
      <c r="L121" s="149"/>
      <c r="M121" s="149"/>
    </row>
    <row r="122" s="130" customFormat="1" ht="15" customHeight="1" spans="1:13">
      <c r="A122" s="139">
        <v>31</v>
      </c>
      <c r="B122" s="150" t="s">
        <v>517</v>
      </c>
      <c r="C122" s="151" t="s">
        <v>518</v>
      </c>
      <c r="D122" s="145" t="s">
        <v>31</v>
      </c>
      <c r="E122" s="149"/>
      <c r="F122" s="141">
        <v>9</v>
      </c>
      <c r="G122" s="152"/>
      <c r="H122" s="142"/>
      <c r="I122" s="145"/>
      <c r="J122" s="149"/>
      <c r="K122" s="149"/>
      <c r="L122" s="149"/>
      <c r="M122" s="149"/>
    </row>
    <row r="123" s="130" customFormat="1" ht="15" customHeight="1" spans="1:13">
      <c r="A123" s="139">
        <v>32</v>
      </c>
      <c r="B123" s="150" t="s">
        <v>519</v>
      </c>
      <c r="C123" s="151" t="s">
        <v>520</v>
      </c>
      <c r="D123" s="145" t="s">
        <v>31</v>
      </c>
      <c r="E123" s="149"/>
      <c r="F123" s="141">
        <v>3</v>
      </c>
      <c r="G123" s="151"/>
      <c r="H123" s="142"/>
      <c r="I123" s="145"/>
      <c r="J123" s="149"/>
      <c r="K123" s="149"/>
      <c r="L123" s="149"/>
      <c r="M123" s="149"/>
    </row>
    <row r="124" s="130" customFormat="1" ht="15" customHeight="1" spans="1:13">
      <c r="A124" s="139">
        <v>33</v>
      </c>
      <c r="B124" s="150" t="s">
        <v>505</v>
      </c>
      <c r="C124" s="151" t="s">
        <v>505</v>
      </c>
      <c r="D124" s="145" t="s">
        <v>31</v>
      </c>
      <c r="E124" s="149"/>
      <c r="F124" s="141">
        <v>6</v>
      </c>
      <c r="G124" s="151"/>
      <c r="H124" s="142"/>
      <c r="I124" s="145"/>
      <c r="J124" s="149"/>
      <c r="K124" s="149"/>
      <c r="L124" s="149"/>
      <c r="M124" s="149"/>
    </row>
    <row r="125" s="130" customFormat="1" ht="15" customHeight="1" spans="1:13">
      <c r="A125" s="139">
        <v>34</v>
      </c>
      <c r="B125" s="151" t="s">
        <v>580</v>
      </c>
      <c r="C125" s="151" t="s">
        <v>522</v>
      </c>
      <c r="D125" s="145" t="s">
        <v>31</v>
      </c>
      <c r="E125" s="149"/>
      <c r="F125" s="141">
        <v>4</v>
      </c>
      <c r="G125" s="151"/>
      <c r="H125" s="142"/>
      <c r="I125" s="145"/>
      <c r="J125" s="149"/>
      <c r="K125" s="149"/>
      <c r="L125" s="149"/>
      <c r="M125" s="149"/>
    </row>
    <row r="126" s="130" customFormat="1" ht="15" customHeight="1" spans="1:13">
      <c r="A126" s="139">
        <v>36</v>
      </c>
      <c r="B126" s="153" t="s">
        <v>524</v>
      </c>
      <c r="C126" s="151" t="s">
        <v>525</v>
      </c>
      <c r="D126" s="145" t="s">
        <v>31</v>
      </c>
      <c r="E126" s="149"/>
      <c r="F126" s="141">
        <v>6</v>
      </c>
      <c r="G126" s="151"/>
      <c r="H126" s="142"/>
      <c r="I126" s="145"/>
      <c r="J126" s="149"/>
      <c r="K126" s="149"/>
      <c r="L126" s="149"/>
      <c r="M126" s="149"/>
    </row>
    <row r="127" s="130" customFormat="1" ht="15" customHeight="1" spans="1:13">
      <c r="A127" s="139">
        <v>37</v>
      </c>
      <c r="B127" s="153" t="s">
        <v>526</v>
      </c>
      <c r="C127" s="151" t="s">
        <v>527</v>
      </c>
      <c r="D127" s="145" t="s">
        <v>31</v>
      </c>
      <c r="E127" s="149"/>
      <c r="F127" s="141">
        <v>6</v>
      </c>
      <c r="G127" s="151"/>
      <c r="H127" s="142"/>
      <c r="I127" s="145"/>
      <c r="J127" s="149"/>
      <c r="K127" s="149"/>
      <c r="L127" s="149"/>
      <c r="M127" s="149"/>
    </row>
    <row r="128" s="130" customFormat="1" ht="15" customHeight="1" spans="1:13">
      <c r="A128" s="139">
        <v>68</v>
      </c>
      <c r="B128" s="153" t="s">
        <v>558</v>
      </c>
      <c r="C128" s="151" t="s">
        <v>559</v>
      </c>
      <c r="D128" s="145" t="s">
        <v>410</v>
      </c>
      <c r="E128" s="149"/>
      <c r="F128" s="141">
        <v>30</v>
      </c>
      <c r="G128" s="145"/>
      <c r="H128" s="142"/>
      <c r="I128" s="145"/>
      <c r="J128" s="149"/>
      <c r="K128" s="149"/>
      <c r="L128" s="149"/>
      <c r="M128" s="149"/>
    </row>
    <row r="129" s="130" customFormat="1" ht="15" customHeight="1" spans="1:13">
      <c r="A129" s="139">
        <v>69</v>
      </c>
      <c r="B129" s="153"/>
      <c r="C129" s="151" t="s">
        <v>560</v>
      </c>
      <c r="D129" s="145" t="s">
        <v>410</v>
      </c>
      <c r="E129" s="149"/>
      <c r="F129" s="141">
        <v>30</v>
      </c>
      <c r="G129" s="145"/>
      <c r="H129" s="142"/>
      <c r="I129" s="145"/>
      <c r="J129" s="149"/>
      <c r="K129" s="149"/>
      <c r="L129" s="149"/>
      <c r="M129" s="149"/>
    </row>
    <row r="130" s="130" customFormat="1" ht="15" customHeight="1" spans="1:13">
      <c r="A130" s="139">
        <v>70</v>
      </c>
      <c r="B130" s="144" t="s">
        <v>561</v>
      </c>
      <c r="C130" s="158" t="s">
        <v>562</v>
      </c>
      <c r="D130" s="145" t="s">
        <v>410</v>
      </c>
      <c r="E130" s="149"/>
      <c r="F130" s="141">
        <v>12</v>
      </c>
      <c r="G130" s="142"/>
      <c r="H130" s="142"/>
      <c r="I130" s="164"/>
      <c r="J130" s="149"/>
      <c r="K130" s="149"/>
      <c r="L130" s="149"/>
      <c r="M130" s="149"/>
    </row>
    <row r="131" s="130" customFormat="1" ht="15" customHeight="1" spans="1:13">
      <c r="A131" s="139">
        <v>71</v>
      </c>
      <c r="B131" s="144"/>
      <c r="C131" s="158" t="s">
        <v>563</v>
      </c>
      <c r="D131" s="145" t="s">
        <v>363</v>
      </c>
      <c r="E131" s="149"/>
      <c r="F131" s="141">
        <v>12</v>
      </c>
      <c r="G131" s="142"/>
      <c r="H131" s="142"/>
      <c r="I131" s="164"/>
      <c r="J131" s="149"/>
      <c r="K131" s="149"/>
      <c r="L131" s="149"/>
      <c r="M131" s="149"/>
    </row>
    <row r="132" ht="15" customHeight="1" spans="1:13">
      <c r="A132" s="139"/>
      <c r="B132" s="167" t="s">
        <v>581</v>
      </c>
      <c r="C132" s="144"/>
      <c r="D132" s="144"/>
      <c r="E132" s="140"/>
      <c r="F132" s="141"/>
      <c r="G132" s="142"/>
      <c r="H132" s="142"/>
      <c r="I132" s="166"/>
      <c r="J132" s="149"/>
      <c r="K132" s="149"/>
      <c r="L132" s="149"/>
      <c r="M132" s="149"/>
    </row>
    <row r="133" ht="26.25" customHeight="1" spans="1:13">
      <c r="A133" s="139">
        <v>1</v>
      </c>
      <c r="B133" s="164" t="s">
        <v>582</v>
      </c>
      <c r="C133" s="145" t="s">
        <v>583</v>
      </c>
      <c r="D133" s="144" t="s">
        <v>363</v>
      </c>
      <c r="E133" s="140"/>
      <c r="F133" s="164">
        <v>376</v>
      </c>
      <c r="G133" s="142"/>
      <c r="H133" s="142"/>
      <c r="I133" s="164"/>
      <c r="J133" s="149"/>
      <c r="K133" s="149"/>
      <c r="L133" s="149"/>
      <c r="M133" s="149"/>
    </row>
    <row r="134" ht="15" customHeight="1" spans="1:13">
      <c r="A134" s="139">
        <v>2</v>
      </c>
      <c r="B134" s="164"/>
      <c r="C134" s="145" t="s">
        <v>584</v>
      </c>
      <c r="D134" s="144" t="s">
        <v>363</v>
      </c>
      <c r="E134" s="140"/>
      <c r="F134" s="164">
        <v>331</v>
      </c>
      <c r="G134" s="142"/>
      <c r="H134" s="142"/>
      <c r="I134" s="164"/>
      <c r="J134" s="149"/>
      <c r="K134" s="149"/>
      <c r="L134" s="149"/>
      <c r="M134" s="149"/>
    </row>
    <row r="135" ht="15" customHeight="1" spans="1:13">
      <c r="A135" s="139">
        <v>3</v>
      </c>
      <c r="B135" s="164"/>
      <c r="C135" s="145" t="s">
        <v>585</v>
      </c>
      <c r="D135" s="144" t="s">
        <v>363</v>
      </c>
      <c r="E135" s="140"/>
      <c r="F135" s="164">
        <v>3157</v>
      </c>
      <c r="G135" s="142"/>
      <c r="H135" s="142"/>
      <c r="I135" s="164"/>
      <c r="J135" s="149"/>
      <c r="K135" s="149"/>
      <c r="L135" s="149"/>
      <c r="M135" s="149"/>
    </row>
    <row r="136" ht="32" customHeight="1" spans="1:13">
      <c r="A136" s="139">
        <v>4</v>
      </c>
      <c r="B136" s="164" t="s">
        <v>586</v>
      </c>
      <c r="C136" s="168" t="s">
        <v>587</v>
      </c>
      <c r="D136" s="144" t="s">
        <v>31</v>
      </c>
      <c r="E136" s="140"/>
      <c r="F136" s="164">
        <v>75</v>
      </c>
      <c r="G136" s="142"/>
      <c r="H136" s="142"/>
      <c r="I136" s="164"/>
      <c r="J136" s="149"/>
      <c r="K136" s="149"/>
      <c r="L136" s="149"/>
      <c r="M136" s="149"/>
    </row>
    <row r="137" ht="15" customHeight="1" spans="1:13">
      <c r="A137" s="139">
        <v>5</v>
      </c>
      <c r="B137" s="164" t="s">
        <v>588</v>
      </c>
      <c r="C137" s="145" t="s">
        <v>589</v>
      </c>
      <c r="D137" s="144" t="s">
        <v>31</v>
      </c>
      <c r="E137" s="140"/>
      <c r="F137" s="164">
        <v>36</v>
      </c>
      <c r="G137" s="142"/>
      <c r="H137" s="142"/>
      <c r="I137" s="164"/>
      <c r="J137" s="149"/>
      <c r="K137" s="149"/>
      <c r="L137" s="149"/>
      <c r="M137" s="149"/>
    </row>
    <row r="138" ht="15" customHeight="1" spans="1:13">
      <c r="A138" s="137" t="s">
        <v>590</v>
      </c>
      <c r="B138" s="137"/>
      <c r="C138" s="137"/>
      <c r="D138" s="137"/>
      <c r="E138" s="140"/>
      <c r="F138" s="141"/>
      <c r="G138" s="142"/>
      <c r="H138" s="163"/>
      <c r="I138" s="149"/>
      <c r="J138" s="149"/>
      <c r="K138" s="149"/>
      <c r="L138" s="149"/>
      <c r="M138" s="149"/>
    </row>
    <row r="139" ht="23" customHeight="1" spans="1:13">
      <c r="A139" s="169" t="s">
        <v>591</v>
      </c>
      <c r="B139" s="170"/>
      <c r="C139" s="170"/>
      <c r="D139" s="171"/>
      <c r="E139" s="172"/>
      <c r="F139" s="140"/>
      <c r="G139" s="163"/>
      <c r="H139" s="163"/>
      <c r="I139" s="149"/>
      <c r="J139" s="149"/>
      <c r="K139" s="149"/>
      <c r="L139" s="149"/>
      <c r="M139" s="149"/>
    </row>
  </sheetData>
  <sheetProtection formatCells="0" insertHyperlinks="0" autoFilter="0"/>
  <autoFilter ref="A4:H139">
    <extLst/>
  </autoFilter>
  <mergeCells count="36">
    <mergeCell ref="A1:H1"/>
    <mergeCell ref="A2:H2"/>
    <mergeCell ref="B5:C5"/>
    <mergeCell ref="A93:D93"/>
    <mergeCell ref="A138:D138"/>
    <mergeCell ref="A139:D139"/>
    <mergeCell ref="A3:A4"/>
    <mergeCell ref="B3:B4"/>
    <mergeCell ref="B6:B11"/>
    <mergeCell ref="B12:B14"/>
    <mergeCell ref="B15:B21"/>
    <mergeCell ref="B22:B28"/>
    <mergeCell ref="B29:B35"/>
    <mergeCell ref="B46:B52"/>
    <mergeCell ref="B53:B55"/>
    <mergeCell ref="B57:B68"/>
    <mergeCell ref="B69:B75"/>
    <mergeCell ref="B76:B79"/>
    <mergeCell ref="B80:B81"/>
    <mergeCell ref="B82:B83"/>
    <mergeCell ref="B84:B87"/>
    <mergeCell ref="B88:B90"/>
    <mergeCell ref="B95:B97"/>
    <mergeCell ref="B98:B102"/>
    <mergeCell ref="B105:B112"/>
    <mergeCell ref="B113:B115"/>
    <mergeCell ref="B116:B118"/>
    <mergeCell ref="B128:B129"/>
    <mergeCell ref="B130:B131"/>
    <mergeCell ref="B133:B135"/>
    <mergeCell ref="C3:C4"/>
    <mergeCell ref="D3:D4"/>
    <mergeCell ref="F3:F4"/>
    <mergeCell ref="G3:G4"/>
    <mergeCell ref="H3:H4"/>
    <mergeCell ref="I3:I4"/>
  </mergeCells>
  <pageMargins left="0.75" right="0.75" top="1" bottom="1" header="0.5" footer="0.5"/>
  <pageSetup paperSize="9" scale="68" fitToHeight="0" orientation="portrait"/>
  <headerFooter/>
  <rowBreaks count="1" manualBreakCount="1">
    <brk id="112"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B9" sqref="B9"/>
    </sheetView>
  </sheetViews>
  <sheetFormatPr defaultColWidth="9" defaultRowHeight="14.4"/>
  <cols>
    <col min="1" max="1" width="18.75" customWidth="1"/>
    <col min="2" max="2" width="26.8796296296296" customWidth="1"/>
    <col min="3" max="4" width="18.75" customWidth="1"/>
    <col min="5" max="5" width="18.75" hidden="1" customWidth="1" outlineLevel="1"/>
    <col min="6" max="6" width="18.75" customWidth="1" collapsed="1"/>
    <col min="7" max="7" width="18.75" style="106" customWidth="1"/>
    <col min="8" max="8" width="18.75" style="107" customWidth="1"/>
    <col min="9" max="10" width="9" customWidth="1"/>
  </cols>
  <sheetData>
    <row r="1" customFormat="1" ht="20.4" spans="1:9">
      <c r="A1" s="108" t="s">
        <v>592</v>
      </c>
      <c r="B1" s="108"/>
      <c r="C1" s="108"/>
      <c r="D1" s="108"/>
      <c r="E1" s="108"/>
      <c r="F1" s="108"/>
      <c r="G1" s="109"/>
      <c r="H1" s="110"/>
      <c r="I1" s="91"/>
    </row>
    <row r="2" customFormat="1" ht="32.1" customHeight="1" spans="1:9">
      <c r="A2" s="111" t="s">
        <v>593</v>
      </c>
      <c r="B2" s="112"/>
      <c r="C2" s="112"/>
      <c r="D2" s="112"/>
      <c r="E2" s="112"/>
      <c r="F2" s="112"/>
      <c r="G2" s="113"/>
      <c r="H2" s="112"/>
      <c r="I2" s="127"/>
    </row>
    <row r="3" customFormat="1" ht="24.95" customHeight="1" spans="1:9">
      <c r="A3" s="11" t="s">
        <v>21</v>
      </c>
      <c r="B3" s="11" t="s">
        <v>594</v>
      </c>
      <c r="C3" s="11" t="s">
        <v>595</v>
      </c>
      <c r="D3" s="11" t="s">
        <v>24</v>
      </c>
      <c r="E3" s="11"/>
      <c r="F3" s="11" t="s">
        <v>596</v>
      </c>
      <c r="G3" s="81" t="s">
        <v>26</v>
      </c>
      <c r="H3" s="82" t="s">
        <v>27</v>
      </c>
      <c r="I3" s="11" t="s">
        <v>4</v>
      </c>
    </row>
    <row r="4" customFormat="1" ht="24.95" customHeight="1" spans="1:9">
      <c r="A4" s="11"/>
      <c r="B4" s="11"/>
      <c r="C4" s="11"/>
      <c r="D4" s="11"/>
      <c r="E4" s="11"/>
      <c r="F4" s="11"/>
      <c r="G4" s="81"/>
      <c r="H4" s="82"/>
      <c r="I4" s="11"/>
    </row>
    <row r="5" customFormat="1" ht="15.6" spans="1:9">
      <c r="A5" s="11">
        <v>1</v>
      </c>
      <c r="B5" s="114" t="s">
        <v>597</v>
      </c>
      <c r="C5" s="114"/>
      <c r="D5" s="114"/>
      <c r="E5" s="114"/>
      <c r="F5" s="114"/>
      <c r="G5" s="115"/>
      <c r="H5" s="116"/>
      <c r="I5" s="91"/>
    </row>
    <row r="6" ht="30" customHeight="1" spans="1:11">
      <c r="A6" s="22">
        <v>1.1</v>
      </c>
      <c r="B6" s="98" t="s">
        <v>598</v>
      </c>
      <c r="C6" s="22"/>
      <c r="D6" s="100" t="s">
        <v>363</v>
      </c>
      <c r="E6" s="22"/>
      <c r="F6" s="22">
        <v>32</v>
      </c>
      <c r="G6" s="117"/>
      <c r="H6" s="118"/>
      <c r="I6" s="91"/>
      <c r="K6" s="128"/>
    </row>
    <row r="7" ht="30" customHeight="1" spans="1:11">
      <c r="A7" s="22">
        <v>1.2</v>
      </c>
      <c r="B7" s="98" t="s">
        <v>599</v>
      </c>
      <c r="C7" s="22"/>
      <c r="D7" s="100" t="s">
        <v>363</v>
      </c>
      <c r="E7" s="22"/>
      <c r="F7" s="22">
        <v>32</v>
      </c>
      <c r="G7" s="117"/>
      <c r="H7" s="118"/>
      <c r="I7" s="129"/>
      <c r="K7" s="128"/>
    </row>
    <row r="8" ht="30" customHeight="1" spans="1:11">
      <c r="A8" s="22">
        <v>1.3</v>
      </c>
      <c r="B8" s="98" t="s">
        <v>600</v>
      </c>
      <c r="C8" s="22"/>
      <c r="D8" s="98" t="s">
        <v>363</v>
      </c>
      <c r="E8" s="22"/>
      <c r="F8" s="22">
        <v>145</v>
      </c>
      <c r="G8" s="117"/>
      <c r="H8" s="118"/>
      <c r="I8" s="129"/>
      <c r="K8" s="128"/>
    </row>
    <row r="9" ht="30" customHeight="1" spans="1:11">
      <c r="A9" s="22">
        <v>1.4</v>
      </c>
      <c r="B9" s="98" t="s">
        <v>601</v>
      </c>
      <c r="C9" s="22"/>
      <c r="D9" s="98" t="s">
        <v>363</v>
      </c>
      <c r="E9" s="22"/>
      <c r="F9" s="22">
        <v>145</v>
      </c>
      <c r="G9" s="117"/>
      <c r="H9" s="118"/>
      <c r="I9" s="129"/>
      <c r="K9" s="128"/>
    </row>
    <row r="10" ht="30" customHeight="1" spans="1:11">
      <c r="A10" s="22">
        <v>1.5</v>
      </c>
      <c r="B10" s="98" t="s">
        <v>602</v>
      </c>
      <c r="C10" s="22"/>
      <c r="D10" s="98" t="s">
        <v>151</v>
      </c>
      <c r="E10" s="22"/>
      <c r="F10" s="22">
        <v>13</v>
      </c>
      <c r="G10" s="117"/>
      <c r="H10" s="118"/>
      <c r="I10" s="129"/>
      <c r="K10" s="128"/>
    </row>
    <row r="11" ht="30" customHeight="1" spans="1:11">
      <c r="A11" s="22">
        <v>1.6</v>
      </c>
      <c r="B11" s="98" t="s">
        <v>603</v>
      </c>
      <c r="C11" s="22"/>
      <c r="D11" s="98" t="s">
        <v>151</v>
      </c>
      <c r="E11" s="22"/>
      <c r="F11" s="22">
        <v>26</v>
      </c>
      <c r="G11" s="117"/>
      <c r="H11" s="118"/>
      <c r="I11" s="129"/>
      <c r="K11" s="128"/>
    </row>
    <row r="12" ht="30" customHeight="1" spans="1:11">
      <c r="A12" s="22">
        <v>1.7</v>
      </c>
      <c r="B12" s="98" t="s">
        <v>604</v>
      </c>
      <c r="C12" s="22"/>
      <c r="D12" s="98" t="s">
        <v>363</v>
      </c>
      <c r="E12" s="22"/>
      <c r="F12" s="22">
        <v>74</v>
      </c>
      <c r="G12" s="117"/>
      <c r="H12" s="118"/>
      <c r="I12" s="129"/>
      <c r="K12" s="128"/>
    </row>
    <row r="13" ht="30" customHeight="1" spans="1:11">
      <c r="A13" s="22">
        <v>1.8</v>
      </c>
      <c r="B13" s="98" t="s">
        <v>605</v>
      </c>
      <c r="C13" s="22"/>
      <c r="D13" s="119" t="s">
        <v>363</v>
      </c>
      <c r="E13" s="22"/>
      <c r="F13" s="22">
        <v>5</v>
      </c>
      <c r="G13" s="117"/>
      <c r="H13" s="118"/>
      <c r="I13" s="129"/>
      <c r="K13" s="128"/>
    </row>
    <row r="14" ht="18.95" customHeight="1" spans="1:11">
      <c r="A14" s="11" t="s">
        <v>606</v>
      </c>
      <c r="B14" s="11"/>
      <c r="C14" s="11"/>
      <c r="D14" s="11"/>
      <c r="E14" s="120"/>
      <c r="F14" s="22"/>
      <c r="G14" s="81"/>
      <c r="H14" s="121"/>
      <c r="I14" s="91"/>
      <c r="K14" s="128"/>
    </row>
    <row r="15" ht="15.6" spans="1:11">
      <c r="A15" s="11">
        <v>2</v>
      </c>
      <c r="B15" s="114" t="s">
        <v>607</v>
      </c>
      <c r="C15" s="114"/>
      <c r="D15" s="114"/>
      <c r="E15" s="114"/>
      <c r="F15" s="22"/>
      <c r="G15" s="117"/>
      <c r="H15" s="118"/>
      <c r="I15" s="91"/>
      <c r="K15" s="128"/>
    </row>
    <row r="16" ht="30" customHeight="1" spans="1:11">
      <c r="A16" s="22">
        <v>2.1</v>
      </c>
      <c r="B16" s="98" t="s">
        <v>608</v>
      </c>
      <c r="C16" s="22"/>
      <c r="D16" s="119" t="s">
        <v>363</v>
      </c>
      <c r="E16" s="22"/>
      <c r="F16" s="122">
        <v>171</v>
      </c>
      <c r="G16" s="117"/>
      <c r="H16" s="118"/>
      <c r="I16" s="91"/>
      <c r="K16" s="128"/>
    </row>
    <row r="17" ht="30" customHeight="1" spans="1:11">
      <c r="A17" s="22">
        <v>2.2</v>
      </c>
      <c r="B17" s="98" t="s">
        <v>609</v>
      </c>
      <c r="C17" s="22"/>
      <c r="D17" s="119" t="s">
        <v>363</v>
      </c>
      <c r="E17" s="22"/>
      <c r="F17" s="122">
        <v>171</v>
      </c>
      <c r="G17" s="117"/>
      <c r="H17" s="118"/>
      <c r="I17" s="91"/>
      <c r="K17" s="128"/>
    </row>
    <row r="18" ht="30" customHeight="1" spans="1:11">
      <c r="A18" s="22">
        <v>2.3</v>
      </c>
      <c r="B18" s="98" t="s">
        <v>602</v>
      </c>
      <c r="C18" s="22"/>
      <c r="D18" s="119" t="s">
        <v>151</v>
      </c>
      <c r="E18" s="22"/>
      <c r="F18" s="22">
        <v>16</v>
      </c>
      <c r="G18" s="117"/>
      <c r="H18" s="118"/>
      <c r="I18" s="91"/>
      <c r="K18" s="128"/>
    </row>
    <row r="19" ht="30" customHeight="1" spans="1:11">
      <c r="A19" s="22">
        <v>2.4</v>
      </c>
      <c r="B19" s="98" t="s">
        <v>603</v>
      </c>
      <c r="C19" s="22"/>
      <c r="D19" s="119" t="s">
        <v>151</v>
      </c>
      <c r="E19" s="22"/>
      <c r="F19" s="22">
        <v>34</v>
      </c>
      <c r="G19" s="117"/>
      <c r="H19" s="118"/>
      <c r="I19" s="91"/>
      <c r="K19" s="128"/>
    </row>
    <row r="20" ht="30" customHeight="1" spans="1:11">
      <c r="A20" s="22">
        <v>2.5</v>
      </c>
      <c r="B20" s="123" t="s">
        <v>604</v>
      </c>
      <c r="C20" s="22"/>
      <c r="D20" s="119" t="s">
        <v>363</v>
      </c>
      <c r="E20" s="22"/>
      <c r="F20" s="22">
        <v>94</v>
      </c>
      <c r="G20" s="124"/>
      <c r="H20" s="118"/>
      <c r="I20" s="91"/>
      <c r="K20" s="128"/>
    </row>
    <row r="21" ht="30" customHeight="1" spans="1:11">
      <c r="A21" s="22">
        <v>2.6</v>
      </c>
      <c r="B21" s="98" t="s">
        <v>610</v>
      </c>
      <c r="C21" s="22"/>
      <c r="D21" s="119" t="s">
        <v>363</v>
      </c>
      <c r="E21" s="22"/>
      <c r="F21" s="22">
        <v>6</v>
      </c>
      <c r="G21" s="125"/>
      <c r="H21" s="118"/>
      <c r="I21" s="91"/>
      <c r="K21" s="128"/>
    </row>
    <row r="22" customFormat="1" ht="15.6" spans="1:9">
      <c r="A22" s="11" t="s">
        <v>611</v>
      </c>
      <c r="B22" s="11"/>
      <c r="C22" s="11"/>
      <c r="D22" s="11"/>
      <c r="E22" s="120"/>
      <c r="F22" s="120"/>
      <c r="G22" s="126"/>
      <c r="H22" s="121"/>
      <c r="I22" s="91"/>
    </row>
    <row r="23" customFormat="1" ht="15.6" spans="1:9">
      <c r="A23" s="11" t="s">
        <v>612</v>
      </c>
      <c r="B23" s="11"/>
      <c r="C23" s="11"/>
      <c r="D23" s="11"/>
      <c r="E23" s="120"/>
      <c r="F23" s="120"/>
      <c r="G23" s="126"/>
      <c r="H23" s="121"/>
      <c r="I23" s="91"/>
    </row>
    <row r="24" ht="34.35" customHeight="1"/>
  </sheetData>
  <protectedRanges>
    <protectedRange sqref="E14:F15 E1:F5 F17:F19 E28:F1048558" name="区域1"/>
    <protectedRange sqref="E6:F12 F16 E16:E19 E20:F27" name="区域1_1"/>
  </protectedRanges>
  <mergeCells count="16">
    <mergeCell ref="A1:H1"/>
    <mergeCell ref="A2:I2"/>
    <mergeCell ref="B5:H5"/>
    <mergeCell ref="A14:D14"/>
    <mergeCell ref="A22:D22"/>
    <mergeCell ref="A23:D23"/>
    <mergeCell ref="A3:A4"/>
    <mergeCell ref="B3:B4"/>
    <mergeCell ref="C3:C4"/>
    <mergeCell ref="C6:C12"/>
    <mergeCell ref="C16:C19"/>
    <mergeCell ref="D3:D4"/>
    <mergeCell ref="F3:F4"/>
    <mergeCell ref="G3:G4"/>
    <mergeCell ref="H3:H4"/>
    <mergeCell ref="I3:I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2" sqref="A2:I2"/>
    </sheetView>
  </sheetViews>
  <sheetFormatPr defaultColWidth="9" defaultRowHeight="14.4"/>
  <cols>
    <col min="1" max="2" width="13.6296296296296" customWidth="1"/>
    <col min="3" max="3" width="16.1296296296296" customWidth="1"/>
    <col min="4" max="4" width="13.6296296296296" customWidth="1"/>
    <col min="5" max="5" width="13.6296296296296" hidden="1" customWidth="1" outlineLevel="1"/>
    <col min="6" max="6" width="13.6296296296296" customWidth="1" collapsed="1"/>
    <col min="7" max="7" width="17.5" style="74" customWidth="1"/>
    <col min="8" max="8" width="16" style="5" customWidth="1"/>
    <col min="9" max="9" width="32.6666666666667" customWidth="1"/>
  </cols>
  <sheetData>
    <row r="1" s="73" customFormat="1" ht="21.75" customHeight="1" spans="1:9">
      <c r="A1" s="92" t="s">
        <v>613</v>
      </c>
      <c r="B1" s="76"/>
      <c r="C1" s="76"/>
      <c r="D1" s="76"/>
      <c r="E1" s="76"/>
      <c r="F1" s="76"/>
      <c r="G1" s="93"/>
      <c r="H1" s="76"/>
      <c r="I1" s="76"/>
    </row>
    <row r="2" s="73" customFormat="1" ht="31.5" customHeight="1" spans="1:9">
      <c r="A2" s="94" t="str">
        <f>基坑监测!A2</f>
        <v>项目名称：白云机场三期扩建工程周边临空经济产业园区基础设施建设三期工程（小㘵—平山二期（首批））第三方检测、监测服务</v>
      </c>
      <c r="B2" s="95"/>
      <c r="C2" s="95"/>
      <c r="D2" s="95"/>
      <c r="E2" s="95"/>
      <c r="F2" s="95"/>
      <c r="G2" s="96"/>
      <c r="H2" s="95"/>
      <c r="I2" s="95"/>
    </row>
    <row r="3" s="73" customFormat="1" ht="20.1" customHeight="1" spans="1:9">
      <c r="A3" s="11" t="s">
        <v>21</v>
      </c>
      <c r="B3" s="11" t="s">
        <v>594</v>
      </c>
      <c r="C3" s="11" t="s">
        <v>595</v>
      </c>
      <c r="D3" s="11" t="s">
        <v>24</v>
      </c>
      <c r="E3" s="11"/>
      <c r="F3" s="11" t="s">
        <v>596</v>
      </c>
      <c r="G3" s="81" t="s">
        <v>26</v>
      </c>
      <c r="H3" s="82" t="s">
        <v>27</v>
      </c>
      <c r="I3" s="90" t="s">
        <v>4</v>
      </c>
    </row>
    <row r="4" s="73" customFormat="1" ht="42" customHeight="1" spans="1:9">
      <c r="A4" s="11"/>
      <c r="B4" s="11"/>
      <c r="C4" s="11"/>
      <c r="D4" s="11"/>
      <c r="E4" s="11"/>
      <c r="F4" s="11"/>
      <c r="G4" s="81"/>
      <c r="H4" s="82"/>
      <c r="I4" s="90"/>
    </row>
    <row r="5" ht="17.25" customHeight="1" spans="1:9">
      <c r="A5" s="97">
        <v>1</v>
      </c>
      <c r="B5" s="83" t="s">
        <v>597</v>
      </c>
      <c r="C5" s="83"/>
      <c r="D5" s="83"/>
      <c r="E5" s="83"/>
      <c r="F5" s="83"/>
      <c r="G5" s="84"/>
      <c r="H5" s="85"/>
      <c r="I5" s="91"/>
    </row>
    <row r="6" ht="24" spans="1:9">
      <c r="A6" s="97">
        <v>1.1</v>
      </c>
      <c r="B6" s="98" t="s">
        <v>614</v>
      </c>
      <c r="C6" s="99"/>
      <c r="D6" s="100" t="s">
        <v>363</v>
      </c>
      <c r="E6" s="101"/>
      <c r="F6" s="102">
        <v>392</v>
      </c>
      <c r="G6" s="103"/>
      <c r="H6" s="104"/>
      <c r="I6" s="91"/>
    </row>
    <row r="7" ht="24" spans="1:9">
      <c r="A7" s="97">
        <v>1.2</v>
      </c>
      <c r="B7" s="98" t="s">
        <v>615</v>
      </c>
      <c r="C7" s="99"/>
      <c r="D7" s="100" t="s">
        <v>363</v>
      </c>
      <c r="E7" s="101"/>
      <c r="F7" s="102">
        <v>392</v>
      </c>
      <c r="G7" s="103"/>
      <c r="H7" s="104"/>
      <c r="I7" s="91"/>
    </row>
    <row r="8" ht="24" spans="1:9">
      <c r="A8" s="97">
        <v>1.3</v>
      </c>
      <c r="B8" s="98" t="s">
        <v>616</v>
      </c>
      <c r="C8" s="99"/>
      <c r="D8" s="98" t="s">
        <v>363</v>
      </c>
      <c r="E8" s="101"/>
      <c r="F8" s="102">
        <v>392</v>
      </c>
      <c r="G8" s="103"/>
      <c r="H8" s="104"/>
      <c r="I8" s="91"/>
    </row>
    <row r="9" ht="24" spans="1:9">
      <c r="A9" s="97">
        <v>1.4</v>
      </c>
      <c r="B9" s="98" t="s">
        <v>617</v>
      </c>
      <c r="C9" s="99"/>
      <c r="D9" s="98" t="s">
        <v>363</v>
      </c>
      <c r="E9" s="101"/>
      <c r="F9" s="102">
        <v>392</v>
      </c>
      <c r="G9" s="103"/>
      <c r="H9" s="104"/>
      <c r="I9" s="91"/>
    </row>
    <row r="10" ht="17.25" customHeight="1" spans="1:9">
      <c r="A10" s="11" t="s">
        <v>606</v>
      </c>
      <c r="B10" s="11"/>
      <c r="C10" s="11"/>
      <c r="D10" s="11"/>
      <c r="E10" s="89"/>
      <c r="F10" s="97"/>
      <c r="G10" s="105"/>
      <c r="H10" s="82"/>
      <c r="I10" s="91"/>
    </row>
    <row r="11" ht="17.25" customHeight="1" spans="1:9">
      <c r="A11" s="97">
        <v>2</v>
      </c>
      <c r="B11" s="83" t="s">
        <v>607</v>
      </c>
      <c r="C11" s="83"/>
      <c r="D11" s="83"/>
      <c r="E11" s="83"/>
      <c r="F11" s="97"/>
      <c r="G11" s="103"/>
      <c r="H11" s="85"/>
      <c r="I11" s="91"/>
    </row>
    <row r="12" ht="15.6" spans="1:9">
      <c r="A12" s="97">
        <v>2.1</v>
      </c>
      <c r="B12" s="98" t="s">
        <v>618</v>
      </c>
      <c r="C12" s="99"/>
      <c r="D12" s="98" t="s">
        <v>619</v>
      </c>
      <c r="E12" s="101"/>
      <c r="F12" s="102">
        <v>392</v>
      </c>
      <c r="G12" s="103"/>
      <c r="H12" s="104"/>
      <c r="I12" s="91"/>
    </row>
    <row r="13" ht="15.6" spans="1:9">
      <c r="A13" s="97">
        <v>2.2</v>
      </c>
      <c r="B13" s="98" t="s">
        <v>620</v>
      </c>
      <c r="C13" s="83"/>
      <c r="D13" s="98" t="s">
        <v>619</v>
      </c>
      <c r="E13" s="101"/>
      <c r="F13" s="102">
        <v>392</v>
      </c>
      <c r="G13" s="103"/>
      <c r="H13" s="104"/>
      <c r="I13" s="91"/>
    </row>
    <row r="14" ht="15.6" spans="1:9">
      <c r="A14" s="97">
        <v>2.3</v>
      </c>
      <c r="B14" s="98" t="s">
        <v>621</v>
      </c>
      <c r="C14" s="91"/>
      <c r="D14" s="98" t="s">
        <v>619</v>
      </c>
      <c r="E14" s="101"/>
      <c r="F14" s="102">
        <v>392</v>
      </c>
      <c r="G14" s="103"/>
      <c r="H14" s="104"/>
      <c r="I14" s="91"/>
    </row>
    <row r="15" ht="15.6" spans="1:9">
      <c r="A15" s="97">
        <v>2.4</v>
      </c>
      <c r="B15" s="98" t="s">
        <v>622</v>
      </c>
      <c r="C15" s="91"/>
      <c r="D15" s="98" t="s">
        <v>619</v>
      </c>
      <c r="E15" s="101"/>
      <c r="F15" s="102">
        <v>392</v>
      </c>
      <c r="G15" s="103"/>
      <c r="H15" s="104"/>
      <c r="I15" s="91"/>
    </row>
    <row r="16" ht="17.25" customHeight="1" spans="1:9">
      <c r="A16" s="11" t="s">
        <v>611</v>
      </c>
      <c r="B16" s="11"/>
      <c r="C16" s="11"/>
      <c r="D16" s="11"/>
      <c r="E16" s="89"/>
      <c r="F16" s="89"/>
      <c r="G16" s="81"/>
      <c r="H16" s="82"/>
      <c r="I16" s="91"/>
    </row>
    <row r="17" ht="15.75" customHeight="1" spans="1:9">
      <c r="A17" s="11" t="s">
        <v>623</v>
      </c>
      <c r="B17" s="11"/>
      <c r="C17" s="11"/>
      <c r="D17" s="11"/>
      <c r="E17" s="89"/>
      <c r="F17" s="89"/>
      <c r="G17" s="81"/>
      <c r="H17" s="82"/>
      <c r="I17" s="91"/>
    </row>
  </sheetData>
  <protectedRanges>
    <protectedRange sqref="E16:F1048574 E1:F3 F4 E5:F5" name="区域1"/>
    <protectedRange sqref="E6:F15" name="区域1_1"/>
    <protectedRange sqref="E4" name="区域1_2"/>
  </protectedRanges>
  <mergeCells count="14">
    <mergeCell ref="A1:I1"/>
    <mergeCell ref="A2:I2"/>
    <mergeCell ref="B5:H5"/>
    <mergeCell ref="A10:D10"/>
    <mergeCell ref="A16:D16"/>
    <mergeCell ref="A17:D17"/>
    <mergeCell ref="A3:A4"/>
    <mergeCell ref="B3:B4"/>
    <mergeCell ref="C3:C4"/>
    <mergeCell ref="D3:D4"/>
    <mergeCell ref="F3:F4"/>
    <mergeCell ref="G3:G4"/>
    <mergeCell ref="H3:H4"/>
    <mergeCell ref="I3:I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H6" sqref="H6"/>
    </sheetView>
  </sheetViews>
  <sheetFormatPr defaultColWidth="9" defaultRowHeight="14.4"/>
  <cols>
    <col min="1" max="1" width="13.75" style="4" customWidth="1"/>
    <col min="2" max="2" width="24.3796296296296" customWidth="1"/>
    <col min="3" max="3" width="18.6296296296296" customWidth="1"/>
    <col min="4" max="4" width="13.75" customWidth="1"/>
    <col min="5" max="5" width="13.75" hidden="1" customWidth="1" outlineLevel="1"/>
    <col min="6" max="6" width="13.75" customWidth="1" collapsed="1"/>
    <col min="7" max="7" width="18.8796296296296" style="74" customWidth="1"/>
    <col min="8" max="8" width="18.8796296296296" style="5" customWidth="1"/>
    <col min="9" max="9" width="18.3333333333333" customWidth="1"/>
  </cols>
  <sheetData>
    <row r="1" s="73" customFormat="1" ht="21.75" customHeight="1" spans="1:9">
      <c r="A1" s="75" t="s">
        <v>624</v>
      </c>
      <c r="B1" s="76"/>
      <c r="C1" s="76"/>
      <c r="D1" s="76"/>
      <c r="E1" s="76"/>
      <c r="F1" s="76"/>
      <c r="G1" s="77"/>
      <c r="H1" s="76"/>
      <c r="I1" s="76"/>
    </row>
    <row r="2" s="73" customFormat="1" ht="15.75" customHeight="1" spans="1:9">
      <c r="A2" s="78" t="str">
        <f>高支模监测!A2</f>
        <v>项目名称：白云机场三期扩建工程周边临空经济产业园区基础设施建设三期工程（小㘵—平山二期（首批））第三方检测、监测服务</v>
      </c>
      <c r="B2" s="79"/>
      <c r="C2" s="79"/>
      <c r="D2" s="79"/>
      <c r="E2" s="79"/>
      <c r="F2" s="79"/>
      <c r="G2" s="80"/>
      <c r="H2" s="79"/>
      <c r="I2" s="79"/>
    </row>
    <row r="3" s="73" customFormat="1" ht="24" customHeight="1" spans="1:9">
      <c r="A3" s="11" t="s">
        <v>21</v>
      </c>
      <c r="B3" s="11" t="s">
        <v>594</v>
      </c>
      <c r="C3" s="11" t="s">
        <v>595</v>
      </c>
      <c r="D3" s="11" t="s">
        <v>24</v>
      </c>
      <c r="E3" s="11"/>
      <c r="F3" s="11" t="s">
        <v>596</v>
      </c>
      <c r="G3" s="81" t="s">
        <v>26</v>
      </c>
      <c r="H3" s="82" t="s">
        <v>27</v>
      </c>
      <c r="I3" s="90" t="s">
        <v>4</v>
      </c>
    </row>
    <row r="4" s="73" customFormat="1" ht="32.1" customHeight="1" spans="1:9">
      <c r="A4" s="11"/>
      <c r="B4" s="11"/>
      <c r="C4" s="11"/>
      <c r="D4" s="11"/>
      <c r="E4" s="11"/>
      <c r="F4" s="11"/>
      <c r="G4" s="81"/>
      <c r="H4" s="82"/>
      <c r="I4" s="90"/>
    </row>
    <row r="5" ht="15.75" customHeight="1" spans="1:9">
      <c r="A5" s="22">
        <v>1</v>
      </c>
      <c r="B5" s="83" t="s">
        <v>625</v>
      </c>
      <c r="C5" s="83"/>
      <c r="D5" s="83"/>
      <c r="E5" s="83"/>
      <c r="F5" s="83"/>
      <c r="G5" s="84"/>
      <c r="H5" s="85"/>
      <c r="I5" s="91"/>
    </row>
    <row r="6" ht="87" customHeight="1" spans="1:9">
      <c r="A6" s="22">
        <v>1.1</v>
      </c>
      <c r="B6" s="86" t="s">
        <v>626</v>
      </c>
      <c r="C6" s="83" t="s">
        <v>627</v>
      </c>
      <c r="D6" s="22" t="s">
        <v>363</v>
      </c>
      <c r="E6" s="87"/>
      <c r="F6" s="87">
        <v>35</v>
      </c>
      <c r="G6" s="88"/>
      <c r="H6" s="85"/>
      <c r="I6" s="91"/>
    </row>
    <row r="7" ht="80" customHeight="1" spans="1:9">
      <c r="A7" s="22">
        <v>1.2</v>
      </c>
      <c r="B7" s="83" t="s">
        <v>628</v>
      </c>
      <c r="C7" s="83"/>
      <c r="D7" s="22" t="s">
        <v>363</v>
      </c>
      <c r="E7" s="87"/>
      <c r="F7" s="87">
        <v>735</v>
      </c>
      <c r="G7" s="88"/>
      <c r="H7" s="85"/>
      <c r="I7" s="91"/>
    </row>
    <row r="8" ht="15.75" customHeight="1" spans="1:9">
      <c r="A8" s="11" t="s">
        <v>629</v>
      </c>
      <c r="B8" s="11"/>
      <c r="C8" s="11"/>
      <c r="D8" s="11"/>
      <c r="E8" s="89"/>
      <c r="F8" s="89"/>
      <c r="G8" s="81"/>
      <c r="H8" s="82"/>
      <c r="I8" s="91"/>
    </row>
    <row r="9" ht="15.75" customHeight="1" spans="1:9">
      <c r="A9" s="22">
        <v>2</v>
      </c>
      <c r="B9" s="83" t="s">
        <v>630</v>
      </c>
      <c r="C9" s="83"/>
      <c r="D9" s="83"/>
      <c r="E9" s="83"/>
      <c r="F9" s="83"/>
      <c r="G9" s="84"/>
      <c r="H9" s="85"/>
      <c r="I9" s="91"/>
    </row>
    <row r="10" ht="175" customHeight="1" spans="1:9">
      <c r="A10" s="22">
        <v>2.1</v>
      </c>
      <c r="B10" s="86" t="s">
        <v>14</v>
      </c>
      <c r="C10" s="83" t="s">
        <v>631</v>
      </c>
      <c r="D10" s="22" t="s">
        <v>363</v>
      </c>
      <c r="E10" s="22"/>
      <c r="F10" s="87">
        <f>F7</f>
        <v>735</v>
      </c>
      <c r="G10" s="88"/>
      <c r="H10" s="85"/>
      <c r="I10" s="91"/>
    </row>
    <row r="11" ht="15.75" customHeight="1" spans="1:9">
      <c r="A11" s="11" t="s">
        <v>611</v>
      </c>
      <c r="B11" s="11"/>
      <c r="C11" s="11"/>
      <c r="D11" s="11"/>
      <c r="E11" s="89"/>
      <c r="F11" s="89"/>
      <c r="G11" s="81"/>
      <c r="H11" s="82"/>
      <c r="I11" s="91"/>
    </row>
    <row r="12" ht="15.75" customHeight="1" spans="1:9">
      <c r="A12" s="11" t="s">
        <v>632</v>
      </c>
      <c r="B12" s="11"/>
      <c r="C12" s="11"/>
      <c r="D12" s="11"/>
      <c r="E12" s="89"/>
      <c r="F12" s="89"/>
      <c r="G12" s="81"/>
      <c r="H12" s="82"/>
      <c r="I12" s="91"/>
    </row>
  </sheetData>
  <protectedRanges>
    <protectedRange sqref="E4" name="区域1_2"/>
    <protectedRange sqref="E1:F3 F4 E5:F1048568" name="区域1"/>
    <protectedRange sqref="E4" name="区域1_2_1"/>
  </protectedRanges>
  <mergeCells count="16">
    <mergeCell ref="A1:I1"/>
    <mergeCell ref="A2:I2"/>
    <mergeCell ref="B5:H5"/>
    <mergeCell ref="A8:D8"/>
    <mergeCell ref="B9:H9"/>
    <mergeCell ref="A11:D11"/>
    <mergeCell ref="A12:D12"/>
    <mergeCell ref="A3:A4"/>
    <mergeCell ref="B3:B4"/>
    <mergeCell ref="C3:C4"/>
    <mergeCell ref="C6:C7"/>
    <mergeCell ref="D3:D4"/>
    <mergeCell ref="F3:F4"/>
    <mergeCell ref="G3:G4"/>
    <mergeCell ref="H3:H4"/>
    <mergeCell ref="I3:I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20"/>
  <sheetViews>
    <sheetView view="pageBreakPreview" zoomScale="85" zoomScaleNormal="100" topLeftCell="A90" workbookViewId="0">
      <selection activeCell="N99" sqref="N99:N103"/>
    </sheetView>
  </sheetViews>
  <sheetFormatPr defaultColWidth="9" defaultRowHeight="15.6"/>
  <cols>
    <col min="1" max="1" width="6" style="2" customWidth="1"/>
    <col min="2" max="2" width="16.6296296296296" style="2" customWidth="1"/>
    <col min="3" max="3" width="32.25" style="2" customWidth="1"/>
    <col min="4" max="4" width="15.3796296296296" style="2" customWidth="1"/>
    <col min="5" max="5" width="9" style="2"/>
    <col min="6" max="9" width="12.6296296296296" style="3" customWidth="1" outlineLevel="1"/>
    <col min="10" max="10" width="12.6296296296296" style="4" customWidth="1" outlineLevel="1"/>
    <col min="11" max="12" width="12.6296296296296" style="4" customWidth="1"/>
    <col min="13" max="14" width="16.3796296296296" style="5" customWidth="1"/>
    <col min="15" max="19" width="12.6296296296296" style="4" customWidth="1"/>
    <col min="20" max="20" width="9" customWidth="1"/>
    <col min="21" max="31" width="15.1296296296296" customWidth="1"/>
    <col min="32" max="32" width="9.5"/>
  </cols>
  <sheetData>
    <row r="1" ht="24.75" customHeight="1" spans="1:19">
      <c r="A1" s="6" t="s">
        <v>633</v>
      </c>
      <c r="B1" s="6"/>
      <c r="C1" s="6"/>
      <c r="D1" s="6"/>
      <c r="E1" s="6"/>
      <c r="F1" s="6"/>
      <c r="G1" s="6"/>
      <c r="H1" s="6"/>
      <c r="I1" s="6"/>
      <c r="J1" s="23"/>
      <c r="K1" s="23"/>
      <c r="L1" s="23"/>
      <c r="M1" s="24"/>
      <c r="N1" s="24"/>
      <c r="O1" s="23"/>
      <c r="P1" s="23"/>
      <c r="Q1" s="23"/>
      <c r="R1" s="23"/>
      <c r="S1" s="23"/>
    </row>
    <row r="2" ht="21.95" customHeight="1" spans="1:31">
      <c r="A2" s="7" t="s">
        <v>21</v>
      </c>
      <c r="B2" s="7" t="s">
        <v>634</v>
      </c>
      <c r="C2" s="7" t="s">
        <v>23</v>
      </c>
      <c r="D2" s="7" t="s">
        <v>635</v>
      </c>
      <c r="E2" s="7" t="s">
        <v>24</v>
      </c>
      <c r="F2" s="8" t="s">
        <v>319</v>
      </c>
      <c r="G2" s="9"/>
      <c r="H2" s="9"/>
      <c r="I2" s="9"/>
      <c r="J2" s="25"/>
      <c r="K2" s="11" t="s">
        <v>636</v>
      </c>
      <c r="L2" s="26"/>
      <c r="M2" s="27" t="s">
        <v>637</v>
      </c>
      <c r="N2" s="27" t="s">
        <v>638</v>
      </c>
      <c r="O2" s="27" t="s">
        <v>639</v>
      </c>
      <c r="P2" s="27" t="s">
        <v>640</v>
      </c>
      <c r="Q2" s="27" t="s">
        <v>641</v>
      </c>
      <c r="R2" s="26" t="s">
        <v>642</v>
      </c>
      <c r="S2" s="27" t="s">
        <v>643</v>
      </c>
      <c r="U2" s="5" t="s">
        <v>644</v>
      </c>
      <c r="V2" s="5" t="s">
        <v>645</v>
      </c>
      <c r="W2" s="5" t="s">
        <v>646</v>
      </c>
      <c r="X2" s="5" t="s">
        <v>647</v>
      </c>
      <c r="Y2" s="5" t="s">
        <v>648</v>
      </c>
      <c r="Z2" s="5"/>
      <c r="AA2" s="5" t="s">
        <v>644</v>
      </c>
      <c r="AB2" s="5" t="s">
        <v>645</v>
      </c>
      <c r="AC2" s="5" t="s">
        <v>646</v>
      </c>
      <c r="AD2" s="5" t="s">
        <v>647</v>
      </c>
      <c r="AE2" s="5" t="s">
        <v>648</v>
      </c>
    </row>
    <row r="3" ht="21.95" customHeight="1" spans="1:32">
      <c r="A3" s="10"/>
      <c r="B3" s="10"/>
      <c r="C3" s="10"/>
      <c r="D3" s="10"/>
      <c r="E3" s="10"/>
      <c r="F3" s="11" t="s">
        <v>644</v>
      </c>
      <c r="G3" s="11" t="s">
        <v>645</v>
      </c>
      <c r="H3" s="11" t="s">
        <v>646</v>
      </c>
      <c r="I3" s="11" t="s">
        <v>647</v>
      </c>
      <c r="J3" s="11" t="s">
        <v>648</v>
      </c>
      <c r="K3" s="11"/>
      <c r="L3" s="28"/>
      <c r="M3" s="29"/>
      <c r="N3" s="29"/>
      <c r="O3" s="29"/>
      <c r="P3" s="29"/>
      <c r="Q3" s="29"/>
      <c r="R3" s="28"/>
      <c r="S3" s="29"/>
      <c r="U3" s="5">
        <f>SUM(U4:U118)</f>
        <v>6826589</v>
      </c>
      <c r="V3" s="5">
        <f>SUM(V4:V118)</f>
        <v>8300884</v>
      </c>
      <c r="W3" s="5">
        <f>SUM(W4:W118)</f>
        <v>414366</v>
      </c>
      <c r="X3" s="5">
        <f>SUM(X4:X118)</f>
        <v>5428878</v>
      </c>
      <c r="Y3" s="5">
        <f>SUM(Y4:Y118)</f>
        <v>1671312</v>
      </c>
      <c r="Z3" s="5"/>
      <c r="AA3" s="5">
        <f>SUM(AA4:AA118)</f>
        <v>10083051</v>
      </c>
      <c r="AB3" s="5">
        <f>SUM(AB4:AB118)</f>
        <v>12234416</v>
      </c>
      <c r="AC3" s="5">
        <f>SUM(AC4:AC118)</f>
        <v>710572</v>
      </c>
      <c r="AD3" s="5">
        <f>SUM(AD4:AD118)</f>
        <v>7729088</v>
      </c>
      <c r="AE3" s="5">
        <f>SUM(AE4:AE118)</f>
        <v>2386394</v>
      </c>
      <c r="AF3">
        <f>AA3+AB3+AC3+AD3+AE3</f>
        <v>33143521</v>
      </c>
    </row>
    <row r="4" ht="14.25" customHeight="1" spans="1:31">
      <c r="A4" s="12" t="s">
        <v>5</v>
      </c>
      <c r="B4" s="13" t="s">
        <v>649</v>
      </c>
      <c r="C4" s="14"/>
      <c r="D4" s="14"/>
      <c r="E4" s="14"/>
      <c r="F4" s="15"/>
      <c r="G4" s="15"/>
      <c r="H4" s="15"/>
      <c r="I4" s="15"/>
      <c r="J4" s="23"/>
      <c r="K4" s="23"/>
      <c r="L4" s="23"/>
      <c r="M4" s="24"/>
      <c r="N4" s="24"/>
      <c r="O4" s="23"/>
      <c r="P4" s="23"/>
      <c r="Q4" s="23"/>
      <c r="R4" s="23"/>
      <c r="S4" s="35"/>
      <c r="U4" s="5"/>
      <c r="V4" s="5"/>
      <c r="W4" s="5"/>
      <c r="X4" s="5"/>
      <c r="Y4" s="5"/>
      <c r="Z4" s="5"/>
      <c r="AA4" s="5"/>
      <c r="AB4" s="5"/>
      <c r="AC4" s="5"/>
      <c r="AD4" s="5"/>
      <c r="AE4" s="5"/>
    </row>
    <row r="5" spans="1:31">
      <c r="A5" s="15">
        <v>1</v>
      </c>
      <c r="B5" s="15" t="s">
        <v>650</v>
      </c>
      <c r="C5" s="16" t="s">
        <v>651</v>
      </c>
      <c r="D5" s="15" t="s">
        <v>652</v>
      </c>
      <c r="E5" s="15" t="s">
        <v>31</v>
      </c>
      <c r="F5" s="11">
        <v>35</v>
      </c>
      <c r="G5" s="17">
        <v>35</v>
      </c>
      <c r="H5" s="17">
        <v>32</v>
      </c>
      <c r="I5" s="11">
        <v>30</v>
      </c>
      <c r="J5" s="11">
        <v>10</v>
      </c>
      <c r="K5" s="30">
        <f>SUM(F5:J5)</f>
        <v>142</v>
      </c>
      <c r="L5" s="30"/>
      <c r="M5" s="31">
        <f>S5</f>
        <v>100</v>
      </c>
      <c r="N5" s="31">
        <f>M5*K5</f>
        <v>14200</v>
      </c>
      <c r="O5" s="32"/>
      <c r="P5" s="33">
        <v>350</v>
      </c>
      <c r="Q5" s="32"/>
      <c r="R5" s="32">
        <v>100</v>
      </c>
      <c r="S5" s="35">
        <f t="shared" ref="S5:S68" si="0">MIN(O5:R5)</f>
        <v>100</v>
      </c>
      <c r="U5" s="5">
        <f>F5*M5</f>
        <v>3500</v>
      </c>
      <c r="V5" s="5">
        <f>G5*M5</f>
        <v>3500</v>
      </c>
      <c r="W5" s="5">
        <f>H5*M5</f>
        <v>3200</v>
      </c>
      <c r="X5" s="5">
        <f>I5*M5</f>
        <v>3000</v>
      </c>
      <c r="Y5" s="5">
        <f>J5*M5</f>
        <v>1000</v>
      </c>
      <c r="Z5" s="5"/>
      <c r="AA5" s="5">
        <f>F5*P5</f>
        <v>12250</v>
      </c>
      <c r="AB5" s="5">
        <f>G5*P5</f>
        <v>12250</v>
      </c>
      <c r="AC5" s="5">
        <f>H5*P5</f>
        <v>11200</v>
      </c>
      <c r="AD5" s="5">
        <f>I5*P5</f>
        <v>10500</v>
      </c>
      <c r="AE5" s="5">
        <f>J5*P5</f>
        <v>3500</v>
      </c>
    </row>
    <row r="6" spans="1:31">
      <c r="A6" s="15"/>
      <c r="B6" s="15"/>
      <c r="C6" s="16" t="s">
        <v>653</v>
      </c>
      <c r="D6" s="15"/>
      <c r="E6" s="15" t="s">
        <v>31</v>
      </c>
      <c r="F6" s="11">
        <v>35</v>
      </c>
      <c r="G6" s="17">
        <v>35</v>
      </c>
      <c r="H6" s="17">
        <v>32</v>
      </c>
      <c r="I6" s="11">
        <v>30</v>
      </c>
      <c r="J6" s="11">
        <v>10</v>
      </c>
      <c r="K6" s="30">
        <f t="shared" ref="K6:K37" si="1">SUM(F6:J6)</f>
        <v>142</v>
      </c>
      <c r="L6" s="30"/>
      <c r="M6" s="31">
        <f t="shared" ref="M6:M37" si="2">S6</f>
        <v>200</v>
      </c>
      <c r="N6" s="31">
        <f t="shared" ref="N6:N37" si="3">M6*K6</f>
        <v>28400</v>
      </c>
      <c r="O6" s="32"/>
      <c r="P6" s="33">
        <v>350</v>
      </c>
      <c r="Q6" s="32"/>
      <c r="R6" s="32">
        <v>200</v>
      </c>
      <c r="S6" s="35">
        <f t="shared" si="0"/>
        <v>200</v>
      </c>
      <c r="U6" s="5">
        <f t="shared" ref="U6:U37" si="4">F6*M6</f>
        <v>7000</v>
      </c>
      <c r="V6" s="5">
        <f t="shared" ref="V6:V37" si="5">G6*M6</f>
        <v>7000</v>
      </c>
      <c r="W6" s="5">
        <f t="shared" ref="W6:W37" si="6">H6*M6</f>
        <v>6400</v>
      </c>
      <c r="X6" s="5">
        <f t="shared" ref="X6:X37" si="7">I6*M6</f>
        <v>6000</v>
      </c>
      <c r="Y6" s="5">
        <f t="shared" ref="Y6:Y37" si="8">J6*M6</f>
        <v>2000</v>
      </c>
      <c r="Z6" s="5"/>
      <c r="AA6" s="5">
        <f t="shared" ref="AA6:AA37" si="9">F6*P6</f>
        <v>12250</v>
      </c>
      <c r="AB6" s="5">
        <f t="shared" ref="AB6:AB37" si="10">G6*P6</f>
        <v>12250</v>
      </c>
      <c r="AC6" s="5">
        <f t="shared" ref="AC6:AC37" si="11">H6*P6</f>
        <v>11200</v>
      </c>
      <c r="AD6" s="5">
        <f t="shared" ref="AD6:AD37" si="12">I6*P6</f>
        <v>10500</v>
      </c>
      <c r="AE6" s="5">
        <f t="shared" ref="AE6:AE37" si="13">J6*P6</f>
        <v>3500</v>
      </c>
    </row>
    <row r="7" spans="1:31">
      <c r="A7" s="15"/>
      <c r="B7" s="15"/>
      <c r="C7" s="16" t="s">
        <v>654</v>
      </c>
      <c r="D7" s="15"/>
      <c r="E7" s="15" t="s">
        <v>31</v>
      </c>
      <c r="F7" s="15">
        <v>35</v>
      </c>
      <c r="G7" s="18">
        <v>35</v>
      </c>
      <c r="H7" s="18">
        <v>32</v>
      </c>
      <c r="I7" s="11">
        <v>30</v>
      </c>
      <c r="J7" s="11">
        <v>10</v>
      </c>
      <c r="K7" s="30">
        <f t="shared" si="1"/>
        <v>142</v>
      </c>
      <c r="L7" s="30"/>
      <c r="M7" s="31">
        <f t="shared" si="2"/>
        <v>200</v>
      </c>
      <c r="N7" s="31">
        <f t="shared" si="3"/>
        <v>28400</v>
      </c>
      <c r="O7" s="23"/>
      <c r="P7" s="33">
        <v>350</v>
      </c>
      <c r="Q7" s="23"/>
      <c r="R7" s="23">
        <v>200</v>
      </c>
      <c r="S7" s="35">
        <f t="shared" si="0"/>
        <v>200</v>
      </c>
      <c r="U7" s="5">
        <f t="shared" si="4"/>
        <v>7000</v>
      </c>
      <c r="V7" s="5">
        <f t="shared" si="5"/>
        <v>7000</v>
      </c>
      <c r="W7" s="5">
        <f t="shared" si="6"/>
        <v>6400</v>
      </c>
      <c r="X7" s="5">
        <f t="shared" si="7"/>
        <v>6000</v>
      </c>
      <c r="Y7" s="5">
        <f t="shared" si="8"/>
        <v>2000</v>
      </c>
      <c r="Z7" s="5"/>
      <c r="AA7" s="5">
        <f t="shared" si="9"/>
        <v>12250</v>
      </c>
      <c r="AB7" s="5">
        <f t="shared" si="10"/>
        <v>12250</v>
      </c>
      <c r="AC7" s="5">
        <f t="shared" si="11"/>
        <v>11200</v>
      </c>
      <c r="AD7" s="5">
        <f t="shared" si="12"/>
        <v>10500</v>
      </c>
      <c r="AE7" s="5">
        <f t="shared" si="13"/>
        <v>3500</v>
      </c>
    </row>
    <row r="8" spans="1:31">
      <c r="A8" s="15">
        <v>2</v>
      </c>
      <c r="B8" s="15" t="s">
        <v>231</v>
      </c>
      <c r="C8" s="16" t="s">
        <v>655</v>
      </c>
      <c r="D8" s="15" t="s">
        <v>652</v>
      </c>
      <c r="E8" s="15" t="s">
        <v>31</v>
      </c>
      <c r="F8" s="19">
        <v>51</v>
      </c>
      <c r="G8" s="20">
        <v>48</v>
      </c>
      <c r="H8" s="20">
        <v>4</v>
      </c>
      <c r="I8" s="11">
        <v>4</v>
      </c>
      <c r="J8" s="11">
        <v>2</v>
      </c>
      <c r="K8" s="30">
        <f t="shared" si="1"/>
        <v>109</v>
      </c>
      <c r="L8" s="30"/>
      <c r="M8" s="31">
        <f t="shared" si="2"/>
        <v>100</v>
      </c>
      <c r="N8" s="31">
        <f t="shared" si="3"/>
        <v>10900</v>
      </c>
      <c r="O8" s="23"/>
      <c r="P8" s="34">
        <v>1190</v>
      </c>
      <c r="Q8" s="23"/>
      <c r="R8" s="23">
        <v>100</v>
      </c>
      <c r="S8" s="35">
        <f t="shared" si="0"/>
        <v>100</v>
      </c>
      <c r="U8" s="5">
        <f t="shared" si="4"/>
        <v>5100</v>
      </c>
      <c r="V8" s="5">
        <f t="shared" si="5"/>
        <v>4800</v>
      </c>
      <c r="W8" s="5">
        <f t="shared" si="6"/>
        <v>400</v>
      </c>
      <c r="X8" s="5">
        <f t="shared" si="7"/>
        <v>400</v>
      </c>
      <c r="Y8" s="5">
        <f t="shared" si="8"/>
        <v>200</v>
      </c>
      <c r="Z8" s="5"/>
      <c r="AA8" s="5">
        <f t="shared" si="9"/>
        <v>60690</v>
      </c>
      <c r="AB8" s="5">
        <f t="shared" si="10"/>
        <v>57120</v>
      </c>
      <c r="AC8" s="5">
        <f t="shared" si="11"/>
        <v>4760</v>
      </c>
      <c r="AD8" s="5">
        <f t="shared" si="12"/>
        <v>4760</v>
      </c>
      <c r="AE8" s="5">
        <f t="shared" si="13"/>
        <v>2380</v>
      </c>
    </row>
    <row r="9" ht="14.25" customHeight="1" spans="1:31">
      <c r="A9" s="15"/>
      <c r="B9" s="15"/>
      <c r="C9" s="16" t="s">
        <v>656</v>
      </c>
      <c r="D9" s="15"/>
      <c r="E9" s="15" t="s">
        <v>31</v>
      </c>
      <c r="F9" s="19">
        <v>51</v>
      </c>
      <c r="G9" s="20">
        <v>48</v>
      </c>
      <c r="H9" s="20">
        <v>4</v>
      </c>
      <c r="I9" s="11">
        <v>4</v>
      </c>
      <c r="J9" s="11">
        <v>2</v>
      </c>
      <c r="K9" s="30">
        <f t="shared" si="1"/>
        <v>109</v>
      </c>
      <c r="L9" s="30"/>
      <c r="M9" s="31">
        <f t="shared" si="2"/>
        <v>200</v>
      </c>
      <c r="N9" s="31">
        <f t="shared" si="3"/>
        <v>21800</v>
      </c>
      <c r="O9" s="23"/>
      <c r="P9" s="34">
        <v>1190</v>
      </c>
      <c r="Q9" s="23"/>
      <c r="R9" s="23">
        <v>200</v>
      </c>
      <c r="S9" s="35">
        <f t="shared" si="0"/>
        <v>200</v>
      </c>
      <c r="U9" s="5">
        <f t="shared" si="4"/>
        <v>10200</v>
      </c>
      <c r="V9" s="5">
        <f t="shared" si="5"/>
        <v>9600</v>
      </c>
      <c r="W9" s="5">
        <f t="shared" si="6"/>
        <v>800</v>
      </c>
      <c r="X9" s="5">
        <f t="shared" si="7"/>
        <v>800</v>
      </c>
      <c r="Y9" s="5">
        <f t="shared" si="8"/>
        <v>400</v>
      </c>
      <c r="Z9" s="5"/>
      <c r="AA9" s="5">
        <f t="shared" si="9"/>
        <v>60690</v>
      </c>
      <c r="AB9" s="5">
        <f t="shared" si="10"/>
        <v>57120</v>
      </c>
      <c r="AC9" s="5">
        <f t="shared" si="11"/>
        <v>4760</v>
      </c>
      <c r="AD9" s="5">
        <f t="shared" si="12"/>
        <v>4760</v>
      </c>
      <c r="AE9" s="5">
        <f t="shared" si="13"/>
        <v>2380</v>
      </c>
    </row>
    <row r="10" spans="1:31">
      <c r="A10" s="15"/>
      <c r="B10" s="15"/>
      <c r="C10" s="16" t="s">
        <v>657</v>
      </c>
      <c r="D10" s="15"/>
      <c r="E10" s="15" t="s">
        <v>31</v>
      </c>
      <c r="F10" s="19">
        <v>51</v>
      </c>
      <c r="G10" s="20">
        <v>48</v>
      </c>
      <c r="H10" s="20">
        <v>4</v>
      </c>
      <c r="I10" s="11">
        <v>4</v>
      </c>
      <c r="J10" s="11">
        <v>2</v>
      </c>
      <c r="K10" s="30">
        <f t="shared" si="1"/>
        <v>109</v>
      </c>
      <c r="L10" s="30"/>
      <c r="M10" s="31">
        <f t="shared" si="2"/>
        <v>200</v>
      </c>
      <c r="N10" s="31">
        <f t="shared" si="3"/>
        <v>21800</v>
      </c>
      <c r="O10" s="23"/>
      <c r="P10" s="34">
        <v>1190</v>
      </c>
      <c r="Q10" s="23"/>
      <c r="R10" s="23">
        <v>200</v>
      </c>
      <c r="S10" s="35">
        <f t="shared" si="0"/>
        <v>200</v>
      </c>
      <c r="U10" s="5">
        <f t="shared" si="4"/>
        <v>10200</v>
      </c>
      <c r="V10" s="5">
        <f t="shared" si="5"/>
        <v>9600</v>
      </c>
      <c r="W10" s="5">
        <f t="shared" si="6"/>
        <v>800</v>
      </c>
      <c r="X10" s="5">
        <f t="shared" si="7"/>
        <v>800</v>
      </c>
      <c r="Y10" s="5">
        <f t="shared" si="8"/>
        <v>400</v>
      </c>
      <c r="Z10" s="5"/>
      <c r="AA10" s="5">
        <f t="shared" si="9"/>
        <v>60690</v>
      </c>
      <c r="AB10" s="5">
        <f t="shared" si="10"/>
        <v>57120</v>
      </c>
      <c r="AC10" s="5">
        <f t="shared" si="11"/>
        <v>4760</v>
      </c>
      <c r="AD10" s="5">
        <f t="shared" si="12"/>
        <v>4760</v>
      </c>
      <c r="AE10" s="5">
        <f t="shared" si="13"/>
        <v>2380</v>
      </c>
    </row>
    <row r="11" spans="1:31">
      <c r="A11" s="15"/>
      <c r="B11" s="15"/>
      <c r="C11" s="16" t="s">
        <v>658</v>
      </c>
      <c r="D11" s="15"/>
      <c r="E11" s="15" t="s">
        <v>31</v>
      </c>
      <c r="F11" s="19">
        <v>51</v>
      </c>
      <c r="G11" s="20">
        <v>48</v>
      </c>
      <c r="H11" s="20">
        <v>4</v>
      </c>
      <c r="I11" s="11">
        <v>4</v>
      </c>
      <c r="J11" s="11">
        <v>2</v>
      </c>
      <c r="K11" s="30">
        <f t="shared" si="1"/>
        <v>109</v>
      </c>
      <c r="L11" s="30"/>
      <c r="M11" s="31">
        <f t="shared" si="2"/>
        <v>200</v>
      </c>
      <c r="N11" s="31">
        <f t="shared" si="3"/>
        <v>21800</v>
      </c>
      <c r="O11" s="23"/>
      <c r="P11" s="34">
        <v>1190</v>
      </c>
      <c r="Q11" s="23"/>
      <c r="R11" s="23">
        <v>200</v>
      </c>
      <c r="S11" s="35">
        <f t="shared" si="0"/>
        <v>200</v>
      </c>
      <c r="U11" s="5">
        <f t="shared" si="4"/>
        <v>10200</v>
      </c>
      <c r="V11" s="5">
        <f t="shared" si="5"/>
        <v>9600</v>
      </c>
      <c r="W11" s="5">
        <f t="shared" si="6"/>
        <v>800</v>
      </c>
      <c r="X11" s="5">
        <f t="shared" si="7"/>
        <v>800</v>
      </c>
      <c r="Y11" s="5">
        <f t="shared" si="8"/>
        <v>400</v>
      </c>
      <c r="Z11" s="5"/>
      <c r="AA11" s="5">
        <f t="shared" si="9"/>
        <v>60690</v>
      </c>
      <c r="AB11" s="5">
        <f t="shared" si="10"/>
        <v>57120</v>
      </c>
      <c r="AC11" s="5">
        <f t="shared" si="11"/>
        <v>4760</v>
      </c>
      <c r="AD11" s="5">
        <f t="shared" si="12"/>
        <v>4760</v>
      </c>
      <c r="AE11" s="5">
        <f t="shared" si="13"/>
        <v>2380</v>
      </c>
    </row>
    <row r="12" ht="14.25" customHeight="1" spans="1:31">
      <c r="A12" s="15"/>
      <c r="B12" s="15"/>
      <c r="C12" s="16" t="s">
        <v>659</v>
      </c>
      <c r="D12" s="15"/>
      <c r="E12" s="15" t="s">
        <v>31</v>
      </c>
      <c r="F12" s="19">
        <v>51</v>
      </c>
      <c r="G12" s="20">
        <v>48</v>
      </c>
      <c r="H12" s="20">
        <v>4</v>
      </c>
      <c r="I12" s="11">
        <v>4</v>
      </c>
      <c r="J12" s="11">
        <v>2</v>
      </c>
      <c r="K12" s="30">
        <f t="shared" si="1"/>
        <v>109</v>
      </c>
      <c r="L12" s="30"/>
      <c r="M12" s="31">
        <f t="shared" si="2"/>
        <v>200</v>
      </c>
      <c r="N12" s="31">
        <f t="shared" si="3"/>
        <v>21800</v>
      </c>
      <c r="O12" s="23"/>
      <c r="P12" s="34">
        <v>1190</v>
      </c>
      <c r="Q12" s="23"/>
      <c r="R12" s="23">
        <v>200</v>
      </c>
      <c r="S12" s="35">
        <f t="shared" si="0"/>
        <v>200</v>
      </c>
      <c r="U12" s="5">
        <f t="shared" si="4"/>
        <v>10200</v>
      </c>
      <c r="V12" s="5">
        <f t="shared" si="5"/>
        <v>9600</v>
      </c>
      <c r="W12" s="5">
        <f t="shared" si="6"/>
        <v>800</v>
      </c>
      <c r="X12" s="5">
        <f t="shared" si="7"/>
        <v>800</v>
      </c>
      <c r="Y12" s="5">
        <f t="shared" si="8"/>
        <v>400</v>
      </c>
      <c r="Z12" s="5"/>
      <c r="AA12" s="5">
        <f t="shared" si="9"/>
        <v>60690</v>
      </c>
      <c r="AB12" s="5">
        <f t="shared" si="10"/>
        <v>57120</v>
      </c>
      <c r="AC12" s="5">
        <f t="shared" si="11"/>
        <v>4760</v>
      </c>
      <c r="AD12" s="5">
        <f t="shared" si="12"/>
        <v>4760</v>
      </c>
      <c r="AE12" s="5">
        <f t="shared" si="13"/>
        <v>2380</v>
      </c>
    </row>
    <row r="13" spans="1:31">
      <c r="A13" s="15"/>
      <c r="B13" s="15"/>
      <c r="C13" s="16" t="s">
        <v>660</v>
      </c>
      <c r="D13" s="15"/>
      <c r="E13" s="15" t="s">
        <v>31</v>
      </c>
      <c r="F13" s="19">
        <v>51</v>
      </c>
      <c r="G13" s="20">
        <v>48</v>
      </c>
      <c r="H13" s="20">
        <v>4</v>
      </c>
      <c r="I13" s="11">
        <v>4</v>
      </c>
      <c r="J13" s="11">
        <v>2</v>
      </c>
      <c r="K13" s="30">
        <f t="shared" si="1"/>
        <v>109</v>
      </c>
      <c r="L13" s="30"/>
      <c r="M13" s="31">
        <f t="shared" si="2"/>
        <v>100</v>
      </c>
      <c r="N13" s="31">
        <f t="shared" si="3"/>
        <v>10900</v>
      </c>
      <c r="O13" s="23"/>
      <c r="P13" s="34">
        <v>1190</v>
      </c>
      <c r="Q13" s="23"/>
      <c r="R13" s="23">
        <v>100</v>
      </c>
      <c r="S13" s="35">
        <f t="shared" si="0"/>
        <v>100</v>
      </c>
      <c r="U13" s="5">
        <f t="shared" si="4"/>
        <v>5100</v>
      </c>
      <c r="V13" s="5">
        <f t="shared" si="5"/>
        <v>4800</v>
      </c>
      <c r="W13" s="5">
        <f t="shared" si="6"/>
        <v>400</v>
      </c>
      <c r="X13" s="5">
        <f t="shared" si="7"/>
        <v>400</v>
      </c>
      <c r="Y13" s="5">
        <f t="shared" si="8"/>
        <v>200</v>
      </c>
      <c r="Z13" s="5"/>
      <c r="AA13" s="5">
        <f t="shared" si="9"/>
        <v>60690</v>
      </c>
      <c r="AB13" s="5">
        <f t="shared" si="10"/>
        <v>57120</v>
      </c>
      <c r="AC13" s="5">
        <f t="shared" si="11"/>
        <v>4760</v>
      </c>
      <c r="AD13" s="5">
        <f t="shared" si="12"/>
        <v>4760</v>
      </c>
      <c r="AE13" s="5">
        <f t="shared" si="13"/>
        <v>2380</v>
      </c>
    </row>
    <row r="14" spans="1:31">
      <c r="A14" s="15"/>
      <c r="B14" s="15"/>
      <c r="C14" s="16" t="s">
        <v>661</v>
      </c>
      <c r="D14" s="15"/>
      <c r="E14" s="15" t="s">
        <v>31</v>
      </c>
      <c r="F14" s="19">
        <v>51</v>
      </c>
      <c r="G14" s="20">
        <v>48</v>
      </c>
      <c r="H14" s="20">
        <v>4</v>
      </c>
      <c r="I14" s="11">
        <v>4</v>
      </c>
      <c r="J14" s="11">
        <v>2</v>
      </c>
      <c r="K14" s="30">
        <f t="shared" si="1"/>
        <v>109</v>
      </c>
      <c r="L14" s="30"/>
      <c r="M14" s="31">
        <f t="shared" si="2"/>
        <v>300</v>
      </c>
      <c r="N14" s="31">
        <f t="shared" si="3"/>
        <v>32700</v>
      </c>
      <c r="O14" s="23"/>
      <c r="P14" s="34">
        <v>1190</v>
      </c>
      <c r="Q14" s="23"/>
      <c r="R14" s="23">
        <v>300</v>
      </c>
      <c r="S14" s="35">
        <f t="shared" si="0"/>
        <v>300</v>
      </c>
      <c r="U14" s="5">
        <f t="shared" si="4"/>
        <v>15300</v>
      </c>
      <c r="V14" s="5">
        <f t="shared" si="5"/>
        <v>14400</v>
      </c>
      <c r="W14" s="5">
        <f t="shared" si="6"/>
        <v>1200</v>
      </c>
      <c r="X14" s="5">
        <f t="shared" si="7"/>
        <v>1200</v>
      </c>
      <c r="Y14" s="5">
        <f t="shared" si="8"/>
        <v>600</v>
      </c>
      <c r="Z14" s="5"/>
      <c r="AA14" s="5">
        <f t="shared" si="9"/>
        <v>60690</v>
      </c>
      <c r="AB14" s="5">
        <f t="shared" si="10"/>
        <v>57120</v>
      </c>
      <c r="AC14" s="5">
        <f t="shared" si="11"/>
        <v>4760</v>
      </c>
      <c r="AD14" s="5">
        <f t="shared" si="12"/>
        <v>4760</v>
      </c>
      <c r="AE14" s="5">
        <f t="shared" si="13"/>
        <v>2380</v>
      </c>
    </row>
    <row r="15" ht="14.25" customHeight="1" spans="1:31">
      <c r="A15" s="15"/>
      <c r="B15" s="15"/>
      <c r="C15" s="16" t="s">
        <v>476</v>
      </c>
      <c r="D15" s="15"/>
      <c r="E15" s="15" t="s">
        <v>31</v>
      </c>
      <c r="F15" s="19">
        <v>51</v>
      </c>
      <c r="G15" s="20">
        <v>48</v>
      </c>
      <c r="H15" s="20">
        <v>4</v>
      </c>
      <c r="I15" s="11">
        <v>4</v>
      </c>
      <c r="J15" s="11">
        <v>2</v>
      </c>
      <c r="K15" s="30">
        <f t="shared" si="1"/>
        <v>109</v>
      </c>
      <c r="L15" s="30"/>
      <c r="M15" s="31">
        <f t="shared" si="2"/>
        <v>200</v>
      </c>
      <c r="N15" s="31">
        <f t="shared" si="3"/>
        <v>21800</v>
      </c>
      <c r="O15" s="23"/>
      <c r="P15" s="34">
        <v>1190</v>
      </c>
      <c r="Q15" s="23"/>
      <c r="R15" s="23">
        <v>200</v>
      </c>
      <c r="S15" s="35">
        <f t="shared" si="0"/>
        <v>200</v>
      </c>
      <c r="U15" s="5">
        <f t="shared" si="4"/>
        <v>10200</v>
      </c>
      <c r="V15" s="5">
        <f t="shared" si="5"/>
        <v>9600</v>
      </c>
      <c r="W15" s="5">
        <f t="shared" si="6"/>
        <v>800</v>
      </c>
      <c r="X15" s="5">
        <f t="shared" si="7"/>
        <v>800</v>
      </c>
      <c r="Y15" s="5">
        <f t="shared" si="8"/>
        <v>400</v>
      </c>
      <c r="Z15" s="5"/>
      <c r="AA15" s="5">
        <f t="shared" si="9"/>
        <v>60690</v>
      </c>
      <c r="AB15" s="5">
        <f t="shared" si="10"/>
        <v>57120</v>
      </c>
      <c r="AC15" s="5">
        <f t="shared" si="11"/>
        <v>4760</v>
      </c>
      <c r="AD15" s="5">
        <f t="shared" si="12"/>
        <v>4760</v>
      </c>
      <c r="AE15" s="5">
        <f t="shared" si="13"/>
        <v>2380</v>
      </c>
    </row>
    <row r="16" ht="14.25" customHeight="1" spans="1:31">
      <c r="A16" s="15">
        <v>3</v>
      </c>
      <c r="B16" s="15" t="s">
        <v>662</v>
      </c>
      <c r="C16" s="16" t="s">
        <v>655</v>
      </c>
      <c r="D16" s="15" t="s">
        <v>652</v>
      </c>
      <c r="E16" s="15" t="s">
        <v>31</v>
      </c>
      <c r="F16" s="19">
        <v>9</v>
      </c>
      <c r="G16" s="19">
        <v>9</v>
      </c>
      <c r="H16" s="19">
        <v>9</v>
      </c>
      <c r="I16" s="11">
        <v>8</v>
      </c>
      <c r="J16" s="11">
        <v>3</v>
      </c>
      <c r="K16" s="30">
        <f t="shared" si="1"/>
        <v>38</v>
      </c>
      <c r="L16" s="30"/>
      <c r="M16" s="31">
        <f t="shared" si="2"/>
        <v>100</v>
      </c>
      <c r="N16" s="31">
        <f t="shared" si="3"/>
        <v>3800</v>
      </c>
      <c r="O16" s="23"/>
      <c r="P16" s="34">
        <v>945</v>
      </c>
      <c r="Q16" s="23"/>
      <c r="R16" s="23">
        <v>100</v>
      </c>
      <c r="S16" s="35">
        <f t="shared" si="0"/>
        <v>100</v>
      </c>
      <c r="U16" s="5">
        <f t="shared" si="4"/>
        <v>900</v>
      </c>
      <c r="V16" s="5">
        <f t="shared" si="5"/>
        <v>900</v>
      </c>
      <c r="W16" s="5">
        <f t="shared" si="6"/>
        <v>900</v>
      </c>
      <c r="X16" s="5">
        <f t="shared" si="7"/>
        <v>800</v>
      </c>
      <c r="Y16" s="5">
        <f t="shared" si="8"/>
        <v>300</v>
      </c>
      <c r="Z16" s="5"/>
      <c r="AA16" s="5">
        <f t="shared" si="9"/>
        <v>8505</v>
      </c>
      <c r="AB16" s="5">
        <f t="shared" si="10"/>
        <v>8505</v>
      </c>
      <c r="AC16" s="5">
        <f t="shared" si="11"/>
        <v>8505</v>
      </c>
      <c r="AD16" s="5">
        <f t="shared" si="12"/>
        <v>7560</v>
      </c>
      <c r="AE16" s="5">
        <f t="shared" si="13"/>
        <v>2835</v>
      </c>
    </row>
    <row r="17" spans="1:31">
      <c r="A17" s="15"/>
      <c r="B17" s="15"/>
      <c r="C17" s="16" t="s">
        <v>663</v>
      </c>
      <c r="D17" s="15"/>
      <c r="E17" s="15" t="s">
        <v>31</v>
      </c>
      <c r="F17" s="19">
        <v>9</v>
      </c>
      <c r="G17" s="19">
        <v>9</v>
      </c>
      <c r="H17" s="19">
        <v>9</v>
      </c>
      <c r="I17" s="11">
        <v>8</v>
      </c>
      <c r="J17" s="11">
        <v>3</v>
      </c>
      <c r="K17" s="30">
        <f t="shared" si="1"/>
        <v>38</v>
      </c>
      <c r="L17" s="30"/>
      <c r="M17" s="31">
        <f t="shared" si="2"/>
        <v>200</v>
      </c>
      <c r="N17" s="31">
        <f t="shared" si="3"/>
        <v>7600</v>
      </c>
      <c r="O17" s="23"/>
      <c r="P17" s="34">
        <v>945</v>
      </c>
      <c r="Q17" s="23"/>
      <c r="R17" s="23">
        <v>200</v>
      </c>
      <c r="S17" s="35">
        <f t="shared" si="0"/>
        <v>200</v>
      </c>
      <c r="U17" s="5">
        <f t="shared" si="4"/>
        <v>1800</v>
      </c>
      <c r="V17" s="5">
        <f t="shared" si="5"/>
        <v>1800</v>
      </c>
      <c r="W17" s="5">
        <f t="shared" si="6"/>
        <v>1800</v>
      </c>
      <c r="X17" s="5">
        <f t="shared" si="7"/>
        <v>1600</v>
      </c>
      <c r="Y17" s="5">
        <f t="shared" si="8"/>
        <v>600</v>
      </c>
      <c r="Z17" s="5"/>
      <c r="AA17" s="5">
        <f t="shared" si="9"/>
        <v>8505</v>
      </c>
      <c r="AB17" s="5">
        <f t="shared" si="10"/>
        <v>8505</v>
      </c>
      <c r="AC17" s="5">
        <f t="shared" si="11"/>
        <v>8505</v>
      </c>
      <c r="AD17" s="5">
        <f t="shared" si="12"/>
        <v>7560</v>
      </c>
      <c r="AE17" s="5">
        <f t="shared" si="13"/>
        <v>2835</v>
      </c>
    </row>
    <row r="18" spans="1:31">
      <c r="A18" s="15"/>
      <c r="B18" s="15"/>
      <c r="C18" s="16" t="s">
        <v>664</v>
      </c>
      <c r="D18" s="15"/>
      <c r="E18" s="15" t="s">
        <v>31</v>
      </c>
      <c r="F18" s="19">
        <v>9</v>
      </c>
      <c r="G18" s="19">
        <v>9</v>
      </c>
      <c r="H18" s="19">
        <v>9</v>
      </c>
      <c r="I18" s="11">
        <v>8</v>
      </c>
      <c r="J18" s="11">
        <v>3</v>
      </c>
      <c r="K18" s="30">
        <f t="shared" si="1"/>
        <v>38</v>
      </c>
      <c r="L18" s="30"/>
      <c r="M18" s="31">
        <f t="shared" si="2"/>
        <v>200</v>
      </c>
      <c r="N18" s="31">
        <f t="shared" si="3"/>
        <v>7600</v>
      </c>
      <c r="O18" s="23"/>
      <c r="P18" s="34">
        <v>945</v>
      </c>
      <c r="Q18" s="23"/>
      <c r="R18" s="23">
        <v>200</v>
      </c>
      <c r="S18" s="35">
        <f t="shared" si="0"/>
        <v>200</v>
      </c>
      <c r="U18" s="5">
        <f t="shared" si="4"/>
        <v>1800</v>
      </c>
      <c r="V18" s="5">
        <f t="shared" si="5"/>
        <v>1800</v>
      </c>
      <c r="W18" s="5">
        <f t="shared" si="6"/>
        <v>1800</v>
      </c>
      <c r="X18" s="5">
        <f t="shared" si="7"/>
        <v>1600</v>
      </c>
      <c r="Y18" s="5">
        <f t="shared" si="8"/>
        <v>600</v>
      </c>
      <c r="Z18" s="5"/>
      <c r="AA18" s="5">
        <f t="shared" si="9"/>
        <v>8505</v>
      </c>
      <c r="AB18" s="5">
        <f t="shared" si="10"/>
        <v>8505</v>
      </c>
      <c r="AC18" s="5">
        <f t="shared" si="11"/>
        <v>8505</v>
      </c>
      <c r="AD18" s="5">
        <f t="shared" si="12"/>
        <v>7560</v>
      </c>
      <c r="AE18" s="5">
        <f t="shared" si="13"/>
        <v>2835</v>
      </c>
    </row>
    <row r="19" ht="14.25" customHeight="1" spans="1:31">
      <c r="A19" s="15">
        <v>4</v>
      </c>
      <c r="B19" s="15" t="s">
        <v>235</v>
      </c>
      <c r="C19" s="16" t="s">
        <v>655</v>
      </c>
      <c r="D19" s="15" t="s">
        <v>652</v>
      </c>
      <c r="E19" s="15" t="s">
        <v>31</v>
      </c>
      <c r="F19" s="19">
        <v>62</v>
      </c>
      <c r="G19" s="20">
        <v>66</v>
      </c>
      <c r="H19" s="20">
        <v>5</v>
      </c>
      <c r="I19" s="11">
        <v>48</v>
      </c>
      <c r="J19" s="11">
        <v>15</v>
      </c>
      <c r="K19" s="30">
        <f t="shared" si="1"/>
        <v>196</v>
      </c>
      <c r="L19" s="30"/>
      <c r="M19" s="31">
        <f t="shared" si="2"/>
        <v>665</v>
      </c>
      <c r="N19" s="31">
        <f t="shared" si="3"/>
        <v>130340</v>
      </c>
      <c r="O19" s="23"/>
      <c r="P19" s="34">
        <v>665</v>
      </c>
      <c r="Q19" s="23"/>
      <c r="R19" s="23"/>
      <c r="S19" s="35">
        <f t="shared" si="0"/>
        <v>665</v>
      </c>
      <c r="U19" s="5">
        <f t="shared" si="4"/>
        <v>41230</v>
      </c>
      <c r="V19" s="5">
        <f t="shared" si="5"/>
        <v>43890</v>
      </c>
      <c r="W19" s="5">
        <f t="shared" si="6"/>
        <v>3325</v>
      </c>
      <c r="X19" s="5">
        <f t="shared" si="7"/>
        <v>31920</v>
      </c>
      <c r="Y19" s="5">
        <f t="shared" si="8"/>
        <v>9975</v>
      </c>
      <c r="Z19" s="5"/>
      <c r="AA19" s="5">
        <f t="shared" si="9"/>
        <v>41230</v>
      </c>
      <c r="AB19" s="5">
        <f t="shared" si="10"/>
        <v>43890</v>
      </c>
      <c r="AC19" s="5">
        <f t="shared" si="11"/>
        <v>3325</v>
      </c>
      <c r="AD19" s="5">
        <f t="shared" si="12"/>
        <v>31920</v>
      </c>
      <c r="AE19" s="5">
        <f t="shared" si="13"/>
        <v>9975</v>
      </c>
    </row>
    <row r="20" ht="14.25" customHeight="1" spans="1:31">
      <c r="A20" s="15"/>
      <c r="B20" s="15"/>
      <c r="C20" s="16" t="s">
        <v>665</v>
      </c>
      <c r="D20" s="15"/>
      <c r="E20" s="15" t="s">
        <v>31</v>
      </c>
      <c r="F20" s="19">
        <v>62</v>
      </c>
      <c r="G20" s="20">
        <v>66</v>
      </c>
      <c r="H20" s="20">
        <v>5</v>
      </c>
      <c r="I20" s="11">
        <v>48</v>
      </c>
      <c r="J20" s="11">
        <v>15</v>
      </c>
      <c r="K20" s="30">
        <f t="shared" si="1"/>
        <v>196</v>
      </c>
      <c r="L20" s="30"/>
      <c r="M20" s="31">
        <f t="shared" si="2"/>
        <v>665</v>
      </c>
      <c r="N20" s="31">
        <f t="shared" si="3"/>
        <v>130340</v>
      </c>
      <c r="O20" s="23"/>
      <c r="P20" s="34">
        <v>665</v>
      </c>
      <c r="Q20" s="23"/>
      <c r="R20" s="23"/>
      <c r="S20" s="35">
        <f t="shared" si="0"/>
        <v>665</v>
      </c>
      <c r="U20" s="5">
        <f t="shared" si="4"/>
        <v>41230</v>
      </c>
      <c r="V20" s="5">
        <f t="shared" si="5"/>
        <v>43890</v>
      </c>
      <c r="W20" s="5">
        <f t="shared" si="6"/>
        <v>3325</v>
      </c>
      <c r="X20" s="5">
        <f t="shared" si="7"/>
        <v>31920</v>
      </c>
      <c r="Y20" s="5">
        <f t="shared" si="8"/>
        <v>9975</v>
      </c>
      <c r="Z20" s="5"/>
      <c r="AA20" s="5">
        <f t="shared" si="9"/>
        <v>41230</v>
      </c>
      <c r="AB20" s="5">
        <f t="shared" si="10"/>
        <v>43890</v>
      </c>
      <c r="AC20" s="5">
        <f t="shared" si="11"/>
        <v>3325</v>
      </c>
      <c r="AD20" s="5">
        <f t="shared" si="12"/>
        <v>31920</v>
      </c>
      <c r="AE20" s="5">
        <f t="shared" si="13"/>
        <v>9975</v>
      </c>
    </row>
    <row r="21" spans="1:31">
      <c r="A21" s="15"/>
      <c r="B21" s="15"/>
      <c r="C21" s="16" t="s">
        <v>659</v>
      </c>
      <c r="D21" s="15"/>
      <c r="E21" s="15" t="s">
        <v>31</v>
      </c>
      <c r="F21" s="19">
        <v>62</v>
      </c>
      <c r="G21" s="20">
        <v>66</v>
      </c>
      <c r="H21" s="20">
        <v>5</v>
      </c>
      <c r="I21" s="11">
        <v>48</v>
      </c>
      <c r="J21" s="11">
        <v>15</v>
      </c>
      <c r="K21" s="30">
        <f t="shared" si="1"/>
        <v>196</v>
      </c>
      <c r="L21" s="30"/>
      <c r="M21" s="31">
        <f t="shared" si="2"/>
        <v>665</v>
      </c>
      <c r="N21" s="31">
        <f t="shared" si="3"/>
        <v>130340</v>
      </c>
      <c r="O21" s="23"/>
      <c r="P21" s="34">
        <v>665</v>
      </c>
      <c r="Q21" s="23"/>
      <c r="R21" s="23"/>
      <c r="S21" s="35">
        <f t="shared" si="0"/>
        <v>665</v>
      </c>
      <c r="U21" s="5">
        <f t="shared" si="4"/>
        <v>41230</v>
      </c>
      <c r="V21" s="5">
        <f t="shared" si="5"/>
        <v>43890</v>
      </c>
      <c r="W21" s="5">
        <f t="shared" si="6"/>
        <v>3325</v>
      </c>
      <c r="X21" s="5">
        <f t="shared" si="7"/>
        <v>31920</v>
      </c>
      <c r="Y21" s="5">
        <f t="shared" si="8"/>
        <v>9975</v>
      </c>
      <c r="Z21" s="5"/>
      <c r="AA21" s="5">
        <f t="shared" si="9"/>
        <v>41230</v>
      </c>
      <c r="AB21" s="5">
        <f t="shared" si="10"/>
        <v>43890</v>
      </c>
      <c r="AC21" s="5">
        <f t="shared" si="11"/>
        <v>3325</v>
      </c>
      <c r="AD21" s="5">
        <f t="shared" si="12"/>
        <v>31920</v>
      </c>
      <c r="AE21" s="5">
        <f t="shared" si="13"/>
        <v>9975</v>
      </c>
    </row>
    <row r="22" spans="1:31">
      <c r="A22" s="15"/>
      <c r="B22" s="15"/>
      <c r="C22" s="16" t="s">
        <v>666</v>
      </c>
      <c r="D22" s="15"/>
      <c r="E22" s="15" t="s">
        <v>31</v>
      </c>
      <c r="F22" s="19">
        <v>62</v>
      </c>
      <c r="G22" s="20">
        <v>66</v>
      </c>
      <c r="H22" s="20">
        <v>5</v>
      </c>
      <c r="I22" s="11">
        <v>48</v>
      </c>
      <c r="J22" s="11">
        <v>15</v>
      </c>
      <c r="K22" s="30">
        <f t="shared" si="1"/>
        <v>196</v>
      </c>
      <c r="L22" s="30"/>
      <c r="M22" s="31">
        <f t="shared" si="2"/>
        <v>665</v>
      </c>
      <c r="N22" s="31">
        <f t="shared" si="3"/>
        <v>130340</v>
      </c>
      <c r="O22" s="23"/>
      <c r="P22" s="34">
        <v>665</v>
      </c>
      <c r="Q22" s="23"/>
      <c r="R22" s="23"/>
      <c r="S22" s="35">
        <f t="shared" si="0"/>
        <v>665</v>
      </c>
      <c r="U22" s="5">
        <f t="shared" si="4"/>
        <v>41230</v>
      </c>
      <c r="V22" s="5">
        <f t="shared" si="5"/>
        <v>43890</v>
      </c>
      <c r="W22" s="5">
        <f t="shared" si="6"/>
        <v>3325</v>
      </c>
      <c r="X22" s="5">
        <f t="shared" si="7"/>
        <v>31920</v>
      </c>
      <c r="Y22" s="5">
        <f t="shared" si="8"/>
        <v>9975</v>
      </c>
      <c r="Z22" s="5"/>
      <c r="AA22" s="5">
        <f t="shared" si="9"/>
        <v>41230</v>
      </c>
      <c r="AB22" s="5">
        <f t="shared" si="10"/>
        <v>43890</v>
      </c>
      <c r="AC22" s="5">
        <f t="shared" si="11"/>
        <v>3325</v>
      </c>
      <c r="AD22" s="5">
        <f t="shared" si="12"/>
        <v>31920</v>
      </c>
      <c r="AE22" s="5">
        <f t="shared" si="13"/>
        <v>9975</v>
      </c>
    </row>
    <row r="23" spans="1:31">
      <c r="A23" s="15">
        <v>5</v>
      </c>
      <c r="B23" s="15" t="s">
        <v>667</v>
      </c>
      <c r="C23" s="16" t="s">
        <v>668</v>
      </c>
      <c r="D23" s="15" t="s">
        <v>669</v>
      </c>
      <c r="E23" s="15" t="s">
        <v>31</v>
      </c>
      <c r="F23" s="15">
        <v>130</v>
      </c>
      <c r="G23" s="20">
        <v>183</v>
      </c>
      <c r="H23" s="21">
        <v>11</v>
      </c>
      <c r="I23" s="11">
        <v>135</v>
      </c>
      <c r="J23" s="11">
        <v>40</v>
      </c>
      <c r="K23" s="30">
        <f t="shared" si="1"/>
        <v>499</v>
      </c>
      <c r="L23" s="30"/>
      <c r="M23" s="31">
        <f t="shared" si="2"/>
        <v>50</v>
      </c>
      <c r="N23" s="31">
        <f t="shared" si="3"/>
        <v>24950</v>
      </c>
      <c r="O23" s="34"/>
      <c r="P23" s="34">
        <v>1484</v>
      </c>
      <c r="Q23" s="23"/>
      <c r="R23" s="23">
        <v>50</v>
      </c>
      <c r="S23" s="35">
        <f t="shared" si="0"/>
        <v>50</v>
      </c>
      <c r="U23" s="5">
        <f t="shared" si="4"/>
        <v>6500</v>
      </c>
      <c r="V23" s="5">
        <f t="shared" si="5"/>
        <v>9150</v>
      </c>
      <c r="W23" s="5">
        <f t="shared" si="6"/>
        <v>550</v>
      </c>
      <c r="X23" s="5">
        <f t="shared" si="7"/>
        <v>6750</v>
      </c>
      <c r="Y23" s="5">
        <f t="shared" si="8"/>
        <v>2000</v>
      </c>
      <c r="Z23" s="5"/>
      <c r="AA23" s="5">
        <f t="shared" si="9"/>
        <v>192920</v>
      </c>
      <c r="AB23" s="5">
        <f t="shared" si="10"/>
        <v>271572</v>
      </c>
      <c r="AC23" s="5">
        <f t="shared" si="11"/>
        <v>16324</v>
      </c>
      <c r="AD23" s="5">
        <f t="shared" si="12"/>
        <v>200340</v>
      </c>
      <c r="AE23" s="5">
        <f t="shared" si="13"/>
        <v>59360</v>
      </c>
    </row>
    <row r="24" spans="1:31">
      <c r="A24" s="15"/>
      <c r="B24" s="15"/>
      <c r="C24" s="16" t="s">
        <v>670</v>
      </c>
      <c r="D24" s="15"/>
      <c r="E24" s="15" t="s">
        <v>31</v>
      </c>
      <c r="F24" s="22">
        <v>130</v>
      </c>
      <c r="G24" s="20">
        <v>183</v>
      </c>
      <c r="H24" s="21">
        <v>11</v>
      </c>
      <c r="I24" s="11">
        <v>135</v>
      </c>
      <c r="J24" s="11">
        <v>40</v>
      </c>
      <c r="K24" s="30">
        <f t="shared" si="1"/>
        <v>499</v>
      </c>
      <c r="L24" s="30"/>
      <c r="M24" s="31">
        <f t="shared" si="2"/>
        <v>250</v>
      </c>
      <c r="N24" s="31">
        <f t="shared" si="3"/>
        <v>124750</v>
      </c>
      <c r="O24" s="34"/>
      <c r="P24" s="34">
        <v>1484</v>
      </c>
      <c r="Q24" s="23"/>
      <c r="R24" s="23">
        <v>250</v>
      </c>
      <c r="S24" s="35">
        <f t="shared" si="0"/>
        <v>250</v>
      </c>
      <c r="U24" s="5">
        <f t="shared" si="4"/>
        <v>32500</v>
      </c>
      <c r="V24" s="5">
        <f t="shared" si="5"/>
        <v>45750</v>
      </c>
      <c r="W24" s="5">
        <f t="shared" si="6"/>
        <v>2750</v>
      </c>
      <c r="X24" s="5">
        <f t="shared" si="7"/>
        <v>33750</v>
      </c>
      <c r="Y24" s="5">
        <f t="shared" si="8"/>
        <v>10000</v>
      </c>
      <c r="Z24" s="5"/>
      <c r="AA24" s="5">
        <f t="shared" si="9"/>
        <v>192920</v>
      </c>
      <c r="AB24" s="5">
        <f t="shared" si="10"/>
        <v>271572</v>
      </c>
      <c r="AC24" s="5">
        <f t="shared" si="11"/>
        <v>16324</v>
      </c>
      <c r="AD24" s="5">
        <f t="shared" si="12"/>
        <v>200340</v>
      </c>
      <c r="AE24" s="5">
        <f t="shared" si="13"/>
        <v>59360</v>
      </c>
    </row>
    <row r="25" spans="1:31">
      <c r="A25" s="15"/>
      <c r="B25" s="15"/>
      <c r="C25" s="16" t="s">
        <v>671</v>
      </c>
      <c r="D25" s="15"/>
      <c r="E25" s="15" t="s">
        <v>31</v>
      </c>
      <c r="F25" s="22">
        <v>130</v>
      </c>
      <c r="G25" s="20">
        <v>183</v>
      </c>
      <c r="H25" s="21">
        <v>11</v>
      </c>
      <c r="I25" s="11">
        <v>135</v>
      </c>
      <c r="J25" s="11">
        <v>40</v>
      </c>
      <c r="K25" s="30">
        <f t="shared" si="1"/>
        <v>499</v>
      </c>
      <c r="L25" s="30"/>
      <c r="M25" s="31">
        <f t="shared" si="2"/>
        <v>1484</v>
      </c>
      <c r="N25" s="31">
        <f t="shared" si="3"/>
        <v>740516</v>
      </c>
      <c r="O25" s="34"/>
      <c r="P25" s="34">
        <v>1484</v>
      </c>
      <c r="Q25" s="23"/>
      <c r="R25" s="23"/>
      <c r="S25" s="35">
        <f t="shared" si="0"/>
        <v>1484</v>
      </c>
      <c r="U25" s="5">
        <f t="shared" si="4"/>
        <v>192920</v>
      </c>
      <c r="V25" s="5">
        <f t="shared" si="5"/>
        <v>271572</v>
      </c>
      <c r="W25" s="5">
        <f t="shared" si="6"/>
        <v>16324</v>
      </c>
      <c r="X25" s="5">
        <f t="shared" si="7"/>
        <v>200340</v>
      </c>
      <c r="Y25" s="5">
        <f t="shared" si="8"/>
        <v>59360</v>
      </c>
      <c r="Z25" s="5"/>
      <c r="AA25" s="5">
        <f t="shared" si="9"/>
        <v>192920</v>
      </c>
      <c r="AB25" s="5">
        <f t="shared" si="10"/>
        <v>271572</v>
      </c>
      <c r="AC25" s="5">
        <f t="shared" si="11"/>
        <v>16324</v>
      </c>
      <c r="AD25" s="5">
        <f t="shared" si="12"/>
        <v>200340</v>
      </c>
      <c r="AE25" s="5">
        <f t="shared" si="13"/>
        <v>59360</v>
      </c>
    </row>
    <row r="26" ht="28.5" customHeight="1" spans="1:31">
      <c r="A26" s="15"/>
      <c r="B26" s="15"/>
      <c r="C26" s="16" t="s">
        <v>672</v>
      </c>
      <c r="D26" s="15"/>
      <c r="E26" s="15" t="s">
        <v>31</v>
      </c>
      <c r="F26" s="22">
        <v>130</v>
      </c>
      <c r="G26" s="20">
        <v>183</v>
      </c>
      <c r="H26" s="21">
        <v>11</v>
      </c>
      <c r="I26" s="11">
        <v>135</v>
      </c>
      <c r="J26" s="11">
        <v>40</v>
      </c>
      <c r="K26" s="30">
        <f t="shared" si="1"/>
        <v>499</v>
      </c>
      <c r="L26" s="30"/>
      <c r="M26" s="31">
        <f t="shared" si="2"/>
        <v>80</v>
      </c>
      <c r="N26" s="31">
        <f t="shared" si="3"/>
        <v>39920</v>
      </c>
      <c r="O26" s="34"/>
      <c r="P26" s="34">
        <v>1484</v>
      </c>
      <c r="Q26" s="23"/>
      <c r="R26" s="23">
        <v>80</v>
      </c>
      <c r="S26" s="35">
        <f t="shared" si="0"/>
        <v>80</v>
      </c>
      <c r="U26" s="5">
        <f t="shared" si="4"/>
        <v>10400</v>
      </c>
      <c r="V26" s="5">
        <f t="shared" si="5"/>
        <v>14640</v>
      </c>
      <c r="W26" s="5">
        <f t="shared" si="6"/>
        <v>880</v>
      </c>
      <c r="X26" s="5">
        <f t="shared" si="7"/>
        <v>10800</v>
      </c>
      <c r="Y26" s="5">
        <f t="shared" si="8"/>
        <v>3200</v>
      </c>
      <c r="Z26" s="5"/>
      <c r="AA26" s="5">
        <f t="shared" si="9"/>
        <v>192920</v>
      </c>
      <c r="AB26" s="5">
        <f t="shared" si="10"/>
        <v>271572</v>
      </c>
      <c r="AC26" s="5">
        <f t="shared" si="11"/>
        <v>16324</v>
      </c>
      <c r="AD26" s="5">
        <f t="shared" si="12"/>
        <v>200340</v>
      </c>
      <c r="AE26" s="5">
        <f t="shared" si="13"/>
        <v>59360</v>
      </c>
    </row>
    <row r="27" spans="1:31">
      <c r="A27" s="15"/>
      <c r="B27" s="15"/>
      <c r="C27" s="16" t="s">
        <v>673</v>
      </c>
      <c r="D27" s="15"/>
      <c r="E27" s="15" t="s">
        <v>31</v>
      </c>
      <c r="F27" s="22">
        <v>130</v>
      </c>
      <c r="G27" s="20">
        <v>183</v>
      </c>
      <c r="H27" s="21">
        <v>11</v>
      </c>
      <c r="I27" s="11">
        <v>135</v>
      </c>
      <c r="J27" s="11">
        <v>40</v>
      </c>
      <c r="K27" s="30">
        <f t="shared" si="1"/>
        <v>499</v>
      </c>
      <c r="L27" s="30"/>
      <c r="M27" s="31">
        <f t="shared" si="2"/>
        <v>150</v>
      </c>
      <c r="N27" s="31">
        <f t="shared" si="3"/>
        <v>74850</v>
      </c>
      <c r="O27" s="34"/>
      <c r="P27" s="34">
        <v>1484</v>
      </c>
      <c r="Q27" s="23"/>
      <c r="R27" s="23">
        <v>150</v>
      </c>
      <c r="S27" s="35">
        <f t="shared" si="0"/>
        <v>150</v>
      </c>
      <c r="U27" s="5">
        <f t="shared" si="4"/>
        <v>19500</v>
      </c>
      <c r="V27" s="5">
        <f t="shared" si="5"/>
        <v>27450</v>
      </c>
      <c r="W27" s="5">
        <f t="shared" si="6"/>
        <v>1650</v>
      </c>
      <c r="X27" s="5">
        <f t="shared" si="7"/>
        <v>20250</v>
      </c>
      <c r="Y27" s="5">
        <f t="shared" si="8"/>
        <v>6000</v>
      </c>
      <c r="Z27" s="5"/>
      <c r="AA27" s="5">
        <f t="shared" si="9"/>
        <v>192920</v>
      </c>
      <c r="AB27" s="5">
        <f t="shared" si="10"/>
        <v>271572</v>
      </c>
      <c r="AC27" s="5">
        <f t="shared" si="11"/>
        <v>16324</v>
      </c>
      <c r="AD27" s="5">
        <f t="shared" si="12"/>
        <v>200340</v>
      </c>
      <c r="AE27" s="5">
        <f t="shared" si="13"/>
        <v>59360</v>
      </c>
    </row>
    <row r="28" spans="1:31">
      <c r="A28" s="15"/>
      <c r="B28" s="15"/>
      <c r="C28" s="16" t="s">
        <v>674</v>
      </c>
      <c r="D28" s="15"/>
      <c r="E28" s="15" t="s">
        <v>31</v>
      </c>
      <c r="F28" s="22">
        <v>130</v>
      </c>
      <c r="G28" s="20">
        <v>183</v>
      </c>
      <c r="H28" s="21">
        <v>11</v>
      </c>
      <c r="I28" s="11">
        <v>135</v>
      </c>
      <c r="J28" s="11">
        <v>40</v>
      </c>
      <c r="K28" s="30">
        <f t="shared" si="1"/>
        <v>499</v>
      </c>
      <c r="L28" s="30"/>
      <c r="M28" s="31">
        <f t="shared" si="2"/>
        <v>150</v>
      </c>
      <c r="N28" s="31">
        <f t="shared" si="3"/>
        <v>74850</v>
      </c>
      <c r="O28" s="34"/>
      <c r="P28" s="34">
        <v>1484</v>
      </c>
      <c r="Q28" s="23"/>
      <c r="R28" s="23">
        <v>150</v>
      </c>
      <c r="S28" s="35">
        <f t="shared" si="0"/>
        <v>150</v>
      </c>
      <c r="U28" s="5">
        <f t="shared" si="4"/>
        <v>19500</v>
      </c>
      <c r="V28" s="5">
        <f t="shared" si="5"/>
        <v>27450</v>
      </c>
      <c r="W28" s="5">
        <f t="shared" si="6"/>
        <v>1650</v>
      </c>
      <c r="X28" s="5">
        <f t="shared" si="7"/>
        <v>20250</v>
      </c>
      <c r="Y28" s="5">
        <f t="shared" si="8"/>
        <v>6000</v>
      </c>
      <c r="Z28" s="5"/>
      <c r="AA28" s="5">
        <f t="shared" si="9"/>
        <v>192920</v>
      </c>
      <c r="AB28" s="5">
        <f t="shared" si="10"/>
        <v>271572</v>
      </c>
      <c r="AC28" s="5">
        <f t="shared" si="11"/>
        <v>16324</v>
      </c>
      <c r="AD28" s="5">
        <f t="shared" si="12"/>
        <v>200340</v>
      </c>
      <c r="AE28" s="5">
        <f t="shared" si="13"/>
        <v>59360</v>
      </c>
    </row>
    <row r="29" spans="1:31">
      <c r="A29" s="15"/>
      <c r="B29" s="15"/>
      <c r="C29" s="16" t="s">
        <v>476</v>
      </c>
      <c r="D29" s="15"/>
      <c r="E29" s="15" t="s">
        <v>31</v>
      </c>
      <c r="F29" s="22">
        <v>130</v>
      </c>
      <c r="G29" s="20">
        <v>183</v>
      </c>
      <c r="H29" s="21">
        <v>11</v>
      </c>
      <c r="I29" s="11">
        <v>135</v>
      </c>
      <c r="J29" s="11">
        <v>40</v>
      </c>
      <c r="K29" s="30">
        <f t="shared" si="1"/>
        <v>499</v>
      </c>
      <c r="L29" s="30"/>
      <c r="M29" s="31">
        <f t="shared" si="2"/>
        <v>150</v>
      </c>
      <c r="N29" s="31">
        <f t="shared" si="3"/>
        <v>74850</v>
      </c>
      <c r="O29" s="34"/>
      <c r="P29" s="34">
        <v>1484</v>
      </c>
      <c r="Q29" s="23"/>
      <c r="R29" s="23">
        <v>150</v>
      </c>
      <c r="S29" s="35">
        <f t="shared" si="0"/>
        <v>150</v>
      </c>
      <c r="U29" s="5">
        <f t="shared" si="4"/>
        <v>19500</v>
      </c>
      <c r="V29" s="5">
        <f t="shared" si="5"/>
        <v>27450</v>
      </c>
      <c r="W29" s="5">
        <f t="shared" si="6"/>
        <v>1650</v>
      </c>
      <c r="X29" s="5">
        <f t="shared" si="7"/>
        <v>20250</v>
      </c>
      <c r="Y29" s="5">
        <f t="shared" si="8"/>
        <v>6000</v>
      </c>
      <c r="Z29" s="5"/>
      <c r="AA29" s="5">
        <f t="shared" si="9"/>
        <v>192920</v>
      </c>
      <c r="AB29" s="5">
        <f t="shared" si="10"/>
        <v>271572</v>
      </c>
      <c r="AC29" s="5">
        <f t="shared" si="11"/>
        <v>16324</v>
      </c>
      <c r="AD29" s="5">
        <f t="shared" si="12"/>
        <v>200340</v>
      </c>
      <c r="AE29" s="5">
        <f t="shared" si="13"/>
        <v>59360</v>
      </c>
    </row>
    <row r="30" spans="1:31">
      <c r="A30" s="15">
        <v>6</v>
      </c>
      <c r="B30" s="15" t="s">
        <v>675</v>
      </c>
      <c r="C30" s="16" t="s">
        <v>676</v>
      </c>
      <c r="D30" s="15" t="s">
        <v>677</v>
      </c>
      <c r="E30" s="15" t="s">
        <v>31</v>
      </c>
      <c r="F30" s="19">
        <v>51</v>
      </c>
      <c r="G30" s="20">
        <v>58</v>
      </c>
      <c r="H30" s="21">
        <v>3</v>
      </c>
      <c r="I30" s="11">
        <v>42</v>
      </c>
      <c r="J30" s="11">
        <v>13</v>
      </c>
      <c r="K30" s="30">
        <f t="shared" si="1"/>
        <v>167</v>
      </c>
      <c r="L30" s="30"/>
      <c r="M30" s="31">
        <f t="shared" si="2"/>
        <v>50</v>
      </c>
      <c r="N30" s="31">
        <f t="shared" si="3"/>
        <v>8350</v>
      </c>
      <c r="P30" s="34">
        <v>1484</v>
      </c>
      <c r="Q30" s="23"/>
      <c r="R30" s="23">
        <v>50</v>
      </c>
      <c r="S30" s="35">
        <f t="shared" si="0"/>
        <v>50</v>
      </c>
      <c r="U30" s="5">
        <f t="shared" si="4"/>
        <v>2550</v>
      </c>
      <c r="V30" s="5">
        <f t="shared" si="5"/>
        <v>2900</v>
      </c>
      <c r="W30" s="5">
        <f t="shared" si="6"/>
        <v>150</v>
      </c>
      <c r="X30" s="5">
        <f t="shared" si="7"/>
        <v>2100</v>
      </c>
      <c r="Y30" s="5">
        <f t="shared" si="8"/>
        <v>650</v>
      </c>
      <c r="Z30" s="5"/>
      <c r="AA30" s="5">
        <f t="shared" si="9"/>
        <v>75684</v>
      </c>
      <c r="AB30" s="5">
        <f t="shared" si="10"/>
        <v>86072</v>
      </c>
      <c r="AC30" s="5">
        <f t="shared" si="11"/>
        <v>4452</v>
      </c>
      <c r="AD30" s="5">
        <f t="shared" si="12"/>
        <v>62328</v>
      </c>
      <c r="AE30" s="5">
        <f t="shared" si="13"/>
        <v>19292</v>
      </c>
    </row>
    <row r="31" spans="1:31">
      <c r="A31" s="15"/>
      <c r="B31" s="15"/>
      <c r="C31" s="16" t="s">
        <v>476</v>
      </c>
      <c r="D31" s="15"/>
      <c r="E31" s="15" t="s">
        <v>31</v>
      </c>
      <c r="F31" s="19">
        <v>51</v>
      </c>
      <c r="G31" s="20">
        <v>58</v>
      </c>
      <c r="H31" s="21">
        <v>3</v>
      </c>
      <c r="I31" s="11">
        <v>42</v>
      </c>
      <c r="J31" s="11">
        <v>13</v>
      </c>
      <c r="K31" s="30">
        <f t="shared" si="1"/>
        <v>167</v>
      </c>
      <c r="L31" s="30"/>
      <c r="M31" s="31">
        <f t="shared" si="2"/>
        <v>250</v>
      </c>
      <c r="N31" s="31">
        <f t="shared" si="3"/>
        <v>41750</v>
      </c>
      <c r="P31" s="34">
        <v>1484</v>
      </c>
      <c r="Q31" s="23"/>
      <c r="R31" s="23">
        <v>250</v>
      </c>
      <c r="S31" s="35">
        <f t="shared" si="0"/>
        <v>250</v>
      </c>
      <c r="U31" s="5">
        <f t="shared" si="4"/>
        <v>12750</v>
      </c>
      <c r="V31" s="5">
        <f t="shared" si="5"/>
        <v>14500</v>
      </c>
      <c r="W31" s="5">
        <f t="shared" si="6"/>
        <v>750</v>
      </c>
      <c r="X31" s="5">
        <f t="shared" si="7"/>
        <v>10500</v>
      </c>
      <c r="Y31" s="5">
        <f t="shared" si="8"/>
        <v>3250</v>
      </c>
      <c r="Z31" s="5"/>
      <c r="AA31" s="5">
        <f t="shared" si="9"/>
        <v>75684</v>
      </c>
      <c r="AB31" s="5">
        <f t="shared" si="10"/>
        <v>86072</v>
      </c>
      <c r="AC31" s="5">
        <f t="shared" si="11"/>
        <v>4452</v>
      </c>
      <c r="AD31" s="5">
        <f t="shared" si="12"/>
        <v>62328</v>
      </c>
      <c r="AE31" s="5">
        <f t="shared" si="13"/>
        <v>19292</v>
      </c>
    </row>
    <row r="32" spans="1:31">
      <c r="A32" s="15"/>
      <c r="B32" s="15"/>
      <c r="C32" s="16" t="s">
        <v>678</v>
      </c>
      <c r="D32" s="15"/>
      <c r="E32" s="15" t="s">
        <v>31</v>
      </c>
      <c r="F32" s="19">
        <v>51</v>
      </c>
      <c r="G32" s="20">
        <v>58</v>
      </c>
      <c r="H32" s="21">
        <v>3</v>
      </c>
      <c r="I32" s="11">
        <v>42</v>
      </c>
      <c r="J32" s="11">
        <v>13</v>
      </c>
      <c r="K32" s="30">
        <f t="shared" si="1"/>
        <v>167</v>
      </c>
      <c r="L32" s="30"/>
      <c r="M32" s="31">
        <f t="shared" si="2"/>
        <v>1484</v>
      </c>
      <c r="N32" s="31">
        <f t="shared" si="3"/>
        <v>247828</v>
      </c>
      <c r="P32" s="34">
        <v>1484</v>
      </c>
      <c r="Q32" s="23"/>
      <c r="R32" s="23"/>
      <c r="S32" s="35">
        <f t="shared" si="0"/>
        <v>1484</v>
      </c>
      <c r="U32" s="5">
        <f t="shared" si="4"/>
        <v>75684</v>
      </c>
      <c r="V32" s="5">
        <f t="shared" si="5"/>
        <v>86072</v>
      </c>
      <c r="W32" s="5">
        <f t="shared" si="6"/>
        <v>4452</v>
      </c>
      <c r="X32" s="5">
        <f t="shared" si="7"/>
        <v>62328</v>
      </c>
      <c r="Y32" s="5">
        <f t="shared" si="8"/>
        <v>19292</v>
      </c>
      <c r="Z32" s="5"/>
      <c r="AA32" s="5">
        <f t="shared" si="9"/>
        <v>75684</v>
      </c>
      <c r="AB32" s="5">
        <f t="shared" si="10"/>
        <v>86072</v>
      </c>
      <c r="AC32" s="5">
        <f t="shared" si="11"/>
        <v>4452</v>
      </c>
      <c r="AD32" s="5">
        <f t="shared" si="12"/>
        <v>62328</v>
      </c>
      <c r="AE32" s="5">
        <f t="shared" si="13"/>
        <v>19292</v>
      </c>
    </row>
    <row r="33" spans="1:31">
      <c r="A33" s="15"/>
      <c r="B33" s="15"/>
      <c r="C33" s="16" t="s">
        <v>679</v>
      </c>
      <c r="D33" s="15"/>
      <c r="E33" s="15" t="s">
        <v>31</v>
      </c>
      <c r="F33" s="19">
        <v>51</v>
      </c>
      <c r="G33" s="20">
        <v>58</v>
      </c>
      <c r="H33" s="21">
        <v>3</v>
      </c>
      <c r="I33" s="11">
        <v>42</v>
      </c>
      <c r="J33" s="11">
        <v>13</v>
      </c>
      <c r="K33" s="30">
        <f t="shared" si="1"/>
        <v>167</v>
      </c>
      <c r="L33" s="30"/>
      <c r="M33" s="31">
        <f t="shared" si="2"/>
        <v>80</v>
      </c>
      <c r="N33" s="31">
        <f t="shared" si="3"/>
        <v>13360</v>
      </c>
      <c r="P33" s="34">
        <v>1484</v>
      </c>
      <c r="Q33" s="23"/>
      <c r="R33" s="23">
        <v>80</v>
      </c>
      <c r="S33" s="35">
        <f t="shared" si="0"/>
        <v>80</v>
      </c>
      <c r="U33" s="5">
        <f t="shared" si="4"/>
        <v>4080</v>
      </c>
      <c r="V33" s="5">
        <f t="shared" si="5"/>
        <v>4640</v>
      </c>
      <c r="W33" s="5">
        <f t="shared" si="6"/>
        <v>240</v>
      </c>
      <c r="X33" s="5">
        <f t="shared" si="7"/>
        <v>3360</v>
      </c>
      <c r="Y33" s="5">
        <f t="shared" si="8"/>
        <v>1040</v>
      </c>
      <c r="Z33" s="5"/>
      <c r="AA33" s="5">
        <f t="shared" si="9"/>
        <v>75684</v>
      </c>
      <c r="AB33" s="5">
        <f t="shared" si="10"/>
        <v>86072</v>
      </c>
      <c r="AC33" s="5">
        <f t="shared" si="11"/>
        <v>4452</v>
      </c>
      <c r="AD33" s="5">
        <f t="shared" si="12"/>
        <v>62328</v>
      </c>
      <c r="AE33" s="5">
        <f t="shared" si="13"/>
        <v>19292</v>
      </c>
    </row>
    <row r="34" ht="14.25" customHeight="1" spans="1:31">
      <c r="A34" s="15"/>
      <c r="B34" s="15"/>
      <c r="C34" s="16" t="s">
        <v>680</v>
      </c>
      <c r="D34" s="15"/>
      <c r="E34" s="15" t="s">
        <v>31</v>
      </c>
      <c r="F34" s="19">
        <v>51</v>
      </c>
      <c r="G34" s="20">
        <v>58</v>
      </c>
      <c r="H34" s="21">
        <v>3</v>
      </c>
      <c r="I34" s="11">
        <v>42</v>
      </c>
      <c r="J34" s="11">
        <v>13</v>
      </c>
      <c r="K34" s="30">
        <f t="shared" si="1"/>
        <v>167</v>
      </c>
      <c r="L34" s="30"/>
      <c r="M34" s="31">
        <f t="shared" si="2"/>
        <v>150</v>
      </c>
      <c r="N34" s="31">
        <f t="shared" si="3"/>
        <v>25050</v>
      </c>
      <c r="P34" s="34">
        <v>1484</v>
      </c>
      <c r="Q34" s="23"/>
      <c r="R34" s="23">
        <v>150</v>
      </c>
      <c r="S34" s="35">
        <f t="shared" si="0"/>
        <v>150</v>
      </c>
      <c r="U34" s="5">
        <f t="shared" si="4"/>
        <v>7650</v>
      </c>
      <c r="V34" s="5">
        <f t="shared" si="5"/>
        <v>8700</v>
      </c>
      <c r="W34" s="5">
        <f t="shared" si="6"/>
        <v>450</v>
      </c>
      <c r="X34" s="5">
        <f t="shared" si="7"/>
        <v>6300</v>
      </c>
      <c r="Y34" s="5">
        <f t="shared" si="8"/>
        <v>1950</v>
      </c>
      <c r="Z34" s="5"/>
      <c r="AA34" s="5">
        <f t="shared" si="9"/>
        <v>75684</v>
      </c>
      <c r="AB34" s="5">
        <f t="shared" si="10"/>
        <v>86072</v>
      </c>
      <c r="AC34" s="5">
        <f t="shared" si="11"/>
        <v>4452</v>
      </c>
      <c r="AD34" s="5">
        <f t="shared" si="12"/>
        <v>62328</v>
      </c>
      <c r="AE34" s="5">
        <f t="shared" si="13"/>
        <v>19292</v>
      </c>
    </row>
    <row r="35" spans="1:31">
      <c r="A35" s="15"/>
      <c r="B35" s="15"/>
      <c r="C35" s="16" t="s">
        <v>681</v>
      </c>
      <c r="D35" s="15"/>
      <c r="E35" s="15" t="s">
        <v>31</v>
      </c>
      <c r="F35" s="19">
        <v>51</v>
      </c>
      <c r="G35" s="20">
        <v>58</v>
      </c>
      <c r="H35" s="21">
        <v>3</v>
      </c>
      <c r="I35" s="11">
        <v>42</v>
      </c>
      <c r="J35" s="11">
        <v>13</v>
      </c>
      <c r="K35" s="30">
        <f t="shared" si="1"/>
        <v>167</v>
      </c>
      <c r="L35" s="30"/>
      <c r="M35" s="31">
        <f t="shared" si="2"/>
        <v>150</v>
      </c>
      <c r="N35" s="31">
        <f t="shared" si="3"/>
        <v>25050</v>
      </c>
      <c r="P35" s="34">
        <v>1484</v>
      </c>
      <c r="Q35" s="23"/>
      <c r="R35" s="23">
        <v>150</v>
      </c>
      <c r="S35" s="35">
        <f t="shared" si="0"/>
        <v>150</v>
      </c>
      <c r="U35" s="5">
        <f t="shared" si="4"/>
        <v>7650</v>
      </c>
      <c r="V35" s="5">
        <f t="shared" si="5"/>
        <v>8700</v>
      </c>
      <c r="W35" s="5">
        <f t="shared" si="6"/>
        <v>450</v>
      </c>
      <c r="X35" s="5">
        <f t="shared" si="7"/>
        <v>6300</v>
      </c>
      <c r="Y35" s="5">
        <f t="shared" si="8"/>
        <v>1950</v>
      </c>
      <c r="Z35" s="5"/>
      <c r="AA35" s="5">
        <f t="shared" si="9"/>
        <v>75684</v>
      </c>
      <c r="AB35" s="5">
        <f t="shared" si="10"/>
        <v>86072</v>
      </c>
      <c r="AC35" s="5">
        <f t="shared" si="11"/>
        <v>4452</v>
      </c>
      <c r="AD35" s="5">
        <f t="shared" si="12"/>
        <v>62328</v>
      </c>
      <c r="AE35" s="5">
        <f t="shared" si="13"/>
        <v>19292</v>
      </c>
    </row>
    <row r="36" spans="1:31">
      <c r="A36" s="15"/>
      <c r="B36" s="15"/>
      <c r="C36" s="16" t="s">
        <v>682</v>
      </c>
      <c r="D36" s="15"/>
      <c r="E36" s="15" t="s">
        <v>31</v>
      </c>
      <c r="F36" s="19">
        <v>51</v>
      </c>
      <c r="G36" s="20">
        <v>58</v>
      </c>
      <c r="H36" s="21">
        <v>3</v>
      </c>
      <c r="I36" s="11">
        <v>42</v>
      </c>
      <c r="J36" s="11">
        <v>13</v>
      </c>
      <c r="K36" s="30">
        <f t="shared" si="1"/>
        <v>167</v>
      </c>
      <c r="L36" s="30"/>
      <c r="M36" s="31">
        <f t="shared" si="2"/>
        <v>150</v>
      </c>
      <c r="N36" s="31">
        <f t="shared" si="3"/>
        <v>25050</v>
      </c>
      <c r="P36" s="34">
        <v>1484</v>
      </c>
      <c r="Q36" s="23"/>
      <c r="R36" s="23">
        <v>150</v>
      </c>
      <c r="S36" s="35">
        <f t="shared" si="0"/>
        <v>150</v>
      </c>
      <c r="U36" s="5">
        <f t="shared" si="4"/>
        <v>7650</v>
      </c>
      <c r="V36" s="5">
        <f t="shared" si="5"/>
        <v>8700</v>
      </c>
      <c r="W36" s="5">
        <f t="shared" si="6"/>
        <v>450</v>
      </c>
      <c r="X36" s="5">
        <f t="shared" si="7"/>
        <v>6300</v>
      </c>
      <c r="Y36" s="5">
        <f t="shared" si="8"/>
        <v>1950</v>
      </c>
      <c r="Z36" s="5"/>
      <c r="AA36" s="5">
        <f t="shared" si="9"/>
        <v>75684</v>
      </c>
      <c r="AB36" s="5">
        <f t="shared" si="10"/>
        <v>86072</v>
      </c>
      <c r="AC36" s="5">
        <f t="shared" si="11"/>
        <v>4452</v>
      </c>
      <c r="AD36" s="5">
        <f t="shared" si="12"/>
        <v>62328</v>
      </c>
      <c r="AE36" s="5">
        <f t="shared" si="13"/>
        <v>19292</v>
      </c>
    </row>
    <row r="37" spans="1:31">
      <c r="A37" s="15"/>
      <c r="B37" s="15"/>
      <c r="C37" s="16" t="s">
        <v>683</v>
      </c>
      <c r="D37" s="15"/>
      <c r="E37" s="15" t="s">
        <v>31</v>
      </c>
      <c r="F37" s="19">
        <v>51</v>
      </c>
      <c r="G37" s="20">
        <v>58</v>
      </c>
      <c r="H37" s="21">
        <v>3</v>
      </c>
      <c r="I37" s="11">
        <v>42</v>
      </c>
      <c r="J37" s="11">
        <v>13</v>
      </c>
      <c r="K37" s="30">
        <f t="shared" si="1"/>
        <v>167</v>
      </c>
      <c r="L37" s="30"/>
      <c r="M37" s="31">
        <f t="shared" si="2"/>
        <v>50</v>
      </c>
      <c r="N37" s="31">
        <f t="shared" si="3"/>
        <v>8350</v>
      </c>
      <c r="P37" s="34">
        <v>1484</v>
      </c>
      <c r="Q37" s="23"/>
      <c r="R37" s="23">
        <v>50</v>
      </c>
      <c r="S37" s="35">
        <f t="shared" si="0"/>
        <v>50</v>
      </c>
      <c r="U37" s="5">
        <f t="shared" si="4"/>
        <v>2550</v>
      </c>
      <c r="V37" s="5">
        <f t="shared" si="5"/>
        <v>2900</v>
      </c>
      <c r="W37" s="5">
        <f t="shared" si="6"/>
        <v>150</v>
      </c>
      <c r="X37" s="5">
        <f t="shared" si="7"/>
        <v>2100</v>
      </c>
      <c r="Y37" s="5">
        <f t="shared" si="8"/>
        <v>650</v>
      </c>
      <c r="Z37" s="5"/>
      <c r="AA37" s="5">
        <f t="shared" si="9"/>
        <v>75684</v>
      </c>
      <c r="AB37" s="5">
        <f t="shared" si="10"/>
        <v>86072</v>
      </c>
      <c r="AC37" s="5">
        <f t="shared" si="11"/>
        <v>4452</v>
      </c>
      <c r="AD37" s="5">
        <f t="shared" si="12"/>
        <v>62328</v>
      </c>
      <c r="AE37" s="5">
        <f t="shared" si="13"/>
        <v>19292</v>
      </c>
    </row>
    <row r="38" spans="1:31">
      <c r="A38" s="15">
        <v>7</v>
      </c>
      <c r="B38" s="15" t="s">
        <v>684</v>
      </c>
      <c r="C38" s="16" t="s">
        <v>676</v>
      </c>
      <c r="D38" s="15" t="s">
        <v>677</v>
      </c>
      <c r="E38" s="15" t="s">
        <v>31</v>
      </c>
      <c r="F38" s="19">
        <v>51</v>
      </c>
      <c r="G38" s="20">
        <v>58</v>
      </c>
      <c r="H38" s="21">
        <v>3</v>
      </c>
      <c r="I38" s="11">
        <v>42</v>
      </c>
      <c r="J38" s="11">
        <v>13</v>
      </c>
      <c r="K38" s="30">
        <f t="shared" ref="K38:K69" si="14">SUM(F38:J38)</f>
        <v>167</v>
      </c>
      <c r="L38" s="30"/>
      <c r="M38" s="31">
        <f t="shared" ref="M38:M69" si="15">S38</f>
        <v>150</v>
      </c>
      <c r="N38" s="31">
        <f t="shared" ref="N38:N69" si="16">M38*K38</f>
        <v>25050</v>
      </c>
      <c r="O38" s="34"/>
      <c r="P38" s="34">
        <v>1484</v>
      </c>
      <c r="Q38" s="23"/>
      <c r="R38" s="23">
        <v>150</v>
      </c>
      <c r="S38" s="35">
        <f t="shared" si="0"/>
        <v>150</v>
      </c>
      <c r="U38" s="5">
        <f t="shared" ref="U38:U69" si="17">F38*M38</f>
        <v>7650</v>
      </c>
      <c r="V38" s="5">
        <f t="shared" ref="V38:V69" si="18">G38*M38</f>
        <v>8700</v>
      </c>
      <c r="W38" s="5">
        <f t="shared" ref="W38:W69" si="19">H38*M38</f>
        <v>450</v>
      </c>
      <c r="X38" s="5">
        <f t="shared" ref="X38:X69" si="20">I38*M38</f>
        <v>6300</v>
      </c>
      <c r="Y38" s="5">
        <f t="shared" ref="Y38:Y69" si="21">J38*M38</f>
        <v>1950</v>
      </c>
      <c r="Z38" s="5"/>
      <c r="AA38" s="5">
        <f t="shared" ref="AA38:AA69" si="22">F38*P38</f>
        <v>75684</v>
      </c>
      <c r="AB38" s="5">
        <f t="shared" ref="AB38:AB69" si="23">G38*P38</f>
        <v>86072</v>
      </c>
      <c r="AC38" s="5">
        <f t="shared" ref="AC38:AC69" si="24">H38*P38</f>
        <v>4452</v>
      </c>
      <c r="AD38" s="5">
        <f t="shared" ref="AD38:AD69" si="25">I38*P38</f>
        <v>62328</v>
      </c>
      <c r="AE38" s="5">
        <f t="shared" ref="AE38:AE69" si="26">J38*P38</f>
        <v>19292</v>
      </c>
    </row>
    <row r="39" spans="1:31">
      <c r="A39" s="15"/>
      <c r="B39" s="15"/>
      <c r="C39" s="16" t="s">
        <v>476</v>
      </c>
      <c r="D39" s="15"/>
      <c r="E39" s="15" t="s">
        <v>31</v>
      </c>
      <c r="F39" s="19">
        <v>51</v>
      </c>
      <c r="G39" s="20">
        <v>58</v>
      </c>
      <c r="H39" s="21">
        <v>3</v>
      </c>
      <c r="I39" s="11">
        <v>42</v>
      </c>
      <c r="J39" s="11">
        <v>13</v>
      </c>
      <c r="K39" s="30">
        <f t="shared" si="14"/>
        <v>167</v>
      </c>
      <c r="L39" s="30"/>
      <c r="M39" s="31">
        <f t="shared" si="15"/>
        <v>150</v>
      </c>
      <c r="N39" s="31">
        <f t="shared" si="16"/>
        <v>25050</v>
      </c>
      <c r="O39" s="34"/>
      <c r="P39" s="34">
        <v>1484</v>
      </c>
      <c r="Q39" s="23"/>
      <c r="R39" s="23">
        <v>150</v>
      </c>
      <c r="S39" s="35">
        <f t="shared" si="0"/>
        <v>150</v>
      </c>
      <c r="U39" s="5">
        <f t="shared" si="17"/>
        <v>7650</v>
      </c>
      <c r="V39" s="5">
        <f t="shared" si="18"/>
        <v>8700</v>
      </c>
      <c r="W39" s="5">
        <f t="shared" si="19"/>
        <v>450</v>
      </c>
      <c r="X39" s="5">
        <f t="shared" si="20"/>
        <v>6300</v>
      </c>
      <c r="Y39" s="5">
        <f t="shared" si="21"/>
        <v>1950</v>
      </c>
      <c r="Z39" s="5"/>
      <c r="AA39" s="5">
        <f t="shared" si="22"/>
        <v>75684</v>
      </c>
      <c r="AB39" s="5">
        <f t="shared" si="23"/>
        <v>86072</v>
      </c>
      <c r="AC39" s="5">
        <f t="shared" si="24"/>
        <v>4452</v>
      </c>
      <c r="AD39" s="5">
        <f t="shared" si="25"/>
        <v>62328</v>
      </c>
      <c r="AE39" s="5">
        <f t="shared" si="26"/>
        <v>19292</v>
      </c>
    </row>
    <row r="40" spans="1:31">
      <c r="A40" s="15"/>
      <c r="B40" s="15"/>
      <c r="C40" s="16" t="s">
        <v>678</v>
      </c>
      <c r="D40" s="15"/>
      <c r="E40" s="15" t="s">
        <v>31</v>
      </c>
      <c r="F40" s="19">
        <v>51</v>
      </c>
      <c r="G40" s="20">
        <v>58</v>
      </c>
      <c r="H40" s="21">
        <v>3</v>
      </c>
      <c r="I40" s="11">
        <v>42</v>
      </c>
      <c r="J40" s="11">
        <v>13</v>
      </c>
      <c r="K40" s="30">
        <f t="shared" si="14"/>
        <v>167</v>
      </c>
      <c r="L40" s="30"/>
      <c r="M40" s="31">
        <f t="shared" si="15"/>
        <v>200</v>
      </c>
      <c r="N40" s="31">
        <f t="shared" si="16"/>
        <v>33400</v>
      </c>
      <c r="O40" s="34"/>
      <c r="P40" s="34">
        <v>931</v>
      </c>
      <c r="Q40" s="23"/>
      <c r="R40" s="23">
        <v>200</v>
      </c>
      <c r="S40" s="35">
        <f t="shared" si="0"/>
        <v>200</v>
      </c>
      <c r="U40" s="5">
        <f t="shared" si="17"/>
        <v>10200</v>
      </c>
      <c r="V40" s="5">
        <f t="shared" si="18"/>
        <v>11600</v>
      </c>
      <c r="W40" s="5">
        <f t="shared" si="19"/>
        <v>600</v>
      </c>
      <c r="X40" s="5">
        <f t="shared" si="20"/>
        <v>8400</v>
      </c>
      <c r="Y40" s="5">
        <f t="shared" si="21"/>
        <v>2600</v>
      </c>
      <c r="Z40" s="5"/>
      <c r="AA40" s="5">
        <f t="shared" si="22"/>
        <v>47481</v>
      </c>
      <c r="AB40" s="5">
        <f t="shared" si="23"/>
        <v>53998</v>
      </c>
      <c r="AC40" s="5">
        <f t="shared" si="24"/>
        <v>2793</v>
      </c>
      <c r="AD40" s="5">
        <f t="shared" si="25"/>
        <v>39102</v>
      </c>
      <c r="AE40" s="5">
        <f t="shared" si="26"/>
        <v>12103</v>
      </c>
    </row>
    <row r="41" spans="1:31">
      <c r="A41" s="15"/>
      <c r="B41" s="15"/>
      <c r="C41" s="16" t="s">
        <v>679</v>
      </c>
      <c r="D41" s="15"/>
      <c r="E41" s="15" t="s">
        <v>31</v>
      </c>
      <c r="F41" s="19">
        <v>51</v>
      </c>
      <c r="G41" s="20">
        <v>58</v>
      </c>
      <c r="H41" s="21">
        <v>3</v>
      </c>
      <c r="I41" s="11">
        <v>42</v>
      </c>
      <c r="J41" s="11">
        <v>13</v>
      </c>
      <c r="K41" s="30">
        <f t="shared" si="14"/>
        <v>167</v>
      </c>
      <c r="L41" s="30"/>
      <c r="M41" s="31">
        <f t="shared" si="15"/>
        <v>100</v>
      </c>
      <c r="N41" s="31">
        <f t="shared" si="16"/>
        <v>16700</v>
      </c>
      <c r="O41" s="34"/>
      <c r="P41" s="34">
        <v>931</v>
      </c>
      <c r="Q41" s="23"/>
      <c r="R41" s="23">
        <v>100</v>
      </c>
      <c r="S41" s="35">
        <f t="shared" si="0"/>
        <v>100</v>
      </c>
      <c r="U41" s="5">
        <f t="shared" si="17"/>
        <v>5100</v>
      </c>
      <c r="V41" s="5">
        <f t="shared" si="18"/>
        <v>5800</v>
      </c>
      <c r="W41" s="5">
        <f t="shared" si="19"/>
        <v>300</v>
      </c>
      <c r="X41" s="5">
        <f t="shared" si="20"/>
        <v>4200</v>
      </c>
      <c r="Y41" s="5">
        <f t="shared" si="21"/>
        <v>1300</v>
      </c>
      <c r="Z41" s="5"/>
      <c r="AA41" s="5">
        <f t="shared" si="22"/>
        <v>47481</v>
      </c>
      <c r="AB41" s="5">
        <f t="shared" si="23"/>
        <v>53998</v>
      </c>
      <c r="AC41" s="5">
        <f t="shared" si="24"/>
        <v>2793</v>
      </c>
      <c r="AD41" s="5">
        <f t="shared" si="25"/>
        <v>39102</v>
      </c>
      <c r="AE41" s="5">
        <f t="shared" si="26"/>
        <v>12103</v>
      </c>
    </row>
    <row r="42" spans="1:31">
      <c r="A42" s="15"/>
      <c r="B42" s="15"/>
      <c r="C42" s="16" t="s">
        <v>680</v>
      </c>
      <c r="D42" s="15"/>
      <c r="E42" s="15" t="s">
        <v>31</v>
      </c>
      <c r="F42" s="19">
        <v>51</v>
      </c>
      <c r="G42" s="20">
        <v>58</v>
      </c>
      <c r="H42" s="21">
        <v>3</v>
      </c>
      <c r="I42" s="11">
        <v>42</v>
      </c>
      <c r="J42" s="11">
        <v>13</v>
      </c>
      <c r="K42" s="30">
        <f t="shared" si="14"/>
        <v>167</v>
      </c>
      <c r="L42" s="30"/>
      <c r="M42" s="31">
        <f t="shared" si="15"/>
        <v>100</v>
      </c>
      <c r="N42" s="31">
        <f t="shared" si="16"/>
        <v>16700</v>
      </c>
      <c r="O42" s="34"/>
      <c r="P42" s="34">
        <v>931</v>
      </c>
      <c r="Q42" s="23"/>
      <c r="R42" s="23">
        <v>100</v>
      </c>
      <c r="S42" s="35">
        <f t="shared" si="0"/>
        <v>100</v>
      </c>
      <c r="U42" s="5">
        <f t="shared" si="17"/>
        <v>5100</v>
      </c>
      <c r="V42" s="5">
        <f t="shared" si="18"/>
        <v>5800</v>
      </c>
      <c r="W42" s="5">
        <f t="shared" si="19"/>
        <v>300</v>
      </c>
      <c r="X42" s="5">
        <f t="shared" si="20"/>
        <v>4200</v>
      </c>
      <c r="Y42" s="5">
        <f t="shared" si="21"/>
        <v>1300</v>
      </c>
      <c r="Z42" s="5"/>
      <c r="AA42" s="5">
        <f t="shared" si="22"/>
        <v>47481</v>
      </c>
      <c r="AB42" s="5">
        <f t="shared" si="23"/>
        <v>53998</v>
      </c>
      <c r="AC42" s="5">
        <f t="shared" si="24"/>
        <v>2793</v>
      </c>
      <c r="AD42" s="5">
        <f t="shared" si="25"/>
        <v>39102</v>
      </c>
      <c r="AE42" s="5">
        <f t="shared" si="26"/>
        <v>12103</v>
      </c>
    </row>
    <row r="43" ht="14.25" customHeight="1" spans="1:31">
      <c r="A43" s="15"/>
      <c r="B43" s="15"/>
      <c r="C43" s="16" t="s">
        <v>681</v>
      </c>
      <c r="D43" s="15"/>
      <c r="E43" s="15" t="s">
        <v>31</v>
      </c>
      <c r="F43" s="19">
        <v>51</v>
      </c>
      <c r="G43" s="20">
        <v>58</v>
      </c>
      <c r="H43" s="21">
        <v>3</v>
      </c>
      <c r="I43" s="11">
        <v>42</v>
      </c>
      <c r="J43" s="11">
        <v>13</v>
      </c>
      <c r="K43" s="30">
        <f t="shared" si="14"/>
        <v>167</v>
      </c>
      <c r="L43" s="30"/>
      <c r="M43" s="31">
        <f t="shared" si="15"/>
        <v>600</v>
      </c>
      <c r="N43" s="31">
        <f t="shared" si="16"/>
        <v>100200</v>
      </c>
      <c r="O43" s="34"/>
      <c r="P43" s="34">
        <v>931</v>
      </c>
      <c r="Q43" s="23"/>
      <c r="R43" s="23">
        <v>600</v>
      </c>
      <c r="S43" s="35">
        <f t="shared" si="0"/>
        <v>600</v>
      </c>
      <c r="U43" s="5">
        <f t="shared" si="17"/>
        <v>30600</v>
      </c>
      <c r="V43" s="5">
        <f t="shared" si="18"/>
        <v>34800</v>
      </c>
      <c r="W43" s="5">
        <f t="shared" si="19"/>
        <v>1800</v>
      </c>
      <c r="X43" s="5">
        <f t="shared" si="20"/>
        <v>25200</v>
      </c>
      <c r="Y43" s="5">
        <f t="shared" si="21"/>
        <v>7800</v>
      </c>
      <c r="Z43" s="5"/>
      <c r="AA43" s="5">
        <f t="shared" si="22"/>
        <v>47481</v>
      </c>
      <c r="AB43" s="5">
        <f t="shared" si="23"/>
        <v>53998</v>
      </c>
      <c r="AC43" s="5">
        <f t="shared" si="24"/>
        <v>2793</v>
      </c>
      <c r="AD43" s="5">
        <f t="shared" si="25"/>
        <v>39102</v>
      </c>
      <c r="AE43" s="5">
        <f t="shared" si="26"/>
        <v>12103</v>
      </c>
    </row>
    <row r="44" spans="1:31">
      <c r="A44" s="15"/>
      <c r="B44" s="15"/>
      <c r="C44" s="16" t="s">
        <v>685</v>
      </c>
      <c r="D44" s="15"/>
      <c r="E44" s="15" t="s">
        <v>31</v>
      </c>
      <c r="F44" s="19">
        <v>51</v>
      </c>
      <c r="G44" s="20">
        <v>58</v>
      </c>
      <c r="H44" s="21">
        <v>3</v>
      </c>
      <c r="I44" s="11">
        <v>42</v>
      </c>
      <c r="J44" s="11">
        <v>13</v>
      </c>
      <c r="K44" s="30">
        <f t="shared" si="14"/>
        <v>167</v>
      </c>
      <c r="L44" s="30"/>
      <c r="M44" s="31">
        <f t="shared" si="15"/>
        <v>300</v>
      </c>
      <c r="N44" s="31">
        <f t="shared" si="16"/>
        <v>50100</v>
      </c>
      <c r="O44" s="34"/>
      <c r="P44" s="34">
        <v>931</v>
      </c>
      <c r="Q44" s="23"/>
      <c r="R44" s="23">
        <v>300</v>
      </c>
      <c r="S44" s="35">
        <f t="shared" si="0"/>
        <v>300</v>
      </c>
      <c r="U44" s="5">
        <f t="shared" si="17"/>
        <v>15300</v>
      </c>
      <c r="V44" s="5">
        <f t="shared" si="18"/>
        <v>17400</v>
      </c>
      <c r="W44" s="5">
        <f t="shared" si="19"/>
        <v>900</v>
      </c>
      <c r="X44" s="5">
        <f t="shared" si="20"/>
        <v>12600</v>
      </c>
      <c r="Y44" s="5">
        <f t="shared" si="21"/>
        <v>3900</v>
      </c>
      <c r="Z44" s="5"/>
      <c r="AA44" s="5">
        <f t="shared" si="22"/>
        <v>47481</v>
      </c>
      <c r="AB44" s="5">
        <f t="shared" si="23"/>
        <v>53998</v>
      </c>
      <c r="AC44" s="5">
        <f t="shared" si="24"/>
        <v>2793</v>
      </c>
      <c r="AD44" s="5">
        <f t="shared" si="25"/>
        <v>39102</v>
      </c>
      <c r="AE44" s="5">
        <f t="shared" si="26"/>
        <v>12103</v>
      </c>
    </row>
    <row r="45" spans="1:31">
      <c r="A45" s="15"/>
      <c r="B45" s="15"/>
      <c r="C45" s="16" t="s">
        <v>683</v>
      </c>
      <c r="D45" s="15"/>
      <c r="E45" s="15" t="s">
        <v>31</v>
      </c>
      <c r="F45" s="19">
        <v>51</v>
      </c>
      <c r="G45" s="20">
        <v>58</v>
      </c>
      <c r="H45" s="21">
        <v>3</v>
      </c>
      <c r="I45" s="11">
        <v>42</v>
      </c>
      <c r="J45" s="11">
        <v>13</v>
      </c>
      <c r="K45" s="30">
        <f t="shared" si="14"/>
        <v>167</v>
      </c>
      <c r="L45" s="30"/>
      <c r="M45" s="31">
        <f t="shared" si="15"/>
        <v>50</v>
      </c>
      <c r="N45" s="31">
        <f t="shared" si="16"/>
        <v>8350</v>
      </c>
      <c r="O45" s="34"/>
      <c r="P45" s="34">
        <v>931</v>
      </c>
      <c r="Q45" s="23"/>
      <c r="R45" s="23">
        <v>50</v>
      </c>
      <c r="S45" s="35">
        <f t="shared" si="0"/>
        <v>50</v>
      </c>
      <c r="U45" s="5">
        <f t="shared" si="17"/>
        <v>2550</v>
      </c>
      <c r="V45" s="5">
        <f t="shared" si="18"/>
        <v>2900</v>
      </c>
      <c r="W45" s="5">
        <f t="shared" si="19"/>
        <v>150</v>
      </c>
      <c r="X45" s="5">
        <f t="shared" si="20"/>
        <v>2100</v>
      </c>
      <c r="Y45" s="5">
        <f t="shared" si="21"/>
        <v>650</v>
      </c>
      <c r="Z45" s="5"/>
      <c r="AA45" s="5">
        <f t="shared" si="22"/>
        <v>47481</v>
      </c>
      <c r="AB45" s="5">
        <f t="shared" si="23"/>
        <v>53998</v>
      </c>
      <c r="AC45" s="5">
        <f t="shared" si="24"/>
        <v>2793</v>
      </c>
      <c r="AD45" s="5">
        <f t="shared" si="25"/>
        <v>39102</v>
      </c>
      <c r="AE45" s="5">
        <f t="shared" si="26"/>
        <v>12103</v>
      </c>
    </row>
    <row r="46" ht="31.2" spans="1:31">
      <c r="A46" s="15"/>
      <c r="B46" s="15"/>
      <c r="C46" s="16" t="s">
        <v>686</v>
      </c>
      <c r="D46" s="15"/>
      <c r="E46" s="15" t="s">
        <v>31</v>
      </c>
      <c r="F46" s="19">
        <v>51</v>
      </c>
      <c r="G46" s="20">
        <v>58</v>
      </c>
      <c r="H46" s="21">
        <v>3</v>
      </c>
      <c r="I46" s="11">
        <v>42</v>
      </c>
      <c r="J46" s="11">
        <v>13</v>
      </c>
      <c r="K46" s="30">
        <f t="shared" si="14"/>
        <v>167</v>
      </c>
      <c r="L46" s="30"/>
      <c r="M46" s="31">
        <f t="shared" si="15"/>
        <v>150</v>
      </c>
      <c r="N46" s="31">
        <f t="shared" si="16"/>
        <v>25050</v>
      </c>
      <c r="O46" s="34"/>
      <c r="P46" s="34">
        <v>931</v>
      </c>
      <c r="Q46" s="23"/>
      <c r="R46" s="23">
        <v>150</v>
      </c>
      <c r="S46" s="35">
        <f t="shared" si="0"/>
        <v>150</v>
      </c>
      <c r="U46" s="5">
        <f t="shared" si="17"/>
        <v>7650</v>
      </c>
      <c r="V46" s="5">
        <f t="shared" si="18"/>
        <v>8700</v>
      </c>
      <c r="W46" s="5">
        <f t="shared" si="19"/>
        <v>450</v>
      </c>
      <c r="X46" s="5">
        <f t="shared" si="20"/>
        <v>6300</v>
      </c>
      <c r="Y46" s="5">
        <f t="shared" si="21"/>
        <v>1950</v>
      </c>
      <c r="Z46" s="5"/>
      <c r="AA46" s="5">
        <f t="shared" si="22"/>
        <v>47481</v>
      </c>
      <c r="AB46" s="5">
        <f t="shared" si="23"/>
        <v>53998</v>
      </c>
      <c r="AC46" s="5">
        <f t="shared" si="24"/>
        <v>2793</v>
      </c>
      <c r="AD46" s="5">
        <f t="shared" si="25"/>
        <v>39102</v>
      </c>
      <c r="AE46" s="5">
        <f t="shared" si="26"/>
        <v>12103</v>
      </c>
    </row>
    <row r="47" spans="1:31">
      <c r="A47" s="15">
        <v>8</v>
      </c>
      <c r="B47" s="15" t="s">
        <v>687</v>
      </c>
      <c r="C47" s="16" t="s">
        <v>676</v>
      </c>
      <c r="D47" s="15" t="s">
        <v>688</v>
      </c>
      <c r="E47" s="15" t="s">
        <v>31</v>
      </c>
      <c r="F47" s="19">
        <v>26</v>
      </c>
      <c r="G47" s="20">
        <v>29</v>
      </c>
      <c r="H47" s="21">
        <v>2</v>
      </c>
      <c r="I47" s="11">
        <v>21</v>
      </c>
      <c r="J47" s="11">
        <v>7</v>
      </c>
      <c r="K47" s="30">
        <f t="shared" si="14"/>
        <v>85</v>
      </c>
      <c r="L47" s="30"/>
      <c r="M47" s="31">
        <f t="shared" si="15"/>
        <v>150</v>
      </c>
      <c r="N47" s="31">
        <f t="shared" si="16"/>
        <v>12750</v>
      </c>
      <c r="O47" s="23"/>
      <c r="P47" s="34">
        <v>931</v>
      </c>
      <c r="Q47" s="23"/>
      <c r="R47" s="23">
        <v>150</v>
      </c>
      <c r="S47" s="35">
        <f t="shared" si="0"/>
        <v>150</v>
      </c>
      <c r="U47" s="5">
        <f t="shared" si="17"/>
        <v>3900</v>
      </c>
      <c r="V47" s="5">
        <f t="shared" si="18"/>
        <v>4350</v>
      </c>
      <c r="W47" s="5">
        <f t="shared" si="19"/>
        <v>300</v>
      </c>
      <c r="X47" s="5">
        <f t="shared" si="20"/>
        <v>3150</v>
      </c>
      <c r="Y47" s="5">
        <f t="shared" si="21"/>
        <v>1050</v>
      </c>
      <c r="Z47" s="5"/>
      <c r="AA47" s="5">
        <f t="shared" si="22"/>
        <v>24206</v>
      </c>
      <c r="AB47" s="5">
        <f t="shared" si="23"/>
        <v>26999</v>
      </c>
      <c r="AC47" s="5">
        <f t="shared" si="24"/>
        <v>1862</v>
      </c>
      <c r="AD47" s="5">
        <f t="shared" si="25"/>
        <v>19551</v>
      </c>
      <c r="AE47" s="5">
        <f t="shared" si="26"/>
        <v>6517</v>
      </c>
    </row>
    <row r="48" spans="1:31">
      <c r="A48" s="15"/>
      <c r="B48" s="15"/>
      <c r="C48" s="16" t="s">
        <v>681</v>
      </c>
      <c r="D48" s="15"/>
      <c r="E48" s="15" t="s">
        <v>31</v>
      </c>
      <c r="F48" s="19">
        <v>26</v>
      </c>
      <c r="G48" s="20">
        <v>29</v>
      </c>
      <c r="H48" s="21">
        <v>2</v>
      </c>
      <c r="I48" s="11">
        <v>21</v>
      </c>
      <c r="J48" s="11">
        <v>7</v>
      </c>
      <c r="K48" s="30">
        <f t="shared" si="14"/>
        <v>85</v>
      </c>
      <c r="L48" s="30"/>
      <c r="M48" s="31">
        <f t="shared" si="15"/>
        <v>200</v>
      </c>
      <c r="N48" s="31">
        <f t="shared" si="16"/>
        <v>17000</v>
      </c>
      <c r="O48" s="23"/>
      <c r="P48" s="34">
        <v>931</v>
      </c>
      <c r="Q48" s="23"/>
      <c r="R48" s="23">
        <v>200</v>
      </c>
      <c r="S48" s="35">
        <f t="shared" si="0"/>
        <v>200</v>
      </c>
      <c r="U48" s="5">
        <f t="shared" si="17"/>
        <v>5200</v>
      </c>
      <c r="V48" s="5">
        <f t="shared" si="18"/>
        <v>5800</v>
      </c>
      <c r="W48" s="5">
        <f t="shared" si="19"/>
        <v>400</v>
      </c>
      <c r="X48" s="5">
        <f t="shared" si="20"/>
        <v>4200</v>
      </c>
      <c r="Y48" s="5">
        <f t="shared" si="21"/>
        <v>1400</v>
      </c>
      <c r="Z48" s="5"/>
      <c r="AA48" s="5">
        <f t="shared" si="22"/>
        <v>24206</v>
      </c>
      <c r="AB48" s="5">
        <f t="shared" si="23"/>
        <v>26999</v>
      </c>
      <c r="AC48" s="5">
        <f t="shared" si="24"/>
        <v>1862</v>
      </c>
      <c r="AD48" s="5">
        <f t="shared" si="25"/>
        <v>19551</v>
      </c>
      <c r="AE48" s="5">
        <f t="shared" si="26"/>
        <v>6517</v>
      </c>
    </row>
    <row r="49" spans="1:31">
      <c r="A49" s="15"/>
      <c r="B49" s="15"/>
      <c r="C49" s="16" t="s">
        <v>680</v>
      </c>
      <c r="D49" s="15"/>
      <c r="E49" s="15" t="s">
        <v>31</v>
      </c>
      <c r="F49" s="19">
        <v>26</v>
      </c>
      <c r="G49" s="20">
        <v>29</v>
      </c>
      <c r="H49" s="21">
        <v>2</v>
      </c>
      <c r="I49" s="11">
        <v>21</v>
      </c>
      <c r="J49" s="11">
        <v>7</v>
      </c>
      <c r="K49" s="30">
        <f t="shared" si="14"/>
        <v>85</v>
      </c>
      <c r="L49" s="30"/>
      <c r="M49" s="31">
        <f t="shared" si="15"/>
        <v>100</v>
      </c>
      <c r="N49" s="31">
        <f t="shared" si="16"/>
        <v>8500</v>
      </c>
      <c r="O49" s="23"/>
      <c r="P49" s="34">
        <v>931</v>
      </c>
      <c r="Q49" s="23"/>
      <c r="R49" s="23">
        <v>100</v>
      </c>
      <c r="S49" s="35">
        <f t="shared" si="0"/>
        <v>100</v>
      </c>
      <c r="U49" s="5">
        <f t="shared" si="17"/>
        <v>2600</v>
      </c>
      <c r="V49" s="5">
        <f t="shared" si="18"/>
        <v>2900</v>
      </c>
      <c r="W49" s="5">
        <f t="shared" si="19"/>
        <v>200</v>
      </c>
      <c r="X49" s="5">
        <f t="shared" si="20"/>
        <v>2100</v>
      </c>
      <c r="Y49" s="5">
        <f t="shared" si="21"/>
        <v>700</v>
      </c>
      <c r="Z49" s="5"/>
      <c r="AA49" s="5">
        <f t="shared" si="22"/>
        <v>24206</v>
      </c>
      <c r="AB49" s="5">
        <f t="shared" si="23"/>
        <v>26999</v>
      </c>
      <c r="AC49" s="5">
        <f t="shared" si="24"/>
        <v>1862</v>
      </c>
      <c r="AD49" s="5">
        <f t="shared" si="25"/>
        <v>19551</v>
      </c>
      <c r="AE49" s="5">
        <f t="shared" si="26"/>
        <v>6517</v>
      </c>
    </row>
    <row r="50" spans="1:31">
      <c r="A50" s="15"/>
      <c r="B50" s="15"/>
      <c r="C50" s="16" t="s">
        <v>689</v>
      </c>
      <c r="D50" s="15"/>
      <c r="E50" s="15" t="s">
        <v>31</v>
      </c>
      <c r="F50" s="19">
        <v>26</v>
      </c>
      <c r="G50" s="20">
        <v>29</v>
      </c>
      <c r="H50" s="21">
        <v>2</v>
      </c>
      <c r="I50" s="11">
        <v>21</v>
      </c>
      <c r="J50" s="11">
        <v>7</v>
      </c>
      <c r="K50" s="30">
        <f t="shared" si="14"/>
        <v>85</v>
      </c>
      <c r="L50" s="30"/>
      <c r="M50" s="31">
        <f t="shared" si="15"/>
        <v>100</v>
      </c>
      <c r="N50" s="31">
        <f t="shared" si="16"/>
        <v>8500</v>
      </c>
      <c r="O50" s="23"/>
      <c r="P50" s="34">
        <v>931</v>
      </c>
      <c r="Q50" s="23"/>
      <c r="R50" s="23">
        <v>100</v>
      </c>
      <c r="S50" s="35">
        <f t="shared" si="0"/>
        <v>100</v>
      </c>
      <c r="U50" s="5">
        <f t="shared" si="17"/>
        <v>2600</v>
      </c>
      <c r="V50" s="5">
        <f t="shared" si="18"/>
        <v>2900</v>
      </c>
      <c r="W50" s="5">
        <f t="shared" si="19"/>
        <v>200</v>
      </c>
      <c r="X50" s="5">
        <f t="shared" si="20"/>
        <v>2100</v>
      </c>
      <c r="Y50" s="5">
        <f t="shared" si="21"/>
        <v>700</v>
      </c>
      <c r="Z50" s="5"/>
      <c r="AA50" s="5">
        <f t="shared" si="22"/>
        <v>24206</v>
      </c>
      <c r="AB50" s="5">
        <f t="shared" si="23"/>
        <v>26999</v>
      </c>
      <c r="AC50" s="5">
        <f t="shared" si="24"/>
        <v>1862</v>
      </c>
      <c r="AD50" s="5">
        <f t="shared" si="25"/>
        <v>19551</v>
      </c>
      <c r="AE50" s="5">
        <f t="shared" si="26"/>
        <v>6517</v>
      </c>
    </row>
    <row r="51" ht="14.25" customHeight="1" spans="1:31">
      <c r="A51" s="15"/>
      <c r="B51" s="15"/>
      <c r="C51" s="16" t="s">
        <v>690</v>
      </c>
      <c r="D51" s="15"/>
      <c r="E51" s="15" t="s">
        <v>31</v>
      </c>
      <c r="F51" s="19">
        <v>26</v>
      </c>
      <c r="G51" s="20">
        <v>29</v>
      </c>
      <c r="H51" s="21">
        <v>2</v>
      </c>
      <c r="I51" s="11">
        <v>21</v>
      </c>
      <c r="J51" s="11">
        <v>7</v>
      </c>
      <c r="K51" s="30">
        <f t="shared" si="14"/>
        <v>85</v>
      </c>
      <c r="L51" s="30"/>
      <c r="M51" s="31">
        <f t="shared" si="15"/>
        <v>600</v>
      </c>
      <c r="N51" s="31">
        <f t="shared" si="16"/>
        <v>51000</v>
      </c>
      <c r="O51" s="23"/>
      <c r="P51" s="34">
        <v>931</v>
      </c>
      <c r="Q51" s="23"/>
      <c r="R51" s="23">
        <v>600</v>
      </c>
      <c r="S51" s="35">
        <f t="shared" si="0"/>
        <v>600</v>
      </c>
      <c r="U51" s="5">
        <f t="shared" si="17"/>
        <v>15600</v>
      </c>
      <c r="V51" s="5">
        <f t="shared" si="18"/>
        <v>17400</v>
      </c>
      <c r="W51" s="5">
        <f t="shared" si="19"/>
        <v>1200</v>
      </c>
      <c r="X51" s="5">
        <f t="shared" si="20"/>
        <v>12600</v>
      </c>
      <c r="Y51" s="5">
        <f t="shared" si="21"/>
        <v>4200</v>
      </c>
      <c r="Z51" s="5"/>
      <c r="AA51" s="5">
        <f t="shared" si="22"/>
        <v>24206</v>
      </c>
      <c r="AB51" s="5">
        <f t="shared" si="23"/>
        <v>26999</v>
      </c>
      <c r="AC51" s="5">
        <f t="shared" si="24"/>
        <v>1862</v>
      </c>
      <c r="AD51" s="5">
        <f t="shared" si="25"/>
        <v>19551</v>
      </c>
      <c r="AE51" s="5">
        <f t="shared" si="26"/>
        <v>6517</v>
      </c>
    </row>
    <row r="52" spans="1:31">
      <c r="A52" s="15"/>
      <c r="B52" s="15"/>
      <c r="C52" s="16" t="s">
        <v>691</v>
      </c>
      <c r="D52" s="15"/>
      <c r="E52" s="15" t="s">
        <v>31</v>
      </c>
      <c r="F52" s="19">
        <v>26</v>
      </c>
      <c r="G52" s="20">
        <v>29</v>
      </c>
      <c r="H52" s="21">
        <v>2</v>
      </c>
      <c r="I52" s="11">
        <v>21</v>
      </c>
      <c r="J52" s="11">
        <v>7</v>
      </c>
      <c r="K52" s="30">
        <f t="shared" si="14"/>
        <v>85</v>
      </c>
      <c r="L52" s="30"/>
      <c r="M52" s="31">
        <f t="shared" si="15"/>
        <v>300</v>
      </c>
      <c r="N52" s="31">
        <f t="shared" si="16"/>
        <v>25500</v>
      </c>
      <c r="O52" s="23"/>
      <c r="P52" s="34">
        <v>931</v>
      </c>
      <c r="Q52" s="23"/>
      <c r="R52" s="23">
        <v>300</v>
      </c>
      <c r="S52" s="35">
        <f t="shared" si="0"/>
        <v>300</v>
      </c>
      <c r="U52" s="5">
        <f t="shared" si="17"/>
        <v>7800</v>
      </c>
      <c r="V52" s="5">
        <f t="shared" si="18"/>
        <v>8700</v>
      </c>
      <c r="W52" s="5">
        <f t="shared" si="19"/>
        <v>600</v>
      </c>
      <c r="X52" s="5">
        <f t="shared" si="20"/>
        <v>6300</v>
      </c>
      <c r="Y52" s="5">
        <f t="shared" si="21"/>
        <v>2100</v>
      </c>
      <c r="Z52" s="5"/>
      <c r="AA52" s="5">
        <f t="shared" si="22"/>
        <v>24206</v>
      </c>
      <c r="AB52" s="5">
        <f t="shared" si="23"/>
        <v>26999</v>
      </c>
      <c r="AC52" s="5">
        <f t="shared" si="24"/>
        <v>1862</v>
      </c>
      <c r="AD52" s="5">
        <f t="shared" si="25"/>
        <v>19551</v>
      </c>
      <c r="AE52" s="5">
        <f t="shared" si="26"/>
        <v>6517</v>
      </c>
    </row>
    <row r="53" spans="1:31">
      <c r="A53" s="15"/>
      <c r="B53" s="15"/>
      <c r="C53" s="16" t="s">
        <v>476</v>
      </c>
      <c r="D53" s="15"/>
      <c r="E53" s="15" t="s">
        <v>31</v>
      </c>
      <c r="F53" s="19">
        <v>26</v>
      </c>
      <c r="G53" s="20">
        <v>29</v>
      </c>
      <c r="H53" s="21">
        <v>2</v>
      </c>
      <c r="I53" s="11">
        <v>21</v>
      </c>
      <c r="J53" s="11">
        <v>7</v>
      </c>
      <c r="K53" s="30">
        <f t="shared" si="14"/>
        <v>85</v>
      </c>
      <c r="L53" s="30"/>
      <c r="M53" s="31">
        <f t="shared" si="15"/>
        <v>600</v>
      </c>
      <c r="N53" s="31">
        <f t="shared" si="16"/>
        <v>51000</v>
      </c>
      <c r="O53" s="23"/>
      <c r="P53" s="34">
        <v>931</v>
      </c>
      <c r="Q53" s="23"/>
      <c r="R53" s="23">
        <v>600</v>
      </c>
      <c r="S53" s="35">
        <f t="shared" si="0"/>
        <v>600</v>
      </c>
      <c r="U53" s="5">
        <f t="shared" si="17"/>
        <v>15600</v>
      </c>
      <c r="V53" s="5">
        <f t="shared" si="18"/>
        <v>17400</v>
      </c>
      <c r="W53" s="5">
        <f t="shared" si="19"/>
        <v>1200</v>
      </c>
      <c r="X53" s="5">
        <f t="shared" si="20"/>
        <v>12600</v>
      </c>
      <c r="Y53" s="5">
        <f t="shared" si="21"/>
        <v>4200</v>
      </c>
      <c r="Z53" s="5"/>
      <c r="AA53" s="5">
        <f t="shared" si="22"/>
        <v>24206</v>
      </c>
      <c r="AB53" s="5">
        <f t="shared" si="23"/>
        <v>26999</v>
      </c>
      <c r="AC53" s="5">
        <f t="shared" si="24"/>
        <v>1862</v>
      </c>
      <c r="AD53" s="5">
        <f t="shared" si="25"/>
        <v>19551</v>
      </c>
      <c r="AE53" s="5">
        <f t="shared" si="26"/>
        <v>6517</v>
      </c>
    </row>
    <row r="54" spans="1:31">
      <c r="A54" s="15"/>
      <c r="B54" s="15"/>
      <c r="C54" s="16" t="s">
        <v>678</v>
      </c>
      <c r="D54" s="15"/>
      <c r="E54" s="15" t="s">
        <v>31</v>
      </c>
      <c r="F54" s="19">
        <v>26</v>
      </c>
      <c r="G54" s="20">
        <v>29</v>
      </c>
      <c r="H54" s="21">
        <v>2</v>
      </c>
      <c r="I54" s="11">
        <v>21</v>
      </c>
      <c r="J54" s="11">
        <v>7</v>
      </c>
      <c r="K54" s="30">
        <f t="shared" si="14"/>
        <v>85</v>
      </c>
      <c r="L54" s="30"/>
      <c r="M54" s="31">
        <f t="shared" si="15"/>
        <v>50</v>
      </c>
      <c r="N54" s="31">
        <f t="shared" si="16"/>
        <v>4250</v>
      </c>
      <c r="O54" s="23"/>
      <c r="P54" s="34">
        <v>931</v>
      </c>
      <c r="Q54" s="23"/>
      <c r="R54" s="23">
        <v>50</v>
      </c>
      <c r="S54" s="35">
        <f t="shared" si="0"/>
        <v>50</v>
      </c>
      <c r="U54" s="5">
        <f t="shared" si="17"/>
        <v>1300</v>
      </c>
      <c r="V54" s="5">
        <f t="shared" si="18"/>
        <v>1450</v>
      </c>
      <c r="W54" s="5">
        <f t="shared" si="19"/>
        <v>100</v>
      </c>
      <c r="X54" s="5">
        <f t="shared" si="20"/>
        <v>1050</v>
      </c>
      <c r="Y54" s="5">
        <f t="shared" si="21"/>
        <v>350</v>
      </c>
      <c r="Z54" s="5"/>
      <c r="AA54" s="5">
        <f t="shared" si="22"/>
        <v>24206</v>
      </c>
      <c r="AB54" s="5">
        <f t="shared" si="23"/>
        <v>26999</v>
      </c>
      <c r="AC54" s="5">
        <f t="shared" si="24"/>
        <v>1862</v>
      </c>
      <c r="AD54" s="5">
        <f t="shared" si="25"/>
        <v>19551</v>
      </c>
      <c r="AE54" s="5">
        <f t="shared" si="26"/>
        <v>6517</v>
      </c>
    </row>
    <row r="55" spans="1:31">
      <c r="A55" s="15">
        <v>9</v>
      </c>
      <c r="B55" s="15" t="s">
        <v>692</v>
      </c>
      <c r="C55" s="16" t="s">
        <v>676</v>
      </c>
      <c r="D55" s="15" t="s">
        <v>693</v>
      </c>
      <c r="E55" s="15" t="s">
        <v>31</v>
      </c>
      <c r="F55" s="19">
        <v>26</v>
      </c>
      <c r="G55" s="20">
        <v>29</v>
      </c>
      <c r="H55" s="21">
        <v>2</v>
      </c>
      <c r="I55" s="11">
        <v>21</v>
      </c>
      <c r="J55" s="11">
        <v>7</v>
      </c>
      <c r="K55" s="30">
        <f t="shared" si="14"/>
        <v>85</v>
      </c>
      <c r="L55" s="30"/>
      <c r="M55" s="31">
        <f t="shared" si="15"/>
        <v>100</v>
      </c>
      <c r="N55" s="31">
        <f t="shared" si="16"/>
        <v>8500</v>
      </c>
      <c r="O55" s="23"/>
      <c r="P55" s="34">
        <v>931</v>
      </c>
      <c r="Q55" s="23"/>
      <c r="R55" s="23">
        <v>100</v>
      </c>
      <c r="S55" s="35">
        <f t="shared" si="0"/>
        <v>100</v>
      </c>
      <c r="U55" s="5">
        <f t="shared" si="17"/>
        <v>2600</v>
      </c>
      <c r="V55" s="5">
        <f t="shared" si="18"/>
        <v>2900</v>
      </c>
      <c r="W55" s="5">
        <f t="shared" si="19"/>
        <v>200</v>
      </c>
      <c r="X55" s="5">
        <f t="shared" si="20"/>
        <v>2100</v>
      </c>
      <c r="Y55" s="5">
        <f t="shared" si="21"/>
        <v>700</v>
      </c>
      <c r="Z55" s="5"/>
      <c r="AA55" s="5">
        <f t="shared" si="22"/>
        <v>24206</v>
      </c>
      <c r="AB55" s="5">
        <f t="shared" si="23"/>
        <v>26999</v>
      </c>
      <c r="AC55" s="5">
        <f t="shared" si="24"/>
        <v>1862</v>
      </c>
      <c r="AD55" s="5">
        <f t="shared" si="25"/>
        <v>19551</v>
      </c>
      <c r="AE55" s="5">
        <f t="shared" si="26"/>
        <v>6517</v>
      </c>
    </row>
    <row r="56" spans="1:31">
      <c r="A56" s="15"/>
      <c r="B56" s="15"/>
      <c r="C56" s="16" t="s">
        <v>681</v>
      </c>
      <c r="D56" s="15"/>
      <c r="E56" s="15" t="s">
        <v>31</v>
      </c>
      <c r="F56" s="19">
        <v>26</v>
      </c>
      <c r="G56" s="20">
        <v>29</v>
      </c>
      <c r="H56" s="21">
        <v>2</v>
      </c>
      <c r="I56" s="11">
        <v>21</v>
      </c>
      <c r="J56" s="11">
        <v>7</v>
      </c>
      <c r="K56" s="30">
        <f t="shared" si="14"/>
        <v>85</v>
      </c>
      <c r="L56" s="30"/>
      <c r="M56" s="31">
        <f t="shared" si="15"/>
        <v>100</v>
      </c>
      <c r="N56" s="31">
        <f t="shared" si="16"/>
        <v>8500</v>
      </c>
      <c r="O56" s="23"/>
      <c r="P56" s="34">
        <v>931</v>
      </c>
      <c r="Q56" s="23"/>
      <c r="R56" s="23">
        <v>100</v>
      </c>
      <c r="S56" s="35">
        <f t="shared" si="0"/>
        <v>100</v>
      </c>
      <c r="U56" s="5">
        <f t="shared" si="17"/>
        <v>2600</v>
      </c>
      <c r="V56" s="5">
        <f t="shared" si="18"/>
        <v>2900</v>
      </c>
      <c r="W56" s="5">
        <f t="shared" si="19"/>
        <v>200</v>
      </c>
      <c r="X56" s="5">
        <f t="shared" si="20"/>
        <v>2100</v>
      </c>
      <c r="Y56" s="5">
        <f t="shared" si="21"/>
        <v>700</v>
      </c>
      <c r="Z56" s="5"/>
      <c r="AA56" s="5">
        <f t="shared" si="22"/>
        <v>24206</v>
      </c>
      <c r="AB56" s="5">
        <f t="shared" si="23"/>
        <v>26999</v>
      </c>
      <c r="AC56" s="5">
        <f t="shared" si="24"/>
        <v>1862</v>
      </c>
      <c r="AD56" s="5">
        <f t="shared" si="25"/>
        <v>19551</v>
      </c>
      <c r="AE56" s="5">
        <f t="shared" si="26"/>
        <v>6517</v>
      </c>
    </row>
    <row r="57" spans="1:31">
      <c r="A57" s="15"/>
      <c r="B57" s="15"/>
      <c r="C57" s="16" t="s">
        <v>680</v>
      </c>
      <c r="D57" s="15"/>
      <c r="E57" s="15" t="s">
        <v>31</v>
      </c>
      <c r="F57" s="19">
        <v>26</v>
      </c>
      <c r="G57" s="20">
        <v>29</v>
      </c>
      <c r="H57" s="21">
        <v>2</v>
      </c>
      <c r="I57" s="11">
        <v>21</v>
      </c>
      <c r="J57" s="11">
        <v>7</v>
      </c>
      <c r="K57" s="30">
        <f t="shared" si="14"/>
        <v>85</v>
      </c>
      <c r="L57" s="30"/>
      <c r="M57" s="31">
        <f t="shared" si="15"/>
        <v>150</v>
      </c>
      <c r="N57" s="31">
        <f t="shared" si="16"/>
        <v>12750</v>
      </c>
      <c r="O57" s="23"/>
      <c r="P57" s="34">
        <v>931</v>
      </c>
      <c r="Q57" s="23"/>
      <c r="R57" s="23">
        <v>150</v>
      </c>
      <c r="S57" s="35">
        <f t="shared" si="0"/>
        <v>150</v>
      </c>
      <c r="U57" s="5">
        <f t="shared" si="17"/>
        <v>3900</v>
      </c>
      <c r="V57" s="5">
        <f t="shared" si="18"/>
        <v>4350</v>
      </c>
      <c r="W57" s="5">
        <f t="shared" si="19"/>
        <v>300</v>
      </c>
      <c r="X57" s="5">
        <f t="shared" si="20"/>
        <v>3150</v>
      </c>
      <c r="Y57" s="5">
        <f t="shared" si="21"/>
        <v>1050</v>
      </c>
      <c r="Z57" s="5"/>
      <c r="AA57" s="5">
        <f t="shared" si="22"/>
        <v>24206</v>
      </c>
      <c r="AB57" s="5">
        <f t="shared" si="23"/>
        <v>26999</v>
      </c>
      <c r="AC57" s="5">
        <f t="shared" si="24"/>
        <v>1862</v>
      </c>
      <c r="AD57" s="5">
        <f t="shared" si="25"/>
        <v>19551</v>
      </c>
      <c r="AE57" s="5">
        <f t="shared" si="26"/>
        <v>6517</v>
      </c>
    </row>
    <row r="58" spans="1:31">
      <c r="A58" s="15"/>
      <c r="B58" s="15"/>
      <c r="C58" s="16" t="s">
        <v>689</v>
      </c>
      <c r="D58" s="15"/>
      <c r="E58" s="15" t="s">
        <v>31</v>
      </c>
      <c r="F58" s="19">
        <v>26</v>
      </c>
      <c r="G58" s="20">
        <v>29</v>
      </c>
      <c r="H58" s="21">
        <v>2</v>
      </c>
      <c r="I58" s="11">
        <v>21</v>
      </c>
      <c r="J58" s="11">
        <v>7</v>
      </c>
      <c r="K58" s="30">
        <f t="shared" si="14"/>
        <v>85</v>
      </c>
      <c r="L58" s="30"/>
      <c r="M58" s="31">
        <f t="shared" si="15"/>
        <v>200</v>
      </c>
      <c r="N58" s="31">
        <f t="shared" si="16"/>
        <v>17000</v>
      </c>
      <c r="O58" s="23"/>
      <c r="P58" s="34">
        <v>931</v>
      </c>
      <c r="Q58" s="23"/>
      <c r="R58" s="23">
        <v>200</v>
      </c>
      <c r="S58" s="35">
        <f t="shared" si="0"/>
        <v>200</v>
      </c>
      <c r="U58" s="5">
        <f t="shared" si="17"/>
        <v>5200</v>
      </c>
      <c r="V58" s="5">
        <f t="shared" si="18"/>
        <v>5800</v>
      </c>
      <c r="W58" s="5">
        <f t="shared" si="19"/>
        <v>400</v>
      </c>
      <c r="X58" s="5">
        <f t="shared" si="20"/>
        <v>4200</v>
      </c>
      <c r="Y58" s="5">
        <f t="shared" si="21"/>
        <v>1400</v>
      </c>
      <c r="Z58" s="5"/>
      <c r="AA58" s="5">
        <f t="shared" si="22"/>
        <v>24206</v>
      </c>
      <c r="AB58" s="5">
        <f t="shared" si="23"/>
        <v>26999</v>
      </c>
      <c r="AC58" s="5">
        <f t="shared" si="24"/>
        <v>1862</v>
      </c>
      <c r="AD58" s="5">
        <f t="shared" si="25"/>
        <v>19551</v>
      </c>
      <c r="AE58" s="5">
        <f t="shared" si="26"/>
        <v>6517</v>
      </c>
    </row>
    <row r="59" spans="1:31">
      <c r="A59" s="15"/>
      <c r="B59" s="15"/>
      <c r="C59" s="16" t="s">
        <v>690</v>
      </c>
      <c r="D59" s="15"/>
      <c r="E59" s="15" t="s">
        <v>31</v>
      </c>
      <c r="F59" s="19">
        <v>26</v>
      </c>
      <c r="G59" s="20">
        <v>29</v>
      </c>
      <c r="H59" s="21">
        <v>2</v>
      </c>
      <c r="I59" s="11">
        <v>21</v>
      </c>
      <c r="J59" s="11">
        <v>7</v>
      </c>
      <c r="K59" s="30">
        <f t="shared" si="14"/>
        <v>85</v>
      </c>
      <c r="L59" s="30"/>
      <c r="M59" s="31">
        <f t="shared" si="15"/>
        <v>100</v>
      </c>
      <c r="N59" s="31">
        <f t="shared" si="16"/>
        <v>8500</v>
      </c>
      <c r="O59" s="23"/>
      <c r="P59" s="34">
        <v>931</v>
      </c>
      <c r="Q59" s="23"/>
      <c r="R59" s="23">
        <v>100</v>
      </c>
      <c r="S59" s="35">
        <f t="shared" si="0"/>
        <v>100</v>
      </c>
      <c r="U59" s="5">
        <f t="shared" si="17"/>
        <v>2600</v>
      </c>
      <c r="V59" s="5">
        <f t="shared" si="18"/>
        <v>2900</v>
      </c>
      <c r="W59" s="5">
        <f t="shared" si="19"/>
        <v>200</v>
      </c>
      <c r="X59" s="5">
        <f t="shared" si="20"/>
        <v>2100</v>
      </c>
      <c r="Y59" s="5">
        <f t="shared" si="21"/>
        <v>700</v>
      </c>
      <c r="Z59" s="5"/>
      <c r="AA59" s="5">
        <f t="shared" si="22"/>
        <v>24206</v>
      </c>
      <c r="AB59" s="5">
        <f t="shared" si="23"/>
        <v>26999</v>
      </c>
      <c r="AC59" s="5">
        <f t="shared" si="24"/>
        <v>1862</v>
      </c>
      <c r="AD59" s="5">
        <f t="shared" si="25"/>
        <v>19551</v>
      </c>
      <c r="AE59" s="5">
        <f t="shared" si="26"/>
        <v>6517</v>
      </c>
    </row>
    <row r="60" spans="1:31">
      <c r="A60" s="15"/>
      <c r="B60" s="15"/>
      <c r="C60" s="16" t="s">
        <v>691</v>
      </c>
      <c r="D60" s="15"/>
      <c r="E60" s="15" t="s">
        <v>31</v>
      </c>
      <c r="F60" s="19">
        <v>26</v>
      </c>
      <c r="G60" s="20">
        <v>29</v>
      </c>
      <c r="H60" s="21">
        <v>2</v>
      </c>
      <c r="I60" s="11">
        <v>21</v>
      </c>
      <c r="J60" s="11">
        <v>7</v>
      </c>
      <c r="K60" s="30">
        <f t="shared" si="14"/>
        <v>85</v>
      </c>
      <c r="L60" s="30"/>
      <c r="M60" s="31">
        <f t="shared" si="15"/>
        <v>150</v>
      </c>
      <c r="N60" s="31">
        <f t="shared" si="16"/>
        <v>12750</v>
      </c>
      <c r="O60" s="23"/>
      <c r="P60" s="34">
        <v>931</v>
      </c>
      <c r="Q60" s="23"/>
      <c r="R60" s="23">
        <v>150</v>
      </c>
      <c r="S60" s="35">
        <f t="shared" si="0"/>
        <v>150</v>
      </c>
      <c r="U60" s="5">
        <f t="shared" si="17"/>
        <v>3900</v>
      </c>
      <c r="V60" s="5">
        <f t="shared" si="18"/>
        <v>4350</v>
      </c>
      <c r="W60" s="5">
        <f t="shared" si="19"/>
        <v>300</v>
      </c>
      <c r="X60" s="5">
        <f t="shared" si="20"/>
        <v>3150</v>
      </c>
      <c r="Y60" s="5">
        <f t="shared" si="21"/>
        <v>1050</v>
      </c>
      <c r="Z60" s="5"/>
      <c r="AA60" s="5">
        <f t="shared" si="22"/>
        <v>24206</v>
      </c>
      <c r="AB60" s="5">
        <f t="shared" si="23"/>
        <v>26999</v>
      </c>
      <c r="AC60" s="5">
        <f t="shared" si="24"/>
        <v>1862</v>
      </c>
      <c r="AD60" s="5">
        <f t="shared" si="25"/>
        <v>19551</v>
      </c>
      <c r="AE60" s="5">
        <f t="shared" si="26"/>
        <v>6517</v>
      </c>
    </row>
    <row r="61" spans="1:31">
      <c r="A61" s="15"/>
      <c r="B61" s="15"/>
      <c r="C61" s="16" t="s">
        <v>476</v>
      </c>
      <c r="D61" s="15"/>
      <c r="E61" s="15" t="s">
        <v>31</v>
      </c>
      <c r="F61" s="19">
        <v>26</v>
      </c>
      <c r="G61" s="20">
        <v>29</v>
      </c>
      <c r="H61" s="21">
        <v>2</v>
      </c>
      <c r="I61" s="11">
        <v>21</v>
      </c>
      <c r="J61" s="11">
        <v>7</v>
      </c>
      <c r="K61" s="30">
        <f t="shared" si="14"/>
        <v>85</v>
      </c>
      <c r="L61" s="30"/>
      <c r="M61" s="31">
        <f t="shared" si="15"/>
        <v>150</v>
      </c>
      <c r="N61" s="31">
        <f t="shared" si="16"/>
        <v>12750</v>
      </c>
      <c r="O61" s="23"/>
      <c r="P61" s="34">
        <v>931</v>
      </c>
      <c r="Q61" s="23"/>
      <c r="R61" s="23">
        <v>150</v>
      </c>
      <c r="S61" s="35">
        <f t="shared" si="0"/>
        <v>150</v>
      </c>
      <c r="U61" s="5">
        <f t="shared" si="17"/>
        <v>3900</v>
      </c>
      <c r="V61" s="5">
        <f t="shared" si="18"/>
        <v>4350</v>
      </c>
      <c r="W61" s="5">
        <f t="shared" si="19"/>
        <v>300</v>
      </c>
      <c r="X61" s="5">
        <f t="shared" si="20"/>
        <v>3150</v>
      </c>
      <c r="Y61" s="5">
        <f t="shared" si="21"/>
        <v>1050</v>
      </c>
      <c r="Z61" s="5"/>
      <c r="AA61" s="5">
        <f t="shared" si="22"/>
        <v>24206</v>
      </c>
      <c r="AB61" s="5">
        <f t="shared" si="23"/>
        <v>26999</v>
      </c>
      <c r="AC61" s="5">
        <f t="shared" si="24"/>
        <v>1862</v>
      </c>
      <c r="AD61" s="5">
        <f t="shared" si="25"/>
        <v>19551</v>
      </c>
      <c r="AE61" s="5">
        <f t="shared" si="26"/>
        <v>6517</v>
      </c>
    </row>
    <row r="62" ht="14.25" customHeight="1" spans="1:31">
      <c r="A62" s="15"/>
      <c r="B62" s="15"/>
      <c r="C62" s="16" t="s">
        <v>678</v>
      </c>
      <c r="D62" s="15"/>
      <c r="E62" s="15" t="s">
        <v>31</v>
      </c>
      <c r="F62" s="19">
        <v>26</v>
      </c>
      <c r="G62" s="20">
        <v>29</v>
      </c>
      <c r="H62" s="21">
        <v>2</v>
      </c>
      <c r="I62" s="11">
        <v>21</v>
      </c>
      <c r="J62" s="11">
        <v>7</v>
      </c>
      <c r="K62" s="30">
        <f t="shared" si="14"/>
        <v>85</v>
      </c>
      <c r="L62" s="30"/>
      <c r="M62" s="31">
        <f t="shared" si="15"/>
        <v>50</v>
      </c>
      <c r="N62" s="31">
        <f t="shared" si="16"/>
        <v>4250</v>
      </c>
      <c r="O62" s="23"/>
      <c r="P62" s="34">
        <v>931</v>
      </c>
      <c r="Q62" s="23"/>
      <c r="R62" s="23">
        <v>50</v>
      </c>
      <c r="S62" s="35">
        <f t="shared" si="0"/>
        <v>50</v>
      </c>
      <c r="U62" s="5">
        <f t="shared" si="17"/>
        <v>1300</v>
      </c>
      <c r="V62" s="5">
        <f t="shared" si="18"/>
        <v>1450</v>
      </c>
      <c r="W62" s="5">
        <f t="shared" si="19"/>
        <v>100</v>
      </c>
      <c r="X62" s="5">
        <f t="shared" si="20"/>
        <v>1050</v>
      </c>
      <c r="Y62" s="5">
        <f t="shared" si="21"/>
        <v>350</v>
      </c>
      <c r="Z62" s="5"/>
      <c r="AA62" s="5">
        <f t="shared" si="22"/>
        <v>24206</v>
      </c>
      <c r="AB62" s="5">
        <f t="shared" si="23"/>
        <v>26999</v>
      </c>
      <c r="AC62" s="5">
        <f t="shared" si="24"/>
        <v>1862</v>
      </c>
      <c r="AD62" s="5">
        <f t="shared" si="25"/>
        <v>19551</v>
      </c>
      <c r="AE62" s="5">
        <f t="shared" si="26"/>
        <v>6517</v>
      </c>
    </row>
    <row r="63" spans="1:31">
      <c r="A63" s="15"/>
      <c r="B63" s="15"/>
      <c r="C63" s="16" t="s">
        <v>694</v>
      </c>
      <c r="D63" s="15"/>
      <c r="E63" s="15" t="s">
        <v>31</v>
      </c>
      <c r="F63" s="19">
        <v>26</v>
      </c>
      <c r="G63" s="20">
        <v>29</v>
      </c>
      <c r="H63" s="21">
        <v>2</v>
      </c>
      <c r="I63" s="11">
        <v>21</v>
      </c>
      <c r="J63" s="11">
        <v>7</v>
      </c>
      <c r="K63" s="30">
        <f t="shared" si="14"/>
        <v>85</v>
      </c>
      <c r="L63" s="30"/>
      <c r="M63" s="31">
        <f t="shared" si="15"/>
        <v>100</v>
      </c>
      <c r="N63" s="31">
        <f t="shared" si="16"/>
        <v>8500</v>
      </c>
      <c r="O63" s="23"/>
      <c r="P63" s="34">
        <v>931</v>
      </c>
      <c r="Q63" s="23"/>
      <c r="R63" s="23">
        <v>100</v>
      </c>
      <c r="S63" s="35">
        <f t="shared" si="0"/>
        <v>100</v>
      </c>
      <c r="U63" s="5">
        <f t="shared" si="17"/>
        <v>2600</v>
      </c>
      <c r="V63" s="5">
        <f t="shared" si="18"/>
        <v>2900</v>
      </c>
      <c r="W63" s="5">
        <f t="shared" si="19"/>
        <v>200</v>
      </c>
      <c r="X63" s="5">
        <f t="shared" si="20"/>
        <v>2100</v>
      </c>
      <c r="Y63" s="5">
        <f t="shared" si="21"/>
        <v>700</v>
      </c>
      <c r="Z63" s="5"/>
      <c r="AA63" s="5">
        <f t="shared" si="22"/>
        <v>24206</v>
      </c>
      <c r="AB63" s="5">
        <f t="shared" si="23"/>
        <v>26999</v>
      </c>
      <c r="AC63" s="5">
        <f t="shared" si="24"/>
        <v>1862</v>
      </c>
      <c r="AD63" s="5">
        <f t="shared" si="25"/>
        <v>19551</v>
      </c>
      <c r="AE63" s="5">
        <f t="shared" si="26"/>
        <v>6517</v>
      </c>
    </row>
    <row r="64" spans="1:31">
      <c r="A64" s="15"/>
      <c r="B64" s="15"/>
      <c r="C64" s="16" t="s">
        <v>695</v>
      </c>
      <c r="D64" s="15"/>
      <c r="E64" s="15" t="s">
        <v>31</v>
      </c>
      <c r="F64" s="19">
        <v>26</v>
      </c>
      <c r="G64" s="20">
        <v>29</v>
      </c>
      <c r="H64" s="21">
        <v>2</v>
      </c>
      <c r="I64" s="11">
        <v>21</v>
      </c>
      <c r="J64" s="11">
        <v>7</v>
      </c>
      <c r="K64" s="30">
        <f t="shared" si="14"/>
        <v>85</v>
      </c>
      <c r="L64" s="30"/>
      <c r="M64" s="31">
        <f t="shared" si="15"/>
        <v>100</v>
      </c>
      <c r="N64" s="31">
        <f t="shared" si="16"/>
        <v>8500</v>
      </c>
      <c r="O64" s="23"/>
      <c r="P64" s="34">
        <v>931</v>
      </c>
      <c r="Q64" s="23"/>
      <c r="R64" s="23">
        <v>100</v>
      </c>
      <c r="S64" s="35">
        <f t="shared" si="0"/>
        <v>100</v>
      </c>
      <c r="U64" s="5">
        <f t="shared" si="17"/>
        <v>2600</v>
      </c>
      <c r="V64" s="5">
        <f t="shared" si="18"/>
        <v>2900</v>
      </c>
      <c r="W64" s="5">
        <f t="shared" si="19"/>
        <v>200</v>
      </c>
      <c r="X64" s="5">
        <f t="shared" si="20"/>
        <v>2100</v>
      </c>
      <c r="Y64" s="5">
        <f t="shared" si="21"/>
        <v>700</v>
      </c>
      <c r="Z64" s="5"/>
      <c r="AA64" s="5">
        <f t="shared" si="22"/>
        <v>24206</v>
      </c>
      <c r="AB64" s="5">
        <f t="shared" si="23"/>
        <v>26999</v>
      </c>
      <c r="AC64" s="5">
        <f t="shared" si="24"/>
        <v>1862</v>
      </c>
      <c r="AD64" s="5">
        <f t="shared" si="25"/>
        <v>19551</v>
      </c>
      <c r="AE64" s="5">
        <f t="shared" si="26"/>
        <v>6517</v>
      </c>
    </row>
    <row r="65" spans="1:31">
      <c r="A65" s="15"/>
      <c r="B65" s="15"/>
      <c r="C65" s="16" t="s">
        <v>696</v>
      </c>
      <c r="D65" s="15"/>
      <c r="E65" s="15" t="s">
        <v>31</v>
      </c>
      <c r="F65" s="19">
        <v>26</v>
      </c>
      <c r="G65" s="20">
        <v>29</v>
      </c>
      <c r="H65" s="21">
        <v>2</v>
      </c>
      <c r="I65" s="11">
        <v>21</v>
      </c>
      <c r="J65" s="11">
        <v>7</v>
      </c>
      <c r="K65" s="30">
        <f t="shared" si="14"/>
        <v>85</v>
      </c>
      <c r="L65" s="30"/>
      <c r="M65" s="31">
        <f t="shared" si="15"/>
        <v>150</v>
      </c>
      <c r="N65" s="31">
        <f t="shared" si="16"/>
        <v>12750</v>
      </c>
      <c r="O65" s="23"/>
      <c r="P65" s="34">
        <v>931</v>
      </c>
      <c r="Q65" s="23"/>
      <c r="R65" s="23">
        <v>150</v>
      </c>
      <c r="S65" s="35">
        <f t="shared" si="0"/>
        <v>150</v>
      </c>
      <c r="U65" s="5">
        <f t="shared" si="17"/>
        <v>3900</v>
      </c>
      <c r="V65" s="5">
        <f t="shared" si="18"/>
        <v>4350</v>
      </c>
      <c r="W65" s="5">
        <f t="shared" si="19"/>
        <v>300</v>
      </c>
      <c r="X65" s="5">
        <f t="shared" si="20"/>
        <v>3150</v>
      </c>
      <c r="Y65" s="5">
        <f t="shared" si="21"/>
        <v>1050</v>
      </c>
      <c r="Z65" s="5"/>
      <c r="AA65" s="5">
        <f t="shared" si="22"/>
        <v>24206</v>
      </c>
      <c r="AB65" s="5">
        <f t="shared" si="23"/>
        <v>26999</v>
      </c>
      <c r="AC65" s="5">
        <f t="shared" si="24"/>
        <v>1862</v>
      </c>
      <c r="AD65" s="5">
        <f t="shared" si="25"/>
        <v>19551</v>
      </c>
      <c r="AE65" s="5">
        <f t="shared" si="26"/>
        <v>6517</v>
      </c>
    </row>
    <row r="66" spans="1:31">
      <c r="A66" s="15">
        <v>10</v>
      </c>
      <c r="B66" s="15" t="s">
        <v>697</v>
      </c>
      <c r="C66" s="16" t="s">
        <v>698</v>
      </c>
      <c r="D66" s="15" t="s">
        <v>652</v>
      </c>
      <c r="E66" s="15" t="s">
        <v>31</v>
      </c>
      <c r="F66" s="14">
        <v>26</v>
      </c>
      <c r="G66" s="20">
        <v>29</v>
      </c>
      <c r="H66" s="20">
        <v>2</v>
      </c>
      <c r="I66" s="11">
        <v>21</v>
      </c>
      <c r="J66" s="11">
        <v>7</v>
      </c>
      <c r="K66" s="30">
        <f t="shared" si="14"/>
        <v>85</v>
      </c>
      <c r="L66" s="30"/>
      <c r="M66" s="31">
        <f t="shared" si="15"/>
        <v>200</v>
      </c>
      <c r="N66" s="31">
        <f t="shared" si="16"/>
        <v>17000</v>
      </c>
      <c r="O66" s="23"/>
      <c r="P66" s="34">
        <v>997.5</v>
      </c>
      <c r="Q66" s="23"/>
      <c r="R66" s="23">
        <v>200</v>
      </c>
      <c r="S66" s="35">
        <f t="shared" si="0"/>
        <v>200</v>
      </c>
      <c r="U66" s="5">
        <f t="shared" si="17"/>
        <v>5200</v>
      </c>
      <c r="V66" s="5">
        <f t="shared" si="18"/>
        <v>5800</v>
      </c>
      <c r="W66" s="5">
        <f t="shared" si="19"/>
        <v>400</v>
      </c>
      <c r="X66" s="5">
        <f t="shared" si="20"/>
        <v>4200</v>
      </c>
      <c r="Y66" s="5">
        <f t="shared" si="21"/>
        <v>1400</v>
      </c>
      <c r="Z66" s="5"/>
      <c r="AA66" s="5">
        <f t="shared" si="22"/>
        <v>25935</v>
      </c>
      <c r="AB66" s="5">
        <f t="shared" si="23"/>
        <v>28927.5</v>
      </c>
      <c r="AC66" s="5">
        <f t="shared" si="24"/>
        <v>1995</v>
      </c>
      <c r="AD66" s="5">
        <f t="shared" si="25"/>
        <v>20947.5</v>
      </c>
      <c r="AE66" s="5">
        <f t="shared" si="26"/>
        <v>6982.5</v>
      </c>
    </row>
    <row r="67" s="1" customFormat="1" spans="1:31">
      <c r="A67" s="36"/>
      <c r="B67" s="36"/>
      <c r="C67" s="37" t="s">
        <v>699</v>
      </c>
      <c r="D67" s="36"/>
      <c r="E67" s="36"/>
      <c r="F67" s="14">
        <v>26</v>
      </c>
      <c r="G67" s="20">
        <v>29</v>
      </c>
      <c r="H67" s="20">
        <v>2</v>
      </c>
      <c r="I67" s="11">
        <v>21</v>
      </c>
      <c r="J67" s="11">
        <v>7</v>
      </c>
      <c r="K67" s="55">
        <f t="shared" si="14"/>
        <v>85</v>
      </c>
      <c r="L67" s="55"/>
      <c r="M67" s="56">
        <f t="shared" si="15"/>
        <v>100</v>
      </c>
      <c r="N67" s="56">
        <f t="shared" si="16"/>
        <v>8500</v>
      </c>
      <c r="O67" s="57"/>
      <c r="P67" s="58">
        <v>997.5</v>
      </c>
      <c r="Q67" s="57"/>
      <c r="R67" s="57">
        <v>100</v>
      </c>
      <c r="S67" s="71">
        <f t="shared" si="0"/>
        <v>100</v>
      </c>
      <c r="U67" s="5">
        <f t="shared" si="17"/>
        <v>2600</v>
      </c>
      <c r="V67" s="5">
        <f t="shared" si="18"/>
        <v>2900</v>
      </c>
      <c r="W67" s="5">
        <f t="shared" si="19"/>
        <v>200</v>
      </c>
      <c r="X67" s="5">
        <f t="shared" si="20"/>
        <v>2100</v>
      </c>
      <c r="Y67" s="5">
        <f t="shared" si="21"/>
        <v>700</v>
      </c>
      <c r="Z67" s="5"/>
      <c r="AA67" s="5">
        <f t="shared" si="22"/>
        <v>25935</v>
      </c>
      <c r="AB67" s="5">
        <f t="shared" si="23"/>
        <v>28927.5</v>
      </c>
      <c r="AC67" s="5">
        <f t="shared" si="24"/>
        <v>1995</v>
      </c>
      <c r="AD67" s="5">
        <f t="shared" si="25"/>
        <v>20947.5</v>
      </c>
      <c r="AE67" s="5">
        <f t="shared" si="26"/>
        <v>6982.5</v>
      </c>
    </row>
    <row r="68" s="1" customFormat="1" ht="14.25" customHeight="1" spans="1:31">
      <c r="A68" s="36"/>
      <c r="B68" s="36"/>
      <c r="C68" s="37" t="s">
        <v>700</v>
      </c>
      <c r="D68" s="36"/>
      <c r="E68" s="36"/>
      <c r="F68" s="14">
        <v>26</v>
      </c>
      <c r="G68" s="20">
        <v>29</v>
      </c>
      <c r="H68" s="20">
        <v>2</v>
      </c>
      <c r="I68" s="11">
        <v>21</v>
      </c>
      <c r="J68" s="11">
        <v>7</v>
      </c>
      <c r="K68" s="55">
        <f t="shared" si="14"/>
        <v>85</v>
      </c>
      <c r="L68" s="55"/>
      <c r="M68" s="56">
        <f t="shared" si="15"/>
        <v>150</v>
      </c>
      <c r="N68" s="56">
        <f t="shared" si="16"/>
        <v>12750</v>
      </c>
      <c r="O68" s="57"/>
      <c r="P68" s="58">
        <v>997.5</v>
      </c>
      <c r="Q68" s="57"/>
      <c r="R68" s="57">
        <v>150</v>
      </c>
      <c r="S68" s="71">
        <f t="shared" si="0"/>
        <v>150</v>
      </c>
      <c r="U68" s="5">
        <f t="shared" si="17"/>
        <v>3900</v>
      </c>
      <c r="V68" s="5">
        <f t="shared" si="18"/>
        <v>4350</v>
      </c>
      <c r="W68" s="5">
        <f t="shared" si="19"/>
        <v>300</v>
      </c>
      <c r="X68" s="5">
        <f t="shared" si="20"/>
        <v>3150</v>
      </c>
      <c r="Y68" s="5">
        <f t="shared" si="21"/>
        <v>1050</v>
      </c>
      <c r="Z68" s="5"/>
      <c r="AA68" s="5">
        <f t="shared" si="22"/>
        <v>25935</v>
      </c>
      <c r="AB68" s="5">
        <f t="shared" si="23"/>
        <v>28927.5</v>
      </c>
      <c r="AC68" s="5">
        <f t="shared" si="24"/>
        <v>1995</v>
      </c>
      <c r="AD68" s="5">
        <f t="shared" si="25"/>
        <v>20947.5</v>
      </c>
      <c r="AE68" s="5">
        <f t="shared" si="26"/>
        <v>6982.5</v>
      </c>
    </row>
    <row r="69" s="1" customFormat="1" spans="1:31">
      <c r="A69" s="36"/>
      <c r="B69" s="36"/>
      <c r="C69" s="37" t="s">
        <v>701</v>
      </c>
      <c r="D69" s="36"/>
      <c r="E69" s="36"/>
      <c r="F69" s="14">
        <v>26</v>
      </c>
      <c r="G69" s="20">
        <v>29</v>
      </c>
      <c r="H69" s="20">
        <v>2</v>
      </c>
      <c r="I69" s="11">
        <v>21</v>
      </c>
      <c r="J69" s="11">
        <v>7</v>
      </c>
      <c r="K69" s="55">
        <f t="shared" si="14"/>
        <v>85</v>
      </c>
      <c r="L69" s="55"/>
      <c r="M69" s="56">
        <f t="shared" si="15"/>
        <v>150</v>
      </c>
      <c r="N69" s="56">
        <f t="shared" si="16"/>
        <v>12750</v>
      </c>
      <c r="O69" s="57"/>
      <c r="P69" s="58">
        <v>997.5</v>
      </c>
      <c r="Q69" s="57"/>
      <c r="R69" s="57">
        <v>150</v>
      </c>
      <c r="S69" s="71">
        <f t="shared" ref="S69:S120" si="27">MIN(O69:R69)</f>
        <v>150</v>
      </c>
      <c r="U69" s="5">
        <f t="shared" si="17"/>
        <v>3900</v>
      </c>
      <c r="V69" s="5">
        <f t="shared" si="18"/>
        <v>4350</v>
      </c>
      <c r="W69" s="5">
        <f t="shared" si="19"/>
        <v>300</v>
      </c>
      <c r="X69" s="5">
        <f t="shared" si="20"/>
        <v>3150</v>
      </c>
      <c r="Y69" s="5">
        <f t="shared" si="21"/>
        <v>1050</v>
      </c>
      <c r="Z69" s="5"/>
      <c r="AA69" s="5">
        <f t="shared" si="22"/>
        <v>25935</v>
      </c>
      <c r="AB69" s="5">
        <f t="shared" si="23"/>
        <v>28927.5</v>
      </c>
      <c r="AC69" s="5">
        <f t="shared" si="24"/>
        <v>1995</v>
      </c>
      <c r="AD69" s="5">
        <f t="shared" si="25"/>
        <v>20947.5</v>
      </c>
      <c r="AE69" s="5">
        <f t="shared" si="26"/>
        <v>6982.5</v>
      </c>
    </row>
    <row r="70" spans="1:31">
      <c r="A70" s="15"/>
      <c r="B70" s="15"/>
      <c r="C70" s="16" t="s">
        <v>702</v>
      </c>
      <c r="D70" s="15"/>
      <c r="E70" s="15" t="s">
        <v>31</v>
      </c>
      <c r="F70" s="14">
        <v>26</v>
      </c>
      <c r="G70" s="20">
        <v>29</v>
      </c>
      <c r="H70" s="20">
        <v>2</v>
      </c>
      <c r="I70" s="11">
        <v>21</v>
      </c>
      <c r="J70" s="11">
        <v>7</v>
      </c>
      <c r="K70" s="30">
        <f t="shared" ref="K70:K101" si="28">SUM(F70:J70)</f>
        <v>85</v>
      </c>
      <c r="L70" s="30"/>
      <c r="M70" s="31">
        <f t="shared" ref="M70:M101" si="29">S70</f>
        <v>150</v>
      </c>
      <c r="N70" s="31">
        <f t="shared" ref="N70:N101" si="30">M70*K70</f>
        <v>12750</v>
      </c>
      <c r="O70" s="23"/>
      <c r="P70" s="34">
        <v>997.5</v>
      </c>
      <c r="Q70" s="23"/>
      <c r="R70" s="23">
        <v>150</v>
      </c>
      <c r="S70" s="35">
        <f t="shared" si="27"/>
        <v>150</v>
      </c>
      <c r="U70" s="5">
        <f t="shared" ref="U70:U101" si="31">F70*M70</f>
        <v>3900</v>
      </c>
      <c r="V70" s="5">
        <f t="shared" ref="V70:V101" si="32">G70*M70</f>
        <v>4350</v>
      </c>
      <c r="W70" s="5">
        <f t="shared" ref="W70:W101" si="33">H70*M70</f>
        <v>300</v>
      </c>
      <c r="X70" s="5">
        <f t="shared" ref="X70:X101" si="34">I70*M70</f>
        <v>3150</v>
      </c>
      <c r="Y70" s="5">
        <f t="shared" ref="Y70:Y101" si="35">J70*M70</f>
        <v>1050</v>
      </c>
      <c r="Z70" s="5"/>
      <c r="AA70" s="5">
        <f t="shared" ref="AA70:AA101" si="36">F70*P70</f>
        <v>25935</v>
      </c>
      <c r="AB70" s="5">
        <f t="shared" ref="AB70:AB101" si="37">G70*P70</f>
        <v>28927.5</v>
      </c>
      <c r="AC70" s="5">
        <f t="shared" ref="AC70:AC101" si="38">H70*P70</f>
        <v>1995</v>
      </c>
      <c r="AD70" s="5">
        <f t="shared" ref="AD70:AD101" si="39">I70*P70</f>
        <v>20947.5</v>
      </c>
      <c r="AE70" s="5">
        <f t="shared" ref="AE70:AE101" si="40">J70*P70</f>
        <v>6982.5</v>
      </c>
    </row>
    <row r="71" s="1" customFormat="1" spans="1:31">
      <c r="A71" s="36"/>
      <c r="B71" s="36"/>
      <c r="C71" s="37" t="s">
        <v>703</v>
      </c>
      <c r="D71" s="36"/>
      <c r="E71" s="36"/>
      <c r="F71" s="14">
        <v>26</v>
      </c>
      <c r="G71" s="20">
        <v>29</v>
      </c>
      <c r="H71" s="20">
        <v>2</v>
      </c>
      <c r="I71" s="59">
        <v>21</v>
      </c>
      <c r="J71" s="59">
        <v>7</v>
      </c>
      <c r="K71" s="55">
        <f t="shared" si="28"/>
        <v>85</v>
      </c>
      <c r="L71" s="55"/>
      <c r="M71" s="56">
        <f t="shared" si="29"/>
        <v>300</v>
      </c>
      <c r="N71" s="56">
        <f t="shared" si="30"/>
        <v>25500</v>
      </c>
      <c r="O71" s="57"/>
      <c r="P71" s="58">
        <v>997.5</v>
      </c>
      <c r="Q71" s="57"/>
      <c r="R71" s="57">
        <v>300</v>
      </c>
      <c r="S71" s="71">
        <f t="shared" si="27"/>
        <v>300</v>
      </c>
      <c r="U71" s="5">
        <f t="shared" si="31"/>
        <v>7800</v>
      </c>
      <c r="V71" s="5">
        <f t="shared" si="32"/>
        <v>8700</v>
      </c>
      <c r="W71" s="5">
        <f t="shared" si="33"/>
        <v>600</v>
      </c>
      <c r="X71" s="5">
        <f t="shared" si="34"/>
        <v>6300</v>
      </c>
      <c r="Y71" s="5">
        <f t="shared" si="35"/>
        <v>2100</v>
      </c>
      <c r="Z71" s="5"/>
      <c r="AA71" s="5">
        <f t="shared" si="36"/>
        <v>25935</v>
      </c>
      <c r="AB71" s="5">
        <f t="shared" si="37"/>
        <v>28927.5</v>
      </c>
      <c r="AC71" s="5">
        <f t="shared" si="38"/>
        <v>1995</v>
      </c>
      <c r="AD71" s="5">
        <f t="shared" si="39"/>
        <v>20947.5</v>
      </c>
      <c r="AE71" s="5">
        <f t="shared" si="40"/>
        <v>6982.5</v>
      </c>
    </row>
    <row r="72" ht="31.2" spans="1:31">
      <c r="A72" s="15">
        <v>11</v>
      </c>
      <c r="B72" s="15" t="s">
        <v>704</v>
      </c>
      <c r="C72" s="38" t="s">
        <v>705</v>
      </c>
      <c r="D72" s="39" t="s">
        <v>706</v>
      </c>
      <c r="E72" s="15" t="s">
        <v>31</v>
      </c>
      <c r="F72" s="15">
        <v>51</v>
      </c>
      <c r="G72" s="21">
        <v>39</v>
      </c>
      <c r="H72" s="21">
        <v>7</v>
      </c>
      <c r="I72" s="11">
        <v>28</v>
      </c>
      <c r="J72" s="11">
        <v>9</v>
      </c>
      <c r="K72" s="30">
        <f t="shared" si="28"/>
        <v>134</v>
      </c>
      <c r="L72" s="30"/>
      <c r="M72" s="31">
        <f t="shared" si="29"/>
        <v>50</v>
      </c>
      <c r="N72" s="31">
        <f t="shared" si="30"/>
        <v>6700</v>
      </c>
      <c r="O72" s="23"/>
      <c r="P72" s="34">
        <v>700</v>
      </c>
      <c r="Q72" s="23"/>
      <c r="R72" s="23">
        <v>50</v>
      </c>
      <c r="S72" s="35">
        <f t="shared" si="27"/>
        <v>50</v>
      </c>
      <c r="U72" s="5">
        <f t="shared" si="31"/>
        <v>2550</v>
      </c>
      <c r="V72" s="5">
        <f t="shared" si="32"/>
        <v>1950</v>
      </c>
      <c r="W72" s="5">
        <f t="shared" si="33"/>
        <v>350</v>
      </c>
      <c r="X72" s="5">
        <f t="shared" si="34"/>
        <v>1400</v>
      </c>
      <c r="Y72" s="5">
        <f t="shared" si="35"/>
        <v>450</v>
      </c>
      <c r="Z72" s="5"/>
      <c r="AA72" s="5">
        <f t="shared" si="36"/>
        <v>35700</v>
      </c>
      <c r="AB72" s="5">
        <f t="shared" si="37"/>
        <v>27300</v>
      </c>
      <c r="AC72" s="5">
        <f t="shared" si="38"/>
        <v>4900</v>
      </c>
      <c r="AD72" s="5">
        <f t="shared" si="39"/>
        <v>19600</v>
      </c>
      <c r="AE72" s="5">
        <f t="shared" si="40"/>
        <v>6300</v>
      </c>
    </row>
    <row r="73" ht="31.2" spans="1:31">
      <c r="A73" s="15"/>
      <c r="B73" s="15"/>
      <c r="C73" s="38" t="s">
        <v>707</v>
      </c>
      <c r="D73" s="39"/>
      <c r="E73" s="15" t="s">
        <v>31</v>
      </c>
      <c r="F73" s="15">
        <v>51</v>
      </c>
      <c r="G73" s="21">
        <v>39</v>
      </c>
      <c r="H73" s="21">
        <v>7</v>
      </c>
      <c r="I73" s="11">
        <v>28</v>
      </c>
      <c r="J73" s="11">
        <v>9</v>
      </c>
      <c r="K73" s="30">
        <f t="shared" si="28"/>
        <v>134</v>
      </c>
      <c r="L73" s="30"/>
      <c r="M73" s="31">
        <f t="shared" si="29"/>
        <v>140</v>
      </c>
      <c r="N73" s="31">
        <f t="shared" si="30"/>
        <v>18760</v>
      </c>
      <c r="O73" s="23"/>
      <c r="P73" s="34">
        <v>140</v>
      </c>
      <c r="Q73" s="23"/>
      <c r="R73" s="23">
        <v>1000</v>
      </c>
      <c r="S73" s="35">
        <f t="shared" si="27"/>
        <v>140</v>
      </c>
      <c r="U73" s="5">
        <f t="shared" si="31"/>
        <v>7140</v>
      </c>
      <c r="V73" s="5">
        <f t="shared" si="32"/>
        <v>5460</v>
      </c>
      <c r="W73" s="5">
        <f t="shared" si="33"/>
        <v>980</v>
      </c>
      <c r="X73" s="5">
        <f t="shared" si="34"/>
        <v>3920</v>
      </c>
      <c r="Y73" s="5">
        <f t="shared" si="35"/>
        <v>1260</v>
      </c>
      <c r="Z73" s="5"/>
      <c r="AA73" s="5">
        <f t="shared" si="36"/>
        <v>7140</v>
      </c>
      <c r="AB73" s="5">
        <f t="shared" si="37"/>
        <v>5460</v>
      </c>
      <c r="AC73" s="5">
        <f t="shared" si="38"/>
        <v>980</v>
      </c>
      <c r="AD73" s="5">
        <f t="shared" si="39"/>
        <v>3920</v>
      </c>
      <c r="AE73" s="5">
        <f t="shared" si="40"/>
        <v>1260</v>
      </c>
    </row>
    <row r="74" ht="31.2" spans="1:31">
      <c r="A74" s="15"/>
      <c r="B74" s="15"/>
      <c r="C74" s="38" t="s">
        <v>708</v>
      </c>
      <c r="D74" s="39"/>
      <c r="E74" s="15" t="s">
        <v>31</v>
      </c>
      <c r="F74" s="15">
        <v>51</v>
      </c>
      <c r="G74" s="40">
        <v>39</v>
      </c>
      <c r="H74" s="40">
        <v>7</v>
      </c>
      <c r="I74" s="11">
        <v>28</v>
      </c>
      <c r="J74" s="11">
        <v>9</v>
      </c>
      <c r="K74" s="30">
        <f t="shared" si="28"/>
        <v>134</v>
      </c>
      <c r="L74" s="30"/>
      <c r="M74" s="31">
        <f t="shared" si="29"/>
        <v>350</v>
      </c>
      <c r="N74" s="31">
        <f t="shared" si="30"/>
        <v>46900</v>
      </c>
      <c r="O74" s="23"/>
      <c r="P74" s="34">
        <v>350</v>
      </c>
      <c r="Q74" s="23"/>
      <c r="R74" s="23">
        <v>1000</v>
      </c>
      <c r="S74" s="35">
        <f t="shared" si="27"/>
        <v>350</v>
      </c>
      <c r="U74" s="5">
        <f t="shared" si="31"/>
        <v>17850</v>
      </c>
      <c r="V74" s="5">
        <f t="shared" si="32"/>
        <v>13650</v>
      </c>
      <c r="W74" s="5">
        <f t="shared" si="33"/>
        <v>2450</v>
      </c>
      <c r="X74" s="5">
        <f t="shared" si="34"/>
        <v>9800</v>
      </c>
      <c r="Y74" s="5">
        <f t="shared" si="35"/>
        <v>3150</v>
      </c>
      <c r="Z74" s="5"/>
      <c r="AA74" s="5">
        <f t="shared" si="36"/>
        <v>17850</v>
      </c>
      <c r="AB74" s="5">
        <f t="shared" si="37"/>
        <v>13650</v>
      </c>
      <c r="AC74" s="5">
        <f t="shared" si="38"/>
        <v>2450</v>
      </c>
      <c r="AD74" s="5">
        <f t="shared" si="39"/>
        <v>9800</v>
      </c>
      <c r="AE74" s="5">
        <f t="shared" si="40"/>
        <v>3150</v>
      </c>
    </row>
    <row r="75" ht="31.2" spans="1:31">
      <c r="A75" s="15"/>
      <c r="B75" s="15"/>
      <c r="C75" s="38" t="s">
        <v>709</v>
      </c>
      <c r="D75" s="39"/>
      <c r="E75" s="15" t="s">
        <v>31</v>
      </c>
      <c r="F75" s="15">
        <v>51</v>
      </c>
      <c r="G75" s="40">
        <v>39</v>
      </c>
      <c r="H75" s="40">
        <v>7</v>
      </c>
      <c r="I75" s="11">
        <v>28</v>
      </c>
      <c r="J75" s="11">
        <v>9</v>
      </c>
      <c r="K75" s="30">
        <f t="shared" si="28"/>
        <v>134</v>
      </c>
      <c r="L75" s="30"/>
      <c r="M75" s="31">
        <f t="shared" si="29"/>
        <v>700</v>
      </c>
      <c r="N75" s="31">
        <f t="shared" si="30"/>
        <v>93800</v>
      </c>
      <c r="O75" s="23"/>
      <c r="P75" s="34">
        <v>700</v>
      </c>
      <c r="Q75" s="23"/>
      <c r="R75" s="23">
        <v>1000</v>
      </c>
      <c r="S75" s="35">
        <f t="shared" si="27"/>
        <v>700</v>
      </c>
      <c r="U75" s="5">
        <f t="shared" si="31"/>
        <v>35700</v>
      </c>
      <c r="V75" s="5">
        <f t="shared" si="32"/>
        <v>27300</v>
      </c>
      <c r="W75" s="5">
        <f t="shared" si="33"/>
        <v>4900</v>
      </c>
      <c r="X75" s="5">
        <f t="shared" si="34"/>
        <v>19600</v>
      </c>
      <c r="Y75" s="5">
        <f t="shared" si="35"/>
        <v>6300</v>
      </c>
      <c r="Z75" s="5"/>
      <c r="AA75" s="5">
        <f t="shared" si="36"/>
        <v>35700</v>
      </c>
      <c r="AB75" s="5">
        <f t="shared" si="37"/>
        <v>27300</v>
      </c>
      <c r="AC75" s="5">
        <f t="shared" si="38"/>
        <v>4900</v>
      </c>
      <c r="AD75" s="5">
        <f t="shared" si="39"/>
        <v>19600</v>
      </c>
      <c r="AE75" s="5">
        <f t="shared" si="40"/>
        <v>6300</v>
      </c>
    </row>
    <row r="76" spans="1:31">
      <c r="A76" s="15"/>
      <c r="B76" s="15"/>
      <c r="C76" s="38" t="s">
        <v>710</v>
      </c>
      <c r="D76" s="39"/>
      <c r="E76" s="15" t="s">
        <v>31</v>
      </c>
      <c r="F76" s="15">
        <v>51</v>
      </c>
      <c r="G76" s="40">
        <v>39</v>
      </c>
      <c r="H76" s="40">
        <v>7</v>
      </c>
      <c r="I76" s="11">
        <v>28</v>
      </c>
      <c r="J76" s="11">
        <v>9</v>
      </c>
      <c r="K76" s="30">
        <f t="shared" si="28"/>
        <v>134</v>
      </c>
      <c r="L76" s="30"/>
      <c r="M76" s="31">
        <f t="shared" si="29"/>
        <v>140</v>
      </c>
      <c r="N76" s="31">
        <f t="shared" si="30"/>
        <v>18760</v>
      </c>
      <c r="O76" s="23"/>
      <c r="P76" s="34">
        <v>140</v>
      </c>
      <c r="Q76" s="23"/>
      <c r="R76" s="23">
        <v>1000</v>
      </c>
      <c r="S76" s="35">
        <f t="shared" si="27"/>
        <v>140</v>
      </c>
      <c r="U76" s="5">
        <f t="shared" si="31"/>
        <v>7140</v>
      </c>
      <c r="V76" s="5">
        <f t="shared" si="32"/>
        <v>5460</v>
      </c>
      <c r="W76" s="5">
        <f t="shared" si="33"/>
        <v>980</v>
      </c>
      <c r="X76" s="5">
        <f t="shared" si="34"/>
        <v>3920</v>
      </c>
      <c r="Y76" s="5">
        <f t="shared" si="35"/>
        <v>1260</v>
      </c>
      <c r="Z76" s="5"/>
      <c r="AA76" s="5">
        <f t="shared" si="36"/>
        <v>7140</v>
      </c>
      <c r="AB76" s="5">
        <f t="shared" si="37"/>
        <v>5460</v>
      </c>
      <c r="AC76" s="5">
        <f t="shared" si="38"/>
        <v>980</v>
      </c>
      <c r="AD76" s="5">
        <f t="shared" si="39"/>
        <v>3920</v>
      </c>
      <c r="AE76" s="5">
        <f t="shared" si="40"/>
        <v>1260</v>
      </c>
    </row>
    <row r="77" ht="28.5" customHeight="1" spans="1:31">
      <c r="A77" s="15"/>
      <c r="B77" s="15"/>
      <c r="C77" s="38" t="s">
        <v>711</v>
      </c>
      <c r="D77" s="39"/>
      <c r="E77" s="15" t="s">
        <v>31</v>
      </c>
      <c r="F77" s="15">
        <v>51</v>
      </c>
      <c r="G77" s="40">
        <v>0</v>
      </c>
      <c r="H77" s="40">
        <v>0</v>
      </c>
      <c r="I77" s="11">
        <v>0</v>
      </c>
      <c r="J77" s="11">
        <v>0</v>
      </c>
      <c r="K77" s="30">
        <f t="shared" si="28"/>
        <v>51</v>
      </c>
      <c r="L77" s="30"/>
      <c r="M77" s="31">
        <f t="shared" si="29"/>
        <v>350</v>
      </c>
      <c r="N77" s="31">
        <f t="shared" si="30"/>
        <v>17850</v>
      </c>
      <c r="O77" s="23"/>
      <c r="P77" s="34">
        <v>350</v>
      </c>
      <c r="Q77" s="23"/>
      <c r="R77" s="23">
        <v>1000</v>
      </c>
      <c r="S77" s="35">
        <f t="shared" si="27"/>
        <v>350</v>
      </c>
      <c r="U77" s="5">
        <f t="shared" si="31"/>
        <v>17850</v>
      </c>
      <c r="V77" s="5">
        <f t="shared" si="32"/>
        <v>0</v>
      </c>
      <c r="W77" s="5">
        <f t="shared" si="33"/>
        <v>0</v>
      </c>
      <c r="X77" s="5">
        <f t="shared" si="34"/>
        <v>0</v>
      </c>
      <c r="Y77" s="5">
        <f t="shared" si="35"/>
        <v>0</v>
      </c>
      <c r="Z77" s="5"/>
      <c r="AA77" s="5">
        <f t="shared" si="36"/>
        <v>17850</v>
      </c>
      <c r="AB77" s="5">
        <f t="shared" si="37"/>
        <v>0</v>
      </c>
      <c r="AC77" s="5">
        <f t="shared" si="38"/>
        <v>0</v>
      </c>
      <c r="AD77" s="5">
        <f t="shared" si="39"/>
        <v>0</v>
      </c>
      <c r="AE77" s="5">
        <f t="shared" si="40"/>
        <v>0</v>
      </c>
    </row>
    <row r="78" ht="31.2" spans="1:31">
      <c r="A78" s="15"/>
      <c r="B78" s="15"/>
      <c r="C78" s="38" t="s">
        <v>712</v>
      </c>
      <c r="D78" s="39"/>
      <c r="E78" s="15" t="s">
        <v>31</v>
      </c>
      <c r="F78" s="15">
        <v>51</v>
      </c>
      <c r="G78" s="40">
        <v>0</v>
      </c>
      <c r="H78" s="40">
        <v>0</v>
      </c>
      <c r="I78" s="11">
        <v>0</v>
      </c>
      <c r="J78" s="11">
        <v>0</v>
      </c>
      <c r="K78" s="30">
        <f t="shared" si="28"/>
        <v>51</v>
      </c>
      <c r="L78" s="30"/>
      <c r="M78" s="31">
        <f t="shared" si="29"/>
        <v>700</v>
      </c>
      <c r="N78" s="31">
        <f t="shared" si="30"/>
        <v>35700</v>
      </c>
      <c r="O78" s="23"/>
      <c r="P78" s="34">
        <v>700</v>
      </c>
      <c r="Q78" s="23"/>
      <c r="R78" s="23">
        <v>1000</v>
      </c>
      <c r="S78" s="35">
        <f t="shared" si="27"/>
        <v>700</v>
      </c>
      <c r="U78" s="5">
        <f t="shared" si="31"/>
        <v>35700</v>
      </c>
      <c r="V78" s="5">
        <f t="shared" si="32"/>
        <v>0</v>
      </c>
      <c r="W78" s="5">
        <f t="shared" si="33"/>
        <v>0</v>
      </c>
      <c r="X78" s="5">
        <f t="shared" si="34"/>
        <v>0</v>
      </c>
      <c r="Y78" s="5">
        <f t="shared" si="35"/>
        <v>0</v>
      </c>
      <c r="Z78" s="5"/>
      <c r="AA78" s="5">
        <f t="shared" si="36"/>
        <v>35700</v>
      </c>
      <c r="AB78" s="5">
        <f t="shared" si="37"/>
        <v>0</v>
      </c>
      <c r="AC78" s="5">
        <f t="shared" si="38"/>
        <v>0</v>
      </c>
      <c r="AD78" s="5">
        <f t="shared" si="39"/>
        <v>0</v>
      </c>
      <c r="AE78" s="5">
        <f t="shared" si="40"/>
        <v>0</v>
      </c>
    </row>
    <row r="79" spans="1:31">
      <c r="A79" s="15"/>
      <c r="B79" s="15"/>
      <c r="C79" s="38" t="s">
        <v>713</v>
      </c>
      <c r="D79" s="39"/>
      <c r="E79" s="15" t="s">
        <v>31</v>
      </c>
      <c r="F79" s="15">
        <v>51</v>
      </c>
      <c r="G79" s="40">
        <v>0</v>
      </c>
      <c r="H79" s="40">
        <v>0</v>
      </c>
      <c r="I79" s="11">
        <v>0</v>
      </c>
      <c r="J79" s="11">
        <v>0</v>
      </c>
      <c r="K79" s="30">
        <f t="shared" si="28"/>
        <v>51</v>
      </c>
      <c r="L79" s="30"/>
      <c r="M79" s="31">
        <f t="shared" si="29"/>
        <v>140</v>
      </c>
      <c r="N79" s="31">
        <f t="shared" si="30"/>
        <v>7140</v>
      </c>
      <c r="O79" s="23"/>
      <c r="P79" s="34">
        <v>140</v>
      </c>
      <c r="Q79" s="23"/>
      <c r="R79" s="23"/>
      <c r="S79" s="35">
        <f t="shared" si="27"/>
        <v>140</v>
      </c>
      <c r="U79" s="5">
        <f t="shared" si="31"/>
        <v>7140</v>
      </c>
      <c r="V79" s="5">
        <f t="shared" si="32"/>
        <v>0</v>
      </c>
      <c r="W79" s="5">
        <f t="shared" si="33"/>
        <v>0</v>
      </c>
      <c r="X79" s="5">
        <f t="shared" si="34"/>
        <v>0</v>
      </c>
      <c r="Y79" s="5">
        <f t="shared" si="35"/>
        <v>0</v>
      </c>
      <c r="Z79" s="5"/>
      <c r="AA79" s="5">
        <f t="shared" si="36"/>
        <v>7140</v>
      </c>
      <c r="AB79" s="5">
        <f t="shared" si="37"/>
        <v>0</v>
      </c>
      <c r="AC79" s="5">
        <f t="shared" si="38"/>
        <v>0</v>
      </c>
      <c r="AD79" s="5">
        <f t="shared" si="39"/>
        <v>0</v>
      </c>
      <c r="AE79" s="5">
        <f t="shared" si="40"/>
        <v>0</v>
      </c>
    </row>
    <row r="80" ht="31.2" spans="1:31">
      <c r="A80" s="15"/>
      <c r="B80" s="15"/>
      <c r="C80" s="38" t="s">
        <v>714</v>
      </c>
      <c r="D80" s="39"/>
      <c r="E80" s="15" t="s">
        <v>31</v>
      </c>
      <c r="F80" s="15">
        <v>51</v>
      </c>
      <c r="G80" s="40">
        <v>0</v>
      </c>
      <c r="H80" s="40">
        <v>0</v>
      </c>
      <c r="I80" s="11">
        <v>0</v>
      </c>
      <c r="J80" s="11">
        <v>0</v>
      </c>
      <c r="K80" s="30">
        <f t="shared" si="28"/>
        <v>51</v>
      </c>
      <c r="L80" s="30"/>
      <c r="M80" s="31">
        <f t="shared" si="29"/>
        <v>350</v>
      </c>
      <c r="N80" s="31">
        <f t="shared" si="30"/>
        <v>17850</v>
      </c>
      <c r="O80" s="23"/>
      <c r="P80" s="34">
        <v>350</v>
      </c>
      <c r="Q80" s="23"/>
      <c r="R80" s="23"/>
      <c r="S80" s="35">
        <f t="shared" si="27"/>
        <v>350</v>
      </c>
      <c r="U80" s="5">
        <f t="shared" si="31"/>
        <v>17850</v>
      </c>
      <c r="V80" s="5">
        <f t="shared" si="32"/>
        <v>0</v>
      </c>
      <c r="W80" s="5">
        <f t="shared" si="33"/>
        <v>0</v>
      </c>
      <c r="X80" s="5">
        <f t="shared" si="34"/>
        <v>0</v>
      </c>
      <c r="Y80" s="5">
        <f t="shared" si="35"/>
        <v>0</v>
      </c>
      <c r="Z80" s="5"/>
      <c r="AA80" s="5">
        <f t="shared" si="36"/>
        <v>17850</v>
      </c>
      <c r="AB80" s="5">
        <f t="shared" si="37"/>
        <v>0</v>
      </c>
      <c r="AC80" s="5">
        <f t="shared" si="38"/>
        <v>0</v>
      </c>
      <c r="AD80" s="5">
        <f t="shared" si="39"/>
        <v>0</v>
      </c>
      <c r="AE80" s="5">
        <f t="shared" si="40"/>
        <v>0</v>
      </c>
    </row>
    <row r="81" spans="1:31">
      <c r="A81" s="15"/>
      <c r="B81" s="15"/>
      <c r="C81" s="16" t="s">
        <v>715</v>
      </c>
      <c r="D81" s="39"/>
      <c r="E81" s="15" t="s">
        <v>31</v>
      </c>
      <c r="F81" s="15">
        <v>51</v>
      </c>
      <c r="G81" s="40">
        <v>0</v>
      </c>
      <c r="H81" s="40">
        <v>0</v>
      </c>
      <c r="I81" s="11">
        <v>0</v>
      </c>
      <c r="J81" s="11">
        <v>0</v>
      </c>
      <c r="K81" s="30">
        <f t="shared" si="28"/>
        <v>51</v>
      </c>
      <c r="L81" s="30"/>
      <c r="M81" s="31">
        <f t="shared" si="29"/>
        <v>100</v>
      </c>
      <c r="N81" s="31">
        <f t="shared" si="30"/>
        <v>5100</v>
      </c>
      <c r="O81" s="23"/>
      <c r="P81" s="60">
        <v>100</v>
      </c>
      <c r="Q81" s="23"/>
      <c r="R81" s="23">
        <v>100</v>
      </c>
      <c r="S81" s="35">
        <f t="shared" si="27"/>
        <v>100</v>
      </c>
      <c r="U81" s="5">
        <f t="shared" si="31"/>
        <v>5100</v>
      </c>
      <c r="V81" s="5">
        <f t="shared" si="32"/>
        <v>0</v>
      </c>
      <c r="W81" s="5">
        <f t="shared" si="33"/>
        <v>0</v>
      </c>
      <c r="X81" s="5">
        <f t="shared" si="34"/>
        <v>0</v>
      </c>
      <c r="Y81" s="5">
        <f t="shared" si="35"/>
        <v>0</v>
      </c>
      <c r="Z81" s="5"/>
      <c r="AA81" s="5">
        <f t="shared" si="36"/>
        <v>5100</v>
      </c>
      <c r="AB81" s="5">
        <f t="shared" si="37"/>
        <v>0</v>
      </c>
      <c r="AC81" s="5">
        <f t="shared" si="38"/>
        <v>0</v>
      </c>
      <c r="AD81" s="5">
        <f t="shared" si="39"/>
        <v>0</v>
      </c>
      <c r="AE81" s="5">
        <f t="shared" si="40"/>
        <v>0</v>
      </c>
    </row>
    <row r="82" ht="14.25" customHeight="1" spans="1:31">
      <c r="A82" s="15"/>
      <c r="B82" s="15"/>
      <c r="C82" s="16" t="s">
        <v>716</v>
      </c>
      <c r="D82" s="39"/>
      <c r="E82" s="15" t="s">
        <v>31</v>
      </c>
      <c r="F82" s="15">
        <v>51</v>
      </c>
      <c r="G82" s="40">
        <v>0</v>
      </c>
      <c r="H82" s="40">
        <v>0</v>
      </c>
      <c r="I82" s="11">
        <v>0</v>
      </c>
      <c r="J82" s="11">
        <v>0</v>
      </c>
      <c r="K82" s="30">
        <f t="shared" si="28"/>
        <v>51</v>
      </c>
      <c r="L82" s="30"/>
      <c r="M82" s="31">
        <f t="shared" si="29"/>
        <v>500</v>
      </c>
      <c r="N82" s="31">
        <f t="shared" si="30"/>
        <v>25500</v>
      </c>
      <c r="O82" s="23"/>
      <c r="P82" s="60">
        <v>500</v>
      </c>
      <c r="Q82" s="23"/>
      <c r="R82" s="23">
        <v>500</v>
      </c>
      <c r="S82" s="35">
        <f t="shared" si="27"/>
        <v>500</v>
      </c>
      <c r="U82" s="5">
        <f t="shared" si="31"/>
        <v>25500</v>
      </c>
      <c r="V82" s="5">
        <f t="shared" si="32"/>
        <v>0</v>
      </c>
      <c r="W82" s="5">
        <f t="shared" si="33"/>
        <v>0</v>
      </c>
      <c r="X82" s="5">
        <f t="shared" si="34"/>
        <v>0</v>
      </c>
      <c r="Y82" s="5">
        <f t="shared" si="35"/>
        <v>0</v>
      </c>
      <c r="Z82" s="5"/>
      <c r="AA82" s="5">
        <f t="shared" si="36"/>
        <v>25500</v>
      </c>
      <c r="AB82" s="5">
        <f t="shared" si="37"/>
        <v>0</v>
      </c>
      <c r="AC82" s="5">
        <f t="shared" si="38"/>
        <v>0</v>
      </c>
      <c r="AD82" s="5">
        <f t="shared" si="39"/>
        <v>0</v>
      </c>
      <c r="AE82" s="5">
        <f t="shared" si="40"/>
        <v>0</v>
      </c>
    </row>
    <row r="83" spans="1:31">
      <c r="A83" s="15"/>
      <c r="B83" s="15"/>
      <c r="C83" s="16" t="s">
        <v>717</v>
      </c>
      <c r="D83" s="39"/>
      <c r="E83" s="15" t="s">
        <v>31</v>
      </c>
      <c r="F83" s="15">
        <v>51</v>
      </c>
      <c r="G83" s="40">
        <v>102</v>
      </c>
      <c r="H83" s="40">
        <v>12</v>
      </c>
      <c r="I83" s="11">
        <v>74</v>
      </c>
      <c r="J83" s="11">
        <v>22</v>
      </c>
      <c r="K83" s="30">
        <f t="shared" si="28"/>
        <v>261</v>
      </c>
      <c r="L83" s="30"/>
      <c r="M83" s="31">
        <f t="shared" si="29"/>
        <v>500</v>
      </c>
      <c r="N83" s="31">
        <f t="shared" si="30"/>
        <v>130500</v>
      </c>
      <c r="O83" s="23"/>
      <c r="P83" s="60">
        <v>500</v>
      </c>
      <c r="Q83" s="23"/>
      <c r="R83" s="23">
        <v>500</v>
      </c>
      <c r="S83" s="35">
        <f t="shared" si="27"/>
        <v>500</v>
      </c>
      <c r="U83" s="5">
        <f t="shared" si="31"/>
        <v>25500</v>
      </c>
      <c r="V83" s="5">
        <f t="shared" si="32"/>
        <v>51000</v>
      </c>
      <c r="W83" s="5">
        <f t="shared" si="33"/>
        <v>6000</v>
      </c>
      <c r="X83" s="5">
        <f t="shared" si="34"/>
        <v>37000</v>
      </c>
      <c r="Y83" s="5">
        <f t="shared" si="35"/>
        <v>11000</v>
      </c>
      <c r="Z83" s="5"/>
      <c r="AA83" s="5">
        <f t="shared" si="36"/>
        <v>25500</v>
      </c>
      <c r="AB83" s="5">
        <f t="shared" si="37"/>
        <v>51000</v>
      </c>
      <c r="AC83" s="5">
        <f t="shared" si="38"/>
        <v>6000</v>
      </c>
      <c r="AD83" s="5">
        <f t="shared" si="39"/>
        <v>37000</v>
      </c>
      <c r="AE83" s="5">
        <f t="shared" si="40"/>
        <v>11000</v>
      </c>
    </row>
    <row r="84" ht="14.25" customHeight="1" spans="1:31">
      <c r="A84" s="15"/>
      <c r="B84" s="15"/>
      <c r="C84" s="16" t="s">
        <v>718</v>
      </c>
      <c r="D84" s="39"/>
      <c r="E84" s="15" t="s">
        <v>31</v>
      </c>
      <c r="F84" s="15">
        <v>51</v>
      </c>
      <c r="G84" s="40">
        <v>102</v>
      </c>
      <c r="H84" s="40">
        <v>12</v>
      </c>
      <c r="I84" s="11">
        <v>74</v>
      </c>
      <c r="J84" s="11">
        <v>22</v>
      </c>
      <c r="K84" s="30">
        <f t="shared" si="28"/>
        <v>261</v>
      </c>
      <c r="L84" s="30"/>
      <c r="M84" s="31">
        <f t="shared" si="29"/>
        <v>500</v>
      </c>
      <c r="N84" s="31">
        <f t="shared" si="30"/>
        <v>130500</v>
      </c>
      <c r="O84" s="23"/>
      <c r="P84" s="60">
        <v>500</v>
      </c>
      <c r="Q84" s="23"/>
      <c r="R84" s="23">
        <v>500</v>
      </c>
      <c r="S84" s="35">
        <f t="shared" si="27"/>
        <v>500</v>
      </c>
      <c r="U84" s="5">
        <f t="shared" si="31"/>
        <v>25500</v>
      </c>
      <c r="V84" s="5">
        <f t="shared" si="32"/>
        <v>51000</v>
      </c>
      <c r="W84" s="5">
        <f t="shared" si="33"/>
        <v>6000</v>
      </c>
      <c r="X84" s="5">
        <f t="shared" si="34"/>
        <v>37000</v>
      </c>
      <c r="Y84" s="5">
        <f t="shared" si="35"/>
        <v>11000</v>
      </c>
      <c r="Z84" s="5"/>
      <c r="AA84" s="5">
        <f t="shared" si="36"/>
        <v>25500</v>
      </c>
      <c r="AB84" s="5">
        <f t="shared" si="37"/>
        <v>51000</v>
      </c>
      <c r="AC84" s="5">
        <f t="shared" si="38"/>
        <v>6000</v>
      </c>
      <c r="AD84" s="5">
        <f t="shared" si="39"/>
        <v>37000</v>
      </c>
      <c r="AE84" s="5">
        <f t="shared" si="40"/>
        <v>11000</v>
      </c>
    </row>
    <row r="85" spans="1:31">
      <c r="A85" s="15"/>
      <c r="B85" s="15"/>
      <c r="C85" s="16" t="s">
        <v>719</v>
      </c>
      <c r="D85" s="39"/>
      <c r="E85" s="15" t="s">
        <v>31</v>
      </c>
      <c r="F85" s="15">
        <v>51</v>
      </c>
      <c r="G85" s="40">
        <v>102</v>
      </c>
      <c r="H85" s="40">
        <v>12</v>
      </c>
      <c r="I85" s="11">
        <v>74</v>
      </c>
      <c r="J85" s="11">
        <v>22</v>
      </c>
      <c r="K85" s="30">
        <f t="shared" si="28"/>
        <v>261</v>
      </c>
      <c r="L85" s="30"/>
      <c r="M85" s="31">
        <f t="shared" si="29"/>
        <v>800</v>
      </c>
      <c r="N85" s="31">
        <f t="shared" si="30"/>
        <v>208800</v>
      </c>
      <c r="O85" s="23"/>
      <c r="P85" s="60">
        <v>800</v>
      </c>
      <c r="Q85" s="23"/>
      <c r="R85" s="23">
        <v>800</v>
      </c>
      <c r="S85" s="35">
        <f t="shared" si="27"/>
        <v>800</v>
      </c>
      <c r="U85" s="5">
        <f t="shared" si="31"/>
        <v>40800</v>
      </c>
      <c r="V85" s="5">
        <f t="shared" si="32"/>
        <v>81600</v>
      </c>
      <c r="W85" s="5">
        <f t="shared" si="33"/>
        <v>9600</v>
      </c>
      <c r="X85" s="5">
        <f t="shared" si="34"/>
        <v>59200</v>
      </c>
      <c r="Y85" s="5">
        <f t="shared" si="35"/>
        <v>17600</v>
      </c>
      <c r="Z85" s="5"/>
      <c r="AA85" s="5">
        <f t="shared" si="36"/>
        <v>40800</v>
      </c>
      <c r="AB85" s="5">
        <f t="shared" si="37"/>
        <v>81600</v>
      </c>
      <c r="AC85" s="5">
        <f t="shared" si="38"/>
        <v>9600</v>
      </c>
      <c r="AD85" s="5">
        <f t="shared" si="39"/>
        <v>59200</v>
      </c>
      <c r="AE85" s="5">
        <f t="shared" si="40"/>
        <v>17600</v>
      </c>
    </row>
    <row r="86" ht="62.4" spans="1:31">
      <c r="A86" s="15">
        <v>12</v>
      </c>
      <c r="B86" s="15" t="s">
        <v>720</v>
      </c>
      <c r="C86" s="38" t="s">
        <v>721</v>
      </c>
      <c r="D86" s="38" t="s">
        <v>722</v>
      </c>
      <c r="E86" s="15" t="s">
        <v>31</v>
      </c>
      <c r="F86" s="15">
        <v>5</v>
      </c>
      <c r="G86" s="40">
        <v>5</v>
      </c>
      <c r="H86" s="40">
        <v>5</v>
      </c>
      <c r="I86" s="11">
        <v>5</v>
      </c>
      <c r="J86" s="11">
        <v>0</v>
      </c>
      <c r="K86" s="30">
        <f t="shared" si="28"/>
        <v>20</v>
      </c>
      <c r="L86" s="30"/>
      <c r="M86" s="31">
        <f t="shared" si="29"/>
        <v>4800</v>
      </c>
      <c r="N86" s="31">
        <f t="shared" si="30"/>
        <v>96000</v>
      </c>
      <c r="O86" s="23"/>
      <c r="P86" s="60">
        <v>4800</v>
      </c>
      <c r="Q86" s="23"/>
      <c r="R86" s="23">
        <v>4800</v>
      </c>
      <c r="S86" s="35">
        <f t="shared" si="27"/>
        <v>4800</v>
      </c>
      <c r="U86" s="5">
        <f t="shared" si="31"/>
        <v>24000</v>
      </c>
      <c r="V86" s="5">
        <f t="shared" si="32"/>
        <v>24000</v>
      </c>
      <c r="W86" s="5">
        <f t="shared" si="33"/>
        <v>24000</v>
      </c>
      <c r="X86" s="5">
        <f t="shared" si="34"/>
        <v>24000</v>
      </c>
      <c r="Y86" s="5">
        <f t="shared" si="35"/>
        <v>0</v>
      </c>
      <c r="Z86" s="5"/>
      <c r="AA86" s="5">
        <f t="shared" si="36"/>
        <v>24000</v>
      </c>
      <c r="AB86" s="5">
        <f t="shared" si="37"/>
        <v>24000</v>
      </c>
      <c r="AC86" s="5">
        <f t="shared" si="38"/>
        <v>24000</v>
      </c>
      <c r="AD86" s="5">
        <f t="shared" si="39"/>
        <v>24000</v>
      </c>
      <c r="AE86" s="5">
        <f t="shared" si="40"/>
        <v>0</v>
      </c>
    </row>
    <row r="87" ht="62.4" spans="1:31">
      <c r="A87" s="15"/>
      <c r="B87" s="15"/>
      <c r="C87" s="38" t="s">
        <v>723</v>
      </c>
      <c r="D87" s="38" t="s">
        <v>722</v>
      </c>
      <c r="E87" s="15" t="s">
        <v>31</v>
      </c>
      <c r="F87" s="15">
        <v>5</v>
      </c>
      <c r="G87" s="40">
        <v>5</v>
      </c>
      <c r="H87" s="40">
        <v>5</v>
      </c>
      <c r="I87" s="11">
        <v>5</v>
      </c>
      <c r="J87" s="11">
        <v>0</v>
      </c>
      <c r="K87" s="30">
        <f t="shared" si="28"/>
        <v>20</v>
      </c>
      <c r="L87" s="30"/>
      <c r="M87" s="31">
        <f t="shared" si="29"/>
        <v>1200</v>
      </c>
      <c r="N87" s="31">
        <f t="shared" si="30"/>
        <v>24000</v>
      </c>
      <c r="O87" s="23"/>
      <c r="P87" s="60">
        <v>1200</v>
      </c>
      <c r="Q87" s="23"/>
      <c r="R87" s="23">
        <v>1200</v>
      </c>
      <c r="S87" s="35">
        <f t="shared" si="27"/>
        <v>1200</v>
      </c>
      <c r="U87" s="5">
        <f t="shared" si="31"/>
        <v>6000</v>
      </c>
      <c r="V87" s="5">
        <f t="shared" si="32"/>
        <v>6000</v>
      </c>
      <c r="W87" s="5">
        <f t="shared" si="33"/>
        <v>6000</v>
      </c>
      <c r="X87" s="5">
        <f t="shared" si="34"/>
        <v>6000</v>
      </c>
      <c r="Y87" s="5">
        <f t="shared" si="35"/>
        <v>0</v>
      </c>
      <c r="Z87" s="5"/>
      <c r="AA87" s="5">
        <f t="shared" si="36"/>
        <v>6000</v>
      </c>
      <c r="AB87" s="5">
        <f t="shared" si="37"/>
        <v>6000</v>
      </c>
      <c r="AC87" s="5">
        <f t="shared" si="38"/>
        <v>6000</v>
      </c>
      <c r="AD87" s="5">
        <f t="shared" si="39"/>
        <v>6000</v>
      </c>
      <c r="AE87" s="5">
        <f t="shared" si="40"/>
        <v>0</v>
      </c>
    </row>
    <row r="88" ht="14.25" customHeight="1" spans="1:31">
      <c r="A88" s="15">
        <v>13</v>
      </c>
      <c r="B88" s="15" t="s">
        <v>724</v>
      </c>
      <c r="C88" s="38" t="s">
        <v>725</v>
      </c>
      <c r="D88" s="39" t="s">
        <v>722</v>
      </c>
      <c r="E88" s="15" t="s">
        <v>31</v>
      </c>
      <c r="F88" s="15">
        <v>27</v>
      </c>
      <c r="G88" s="40">
        <v>25</v>
      </c>
      <c r="H88" s="40">
        <v>2</v>
      </c>
      <c r="I88" s="11">
        <v>18</v>
      </c>
      <c r="J88" s="11">
        <v>6</v>
      </c>
      <c r="K88" s="30">
        <f t="shared" si="28"/>
        <v>78</v>
      </c>
      <c r="L88" s="30"/>
      <c r="M88" s="31">
        <f t="shared" si="29"/>
        <v>700</v>
      </c>
      <c r="N88" s="31">
        <f t="shared" si="30"/>
        <v>54600</v>
      </c>
      <c r="O88" s="23"/>
      <c r="P88" s="34">
        <v>700</v>
      </c>
      <c r="Q88" s="23"/>
      <c r="R88" s="23"/>
      <c r="S88" s="35">
        <f t="shared" si="27"/>
        <v>700</v>
      </c>
      <c r="U88" s="5">
        <f t="shared" si="31"/>
        <v>18900</v>
      </c>
      <c r="V88" s="5">
        <f t="shared" si="32"/>
        <v>17500</v>
      </c>
      <c r="W88" s="5">
        <f t="shared" si="33"/>
        <v>1400</v>
      </c>
      <c r="X88" s="5">
        <f t="shared" si="34"/>
        <v>12600</v>
      </c>
      <c r="Y88" s="5">
        <f t="shared" si="35"/>
        <v>4200</v>
      </c>
      <c r="Z88" s="5"/>
      <c r="AA88" s="5">
        <f t="shared" si="36"/>
        <v>18900</v>
      </c>
      <c r="AB88" s="5">
        <f t="shared" si="37"/>
        <v>17500</v>
      </c>
      <c r="AC88" s="5">
        <f t="shared" si="38"/>
        <v>1400</v>
      </c>
      <c r="AD88" s="5">
        <f t="shared" si="39"/>
        <v>12600</v>
      </c>
      <c r="AE88" s="5">
        <f t="shared" si="40"/>
        <v>4200</v>
      </c>
    </row>
    <row r="89" spans="1:31">
      <c r="A89" s="15"/>
      <c r="B89" s="15"/>
      <c r="C89" s="38" t="s">
        <v>726</v>
      </c>
      <c r="D89" s="39"/>
      <c r="E89" s="15" t="s">
        <v>31</v>
      </c>
      <c r="F89" s="15">
        <v>27</v>
      </c>
      <c r="G89" s="40">
        <v>25</v>
      </c>
      <c r="H89" s="40">
        <v>2</v>
      </c>
      <c r="I89" s="11">
        <v>18</v>
      </c>
      <c r="J89" s="11">
        <v>6</v>
      </c>
      <c r="K89" s="30">
        <f t="shared" si="28"/>
        <v>78</v>
      </c>
      <c r="L89" s="30"/>
      <c r="M89" s="31">
        <f t="shared" si="29"/>
        <v>140</v>
      </c>
      <c r="N89" s="31">
        <f t="shared" si="30"/>
        <v>10920</v>
      </c>
      <c r="O89" s="23"/>
      <c r="P89" s="34">
        <v>140</v>
      </c>
      <c r="Q89" s="23"/>
      <c r="R89" s="23"/>
      <c r="S89" s="35">
        <f t="shared" si="27"/>
        <v>140</v>
      </c>
      <c r="U89" s="5">
        <f t="shared" si="31"/>
        <v>3780</v>
      </c>
      <c r="V89" s="5">
        <f t="shared" si="32"/>
        <v>3500</v>
      </c>
      <c r="W89" s="5">
        <f t="shared" si="33"/>
        <v>280</v>
      </c>
      <c r="X89" s="5">
        <f t="shared" si="34"/>
        <v>2520</v>
      </c>
      <c r="Y89" s="5">
        <f t="shared" si="35"/>
        <v>840</v>
      </c>
      <c r="Z89" s="5"/>
      <c r="AA89" s="5">
        <f t="shared" si="36"/>
        <v>3780</v>
      </c>
      <c r="AB89" s="5">
        <f t="shared" si="37"/>
        <v>3500</v>
      </c>
      <c r="AC89" s="5">
        <f t="shared" si="38"/>
        <v>280</v>
      </c>
      <c r="AD89" s="5">
        <f t="shared" si="39"/>
        <v>2520</v>
      </c>
      <c r="AE89" s="5">
        <f t="shared" si="40"/>
        <v>840</v>
      </c>
    </row>
    <row r="90" spans="1:31">
      <c r="A90" s="15"/>
      <c r="B90" s="15"/>
      <c r="C90" s="38" t="s">
        <v>727</v>
      </c>
      <c r="D90" s="39"/>
      <c r="E90" s="15" t="s">
        <v>31</v>
      </c>
      <c r="F90" s="15">
        <v>27</v>
      </c>
      <c r="G90" s="40">
        <v>25</v>
      </c>
      <c r="H90" s="40">
        <v>2</v>
      </c>
      <c r="I90" s="11">
        <v>18</v>
      </c>
      <c r="J90" s="11">
        <v>6</v>
      </c>
      <c r="K90" s="30">
        <f t="shared" si="28"/>
        <v>78</v>
      </c>
      <c r="L90" s="30"/>
      <c r="M90" s="31">
        <f t="shared" si="29"/>
        <v>280</v>
      </c>
      <c r="N90" s="31">
        <f t="shared" si="30"/>
        <v>21840</v>
      </c>
      <c r="O90" s="23"/>
      <c r="P90" s="34">
        <v>280</v>
      </c>
      <c r="Q90" s="23"/>
      <c r="R90" s="23"/>
      <c r="S90" s="35">
        <f t="shared" si="27"/>
        <v>280</v>
      </c>
      <c r="U90" s="5">
        <f t="shared" si="31"/>
        <v>7560</v>
      </c>
      <c r="V90" s="5">
        <f t="shared" si="32"/>
        <v>7000</v>
      </c>
      <c r="W90" s="5">
        <f t="shared" si="33"/>
        <v>560</v>
      </c>
      <c r="X90" s="5">
        <f t="shared" si="34"/>
        <v>5040</v>
      </c>
      <c r="Y90" s="5">
        <f t="shared" si="35"/>
        <v>1680</v>
      </c>
      <c r="Z90" s="5"/>
      <c r="AA90" s="5">
        <f t="shared" si="36"/>
        <v>7560</v>
      </c>
      <c r="AB90" s="5">
        <f t="shared" si="37"/>
        <v>7000</v>
      </c>
      <c r="AC90" s="5">
        <f t="shared" si="38"/>
        <v>560</v>
      </c>
      <c r="AD90" s="5">
        <f t="shared" si="39"/>
        <v>5040</v>
      </c>
      <c r="AE90" s="5">
        <f t="shared" si="40"/>
        <v>1680</v>
      </c>
    </row>
    <row r="91" spans="1:31">
      <c r="A91" s="15"/>
      <c r="B91" s="15"/>
      <c r="C91" s="38" t="s">
        <v>728</v>
      </c>
      <c r="D91" s="39"/>
      <c r="E91" s="15" t="s">
        <v>31</v>
      </c>
      <c r="F91" s="15">
        <v>27</v>
      </c>
      <c r="G91" s="40">
        <v>25</v>
      </c>
      <c r="H91" s="40">
        <v>2</v>
      </c>
      <c r="I91" s="11">
        <v>18</v>
      </c>
      <c r="J91" s="11">
        <v>6</v>
      </c>
      <c r="K91" s="30">
        <f t="shared" si="28"/>
        <v>78</v>
      </c>
      <c r="L91" s="30"/>
      <c r="M91" s="31">
        <f t="shared" si="29"/>
        <v>3430</v>
      </c>
      <c r="N91" s="31">
        <f t="shared" si="30"/>
        <v>267540</v>
      </c>
      <c r="O91" s="23"/>
      <c r="P91" s="34">
        <v>3430</v>
      </c>
      <c r="Q91" s="23"/>
      <c r="R91" s="23"/>
      <c r="S91" s="35">
        <f t="shared" si="27"/>
        <v>3430</v>
      </c>
      <c r="U91" s="5">
        <f t="shared" si="31"/>
        <v>92610</v>
      </c>
      <c r="V91" s="5">
        <f t="shared" si="32"/>
        <v>85750</v>
      </c>
      <c r="W91" s="5">
        <f t="shared" si="33"/>
        <v>6860</v>
      </c>
      <c r="X91" s="5">
        <f t="shared" si="34"/>
        <v>61740</v>
      </c>
      <c r="Y91" s="5">
        <f t="shared" si="35"/>
        <v>20580</v>
      </c>
      <c r="Z91" s="5"/>
      <c r="AA91" s="5">
        <f t="shared" si="36"/>
        <v>92610</v>
      </c>
      <c r="AB91" s="5">
        <f t="shared" si="37"/>
        <v>85750</v>
      </c>
      <c r="AC91" s="5">
        <f t="shared" si="38"/>
        <v>6860</v>
      </c>
      <c r="AD91" s="5">
        <f t="shared" si="39"/>
        <v>61740</v>
      </c>
      <c r="AE91" s="5">
        <f t="shared" si="40"/>
        <v>20580</v>
      </c>
    </row>
    <row r="92" ht="57" customHeight="1" spans="1:31">
      <c r="A92" s="15">
        <v>14</v>
      </c>
      <c r="B92" s="15" t="s">
        <v>229</v>
      </c>
      <c r="C92" s="38" t="s">
        <v>729</v>
      </c>
      <c r="D92" s="39" t="s">
        <v>730</v>
      </c>
      <c r="E92" s="15" t="s">
        <v>31</v>
      </c>
      <c r="F92" s="15">
        <v>19</v>
      </c>
      <c r="G92" s="40">
        <v>20</v>
      </c>
      <c r="H92" s="40">
        <v>20</v>
      </c>
      <c r="I92" s="11">
        <v>17</v>
      </c>
      <c r="J92" s="11">
        <v>0</v>
      </c>
      <c r="K92" s="30">
        <f t="shared" si="28"/>
        <v>76</v>
      </c>
      <c r="L92" s="61"/>
      <c r="M92" s="62">
        <f t="shared" si="29"/>
        <v>840</v>
      </c>
      <c r="N92" s="62">
        <f t="shared" si="30"/>
        <v>63840</v>
      </c>
      <c r="O92" s="63">
        <v>840</v>
      </c>
      <c r="P92" s="64">
        <v>840</v>
      </c>
      <c r="Q92" s="23"/>
      <c r="R92" s="23"/>
      <c r="S92" s="72">
        <f t="shared" si="27"/>
        <v>840</v>
      </c>
      <c r="U92" s="5">
        <f t="shared" si="31"/>
        <v>15960</v>
      </c>
      <c r="V92" s="5">
        <f t="shared" si="32"/>
        <v>16800</v>
      </c>
      <c r="W92" s="5">
        <f t="shared" si="33"/>
        <v>16800</v>
      </c>
      <c r="X92" s="5">
        <f t="shared" si="34"/>
        <v>14280</v>
      </c>
      <c r="Y92" s="5">
        <f t="shared" si="35"/>
        <v>0</v>
      </c>
      <c r="Z92" s="5"/>
      <c r="AA92" s="5">
        <f t="shared" si="36"/>
        <v>15960</v>
      </c>
      <c r="AB92" s="5">
        <f t="shared" si="37"/>
        <v>16800</v>
      </c>
      <c r="AC92" s="5">
        <f t="shared" si="38"/>
        <v>16800</v>
      </c>
      <c r="AD92" s="5">
        <f t="shared" si="39"/>
        <v>14280</v>
      </c>
      <c r="AE92" s="5">
        <f t="shared" si="40"/>
        <v>0</v>
      </c>
    </row>
    <row r="93" spans="1:31">
      <c r="A93" s="15"/>
      <c r="B93" s="15"/>
      <c r="C93" s="38" t="s">
        <v>731</v>
      </c>
      <c r="D93" s="39"/>
      <c r="E93" s="15" t="s">
        <v>31</v>
      </c>
      <c r="F93" s="15">
        <v>19</v>
      </c>
      <c r="G93" s="40">
        <v>20</v>
      </c>
      <c r="H93" s="40">
        <v>20</v>
      </c>
      <c r="I93" s="11">
        <v>0</v>
      </c>
      <c r="J93" s="11">
        <v>0</v>
      </c>
      <c r="K93" s="30">
        <f t="shared" si="28"/>
        <v>59</v>
      </c>
      <c r="L93" s="65"/>
      <c r="M93" s="66"/>
      <c r="N93" s="66"/>
      <c r="O93" s="67"/>
      <c r="P93" s="64">
        <v>840</v>
      </c>
      <c r="Q93" s="23"/>
      <c r="R93" s="23"/>
      <c r="S93" s="72">
        <f t="shared" si="27"/>
        <v>840</v>
      </c>
      <c r="U93" s="5">
        <f t="shared" si="31"/>
        <v>0</v>
      </c>
      <c r="V93" s="5">
        <f t="shared" si="32"/>
        <v>0</v>
      </c>
      <c r="W93" s="5">
        <f t="shared" si="33"/>
        <v>0</v>
      </c>
      <c r="X93" s="5">
        <f t="shared" si="34"/>
        <v>0</v>
      </c>
      <c r="Y93" s="5">
        <f t="shared" si="35"/>
        <v>0</v>
      </c>
      <c r="Z93" s="5"/>
      <c r="AA93" s="5">
        <f t="shared" si="36"/>
        <v>15960</v>
      </c>
      <c r="AB93" s="5">
        <f t="shared" si="37"/>
        <v>16800</v>
      </c>
      <c r="AC93" s="5">
        <f t="shared" si="38"/>
        <v>16800</v>
      </c>
      <c r="AD93" s="5">
        <f t="shared" si="39"/>
        <v>0</v>
      </c>
      <c r="AE93" s="5">
        <f t="shared" si="40"/>
        <v>0</v>
      </c>
    </row>
    <row r="94" spans="1:31">
      <c r="A94" s="41" t="s">
        <v>732</v>
      </c>
      <c r="B94" s="42"/>
      <c r="C94" s="42"/>
      <c r="D94" s="42"/>
      <c r="E94" s="43"/>
      <c r="F94" s="12"/>
      <c r="G94" s="12"/>
      <c r="H94" s="44"/>
      <c r="I94" s="44"/>
      <c r="J94" s="23"/>
      <c r="K94" s="30">
        <f t="shared" si="28"/>
        <v>0</v>
      </c>
      <c r="L94" s="30"/>
      <c r="M94" s="31">
        <f t="shared" si="29"/>
        <v>0</v>
      </c>
      <c r="N94" s="31">
        <f t="shared" si="30"/>
        <v>0</v>
      </c>
      <c r="O94" s="23"/>
      <c r="P94" s="34"/>
      <c r="Q94" s="23"/>
      <c r="R94" s="23"/>
      <c r="S94" s="35">
        <f t="shared" si="27"/>
        <v>0</v>
      </c>
      <c r="U94" s="5">
        <f t="shared" si="31"/>
        <v>0</v>
      </c>
      <c r="V94" s="5">
        <f t="shared" si="32"/>
        <v>0</v>
      </c>
      <c r="W94" s="5">
        <f t="shared" si="33"/>
        <v>0</v>
      </c>
      <c r="X94" s="5">
        <f t="shared" si="34"/>
        <v>0</v>
      </c>
      <c r="Y94" s="5">
        <f t="shared" si="35"/>
        <v>0</v>
      </c>
      <c r="Z94" s="5"/>
      <c r="AA94" s="5">
        <f t="shared" si="36"/>
        <v>0</v>
      </c>
      <c r="AB94" s="5">
        <f t="shared" si="37"/>
        <v>0</v>
      </c>
      <c r="AC94" s="5">
        <f t="shared" si="38"/>
        <v>0</v>
      </c>
      <c r="AD94" s="5">
        <f t="shared" si="39"/>
        <v>0</v>
      </c>
      <c r="AE94" s="5">
        <f t="shared" si="40"/>
        <v>0</v>
      </c>
    </row>
    <row r="95" ht="14.25" customHeight="1" spans="1:31">
      <c r="A95" s="12" t="s">
        <v>13</v>
      </c>
      <c r="B95" s="13" t="s">
        <v>733</v>
      </c>
      <c r="C95" s="13"/>
      <c r="D95" s="13"/>
      <c r="E95" s="13"/>
      <c r="F95" s="12"/>
      <c r="G95" s="12"/>
      <c r="H95" s="12"/>
      <c r="I95" s="12"/>
      <c r="J95" s="23"/>
      <c r="K95" s="30">
        <f t="shared" si="28"/>
        <v>0</v>
      </c>
      <c r="L95" s="30"/>
      <c r="M95" s="31">
        <f t="shared" si="29"/>
        <v>0</v>
      </c>
      <c r="N95" s="31">
        <f t="shared" si="30"/>
        <v>0</v>
      </c>
      <c r="O95" s="23"/>
      <c r="P95" s="34"/>
      <c r="Q95" s="23"/>
      <c r="R95" s="23"/>
      <c r="S95" s="35">
        <f t="shared" si="27"/>
        <v>0</v>
      </c>
      <c r="U95" s="5">
        <f t="shared" si="31"/>
        <v>0</v>
      </c>
      <c r="V95" s="5">
        <f t="shared" si="32"/>
        <v>0</v>
      </c>
      <c r="W95" s="5">
        <f t="shared" si="33"/>
        <v>0</v>
      </c>
      <c r="X95" s="5">
        <f t="shared" si="34"/>
        <v>0</v>
      </c>
      <c r="Y95" s="5">
        <f t="shared" si="35"/>
        <v>0</v>
      </c>
      <c r="Z95" s="5"/>
      <c r="AA95" s="5">
        <f t="shared" si="36"/>
        <v>0</v>
      </c>
      <c r="AB95" s="5">
        <f t="shared" si="37"/>
        <v>0</v>
      </c>
      <c r="AC95" s="5">
        <f t="shared" si="38"/>
        <v>0</v>
      </c>
      <c r="AD95" s="5">
        <f t="shared" si="39"/>
        <v>0</v>
      </c>
      <c r="AE95" s="5">
        <f t="shared" si="40"/>
        <v>0</v>
      </c>
    </row>
    <row r="96" spans="1:31">
      <c r="A96" s="15">
        <v>15</v>
      </c>
      <c r="B96" s="15" t="s">
        <v>734</v>
      </c>
      <c r="C96" s="15" t="s">
        <v>735</v>
      </c>
      <c r="D96" s="15" t="s">
        <v>736</v>
      </c>
      <c r="E96" s="15" t="s">
        <v>31</v>
      </c>
      <c r="F96" s="45">
        <v>60</v>
      </c>
      <c r="G96" s="46">
        <v>80</v>
      </c>
      <c r="H96" s="47">
        <v>2</v>
      </c>
      <c r="I96" s="68">
        <v>58</v>
      </c>
      <c r="J96" s="69">
        <v>18</v>
      </c>
      <c r="K96" s="30">
        <f t="shared" si="28"/>
        <v>218</v>
      </c>
      <c r="L96" s="30"/>
      <c r="M96" s="31">
        <f t="shared" si="29"/>
        <v>21850</v>
      </c>
      <c r="N96" s="31">
        <f t="shared" si="30"/>
        <v>4763300</v>
      </c>
      <c r="O96" s="23"/>
      <c r="P96" s="34">
        <v>21850</v>
      </c>
      <c r="Q96" s="23"/>
      <c r="R96" s="23"/>
      <c r="S96" s="35">
        <f t="shared" si="27"/>
        <v>21850</v>
      </c>
      <c r="U96" s="5">
        <f t="shared" si="31"/>
        <v>1311000</v>
      </c>
      <c r="V96" s="5">
        <f t="shared" si="32"/>
        <v>1748000</v>
      </c>
      <c r="W96" s="5">
        <f t="shared" si="33"/>
        <v>43700</v>
      </c>
      <c r="X96" s="5">
        <f t="shared" si="34"/>
        <v>1267300</v>
      </c>
      <c r="Y96" s="5">
        <f t="shared" si="35"/>
        <v>393300</v>
      </c>
      <c r="Z96" s="5"/>
      <c r="AA96" s="5">
        <f t="shared" si="36"/>
        <v>1311000</v>
      </c>
      <c r="AB96" s="5">
        <f t="shared" si="37"/>
        <v>1748000</v>
      </c>
      <c r="AC96" s="5">
        <f t="shared" si="38"/>
        <v>43700</v>
      </c>
      <c r="AD96" s="5">
        <f t="shared" si="39"/>
        <v>1267300</v>
      </c>
      <c r="AE96" s="5">
        <f t="shared" si="40"/>
        <v>393300</v>
      </c>
    </row>
    <row r="97" spans="1:31">
      <c r="A97" s="15"/>
      <c r="B97" s="15"/>
      <c r="C97" s="15"/>
      <c r="D97" s="15"/>
      <c r="E97" s="15" t="s">
        <v>31</v>
      </c>
      <c r="F97" s="45">
        <v>60</v>
      </c>
      <c r="G97" s="46">
        <v>80</v>
      </c>
      <c r="H97" s="47">
        <v>2</v>
      </c>
      <c r="I97" s="68">
        <v>58</v>
      </c>
      <c r="J97" s="69">
        <v>18</v>
      </c>
      <c r="K97" s="30">
        <f t="shared" si="28"/>
        <v>218</v>
      </c>
      <c r="L97" s="30"/>
      <c r="M97" s="31">
        <f t="shared" si="29"/>
        <v>21850</v>
      </c>
      <c r="N97" s="31">
        <f t="shared" si="30"/>
        <v>4763300</v>
      </c>
      <c r="O97" s="23"/>
      <c r="P97" s="34">
        <v>21850</v>
      </c>
      <c r="Q97" s="23"/>
      <c r="R97" s="23"/>
      <c r="S97" s="35">
        <f t="shared" si="27"/>
        <v>21850</v>
      </c>
      <c r="U97" s="5">
        <f t="shared" si="31"/>
        <v>1311000</v>
      </c>
      <c r="V97" s="5">
        <f t="shared" si="32"/>
        <v>1748000</v>
      </c>
      <c r="W97" s="5">
        <f t="shared" si="33"/>
        <v>43700</v>
      </c>
      <c r="X97" s="5">
        <f t="shared" si="34"/>
        <v>1267300</v>
      </c>
      <c r="Y97" s="5">
        <f t="shared" si="35"/>
        <v>393300</v>
      </c>
      <c r="Z97" s="5"/>
      <c r="AA97" s="5">
        <f t="shared" si="36"/>
        <v>1311000</v>
      </c>
      <c r="AB97" s="5">
        <f t="shared" si="37"/>
        <v>1748000</v>
      </c>
      <c r="AC97" s="5">
        <f t="shared" si="38"/>
        <v>43700</v>
      </c>
      <c r="AD97" s="5">
        <f t="shared" si="39"/>
        <v>1267300</v>
      </c>
      <c r="AE97" s="5">
        <f t="shared" si="40"/>
        <v>393300</v>
      </c>
    </row>
    <row r="98" spans="1:31">
      <c r="A98" s="15"/>
      <c r="B98" s="15"/>
      <c r="C98" s="15"/>
      <c r="D98" s="15"/>
      <c r="E98" s="15" t="s">
        <v>31</v>
      </c>
      <c r="F98" s="45">
        <v>60</v>
      </c>
      <c r="G98" s="46">
        <v>80</v>
      </c>
      <c r="H98" s="47">
        <v>2</v>
      </c>
      <c r="I98" s="68">
        <v>58</v>
      </c>
      <c r="J98" s="69">
        <v>18</v>
      </c>
      <c r="K98" s="30">
        <f t="shared" si="28"/>
        <v>218</v>
      </c>
      <c r="L98" s="30"/>
      <c r="M98" s="31">
        <f t="shared" si="29"/>
        <v>21850</v>
      </c>
      <c r="N98" s="31">
        <f t="shared" si="30"/>
        <v>4763300</v>
      </c>
      <c r="O98" s="23"/>
      <c r="P98" s="34">
        <v>21850</v>
      </c>
      <c r="Q98" s="23"/>
      <c r="R98" s="23"/>
      <c r="S98" s="35">
        <f t="shared" si="27"/>
        <v>21850</v>
      </c>
      <c r="U98" s="5">
        <f t="shared" si="31"/>
        <v>1311000</v>
      </c>
      <c r="V98" s="5">
        <f t="shared" si="32"/>
        <v>1748000</v>
      </c>
      <c r="W98" s="5">
        <f t="shared" si="33"/>
        <v>43700</v>
      </c>
      <c r="X98" s="5">
        <f t="shared" si="34"/>
        <v>1267300</v>
      </c>
      <c r="Y98" s="5">
        <f t="shared" si="35"/>
        <v>393300</v>
      </c>
      <c r="Z98" s="5"/>
      <c r="AA98" s="5">
        <f t="shared" si="36"/>
        <v>1311000</v>
      </c>
      <c r="AB98" s="5">
        <f t="shared" si="37"/>
        <v>1748000</v>
      </c>
      <c r="AC98" s="5">
        <f t="shared" si="38"/>
        <v>43700</v>
      </c>
      <c r="AD98" s="5">
        <f t="shared" si="39"/>
        <v>1267300</v>
      </c>
      <c r="AE98" s="5">
        <f t="shared" si="40"/>
        <v>393300</v>
      </c>
    </row>
    <row r="99" spans="1:31">
      <c r="A99" s="15">
        <v>16</v>
      </c>
      <c r="B99" s="48" t="s">
        <v>737</v>
      </c>
      <c r="C99" s="16" t="s">
        <v>738</v>
      </c>
      <c r="D99" s="15" t="s">
        <v>739</v>
      </c>
      <c r="E99" s="15" t="s">
        <v>31</v>
      </c>
      <c r="F99" s="45">
        <v>38</v>
      </c>
      <c r="G99" s="49">
        <v>40</v>
      </c>
      <c r="H99" s="47">
        <v>2</v>
      </c>
      <c r="I99" s="68">
        <v>29</v>
      </c>
      <c r="J99" s="69">
        <v>9</v>
      </c>
      <c r="K99" s="30">
        <f t="shared" si="28"/>
        <v>118</v>
      </c>
      <c r="L99" s="30"/>
      <c r="M99" s="31">
        <f t="shared" si="29"/>
        <v>4100</v>
      </c>
      <c r="N99" s="31">
        <f t="shared" si="30"/>
        <v>483800</v>
      </c>
      <c r="O99" s="23"/>
      <c r="P99" s="34">
        <v>4100</v>
      </c>
      <c r="Q99" s="23"/>
      <c r="R99" s="23"/>
      <c r="S99" s="35">
        <f t="shared" si="27"/>
        <v>4100</v>
      </c>
      <c r="U99" s="5">
        <f t="shared" si="31"/>
        <v>155800</v>
      </c>
      <c r="V99" s="5">
        <f t="shared" si="32"/>
        <v>164000</v>
      </c>
      <c r="W99" s="5">
        <f t="shared" si="33"/>
        <v>8200</v>
      </c>
      <c r="X99" s="5">
        <f t="shared" si="34"/>
        <v>118900</v>
      </c>
      <c r="Y99" s="5">
        <f t="shared" si="35"/>
        <v>36900</v>
      </c>
      <c r="Z99" s="5"/>
      <c r="AA99" s="5">
        <f t="shared" si="36"/>
        <v>155800</v>
      </c>
      <c r="AB99" s="5">
        <f t="shared" si="37"/>
        <v>164000</v>
      </c>
      <c r="AC99" s="5">
        <f t="shared" si="38"/>
        <v>8200</v>
      </c>
      <c r="AD99" s="5">
        <f t="shared" si="39"/>
        <v>118900</v>
      </c>
      <c r="AE99" s="5">
        <f t="shared" si="40"/>
        <v>36900</v>
      </c>
    </row>
    <row r="100" spans="1:31">
      <c r="A100" s="15"/>
      <c r="B100" s="48"/>
      <c r="C100" s="16" t="s">
        <v>740</v>
      </c>
      <c r="D100" s="15"/>
      <c r="E100" s="15" t="s">
        <v>31</v>
      </c>
      <c r="F100" s="45">
        <v>38</v>
      </c>
      <c r="G100" s="49">
        <v>40</v>
      </c>
      <c r="H100" s="47">
        <v>2</v>
      </c>
      <c r="I100" s="68">
        <v>29</v>
      </c>
      <c r="J100" s="69">
        <v>9</v>
      </c>
      <c r="K100" s="30">
        <f t="shared" si="28"/>
        <v>118</v>
      </c>
      <c r="L100" s="30"/>
      <c r="M100" s="31">
        <f t="shared" si="29"/>
        <v>4100</v>
      </c>
      <c r="N100" s="31">
        <f t="shared" si="30"/>
        <v>483800</v>
      </c>
      <c r="O100" s="23"/>
      <c r="P100" s="34">
        <v>4100</v>
      </c>
      <c r="Q100" s="23"/>
      <c r="R100" s="23"/>
      <c r="S100" s="35">
        <f t="shared" si="27"/>
        <v>4100</v>
      </c>
      <c r="U100" s="5">
        <f t="shared" si="31"/>
        <v>155800</v>
      </c>
      <c r="V100" s="5">
        <f t="shared" si="32"/>
        <v>164000</v>
      </c>
      <c r="W100" s="5">
        <f t="shared" si="33"/>
        <v>8200</v>
      </c>
      <c r="X100" s="5">
        <f t="shared" si="34"/>
        <v>118900</v>
      </c>
      <c r="Y100" s="5">
        <f t="shared" si="35"/>
        <v>36900</v>
      </c>
      <c r="Z100" s="5"/>
      <c r="AA100" s="5">
        <f t="shared" si="36"/>
        <v>155800</v>
      </c>
      <c r="AB100" s="5">
        <f t="shared" si="37"/>
        <v>164000</v>
      </c>
      <c r="AC100" s="5">
        <f t="shared" si="38"/>
        <v>8200</v>
      </c>
      <c r="AD100" s="5">
        <f t="shared" si="39"/>
        <v>118900</v>
      </c>
      <c r="AE100" s="5">
        <f t="shared" si="40"/>
        <v>36900</v>
      </c>
    </row>
    <row r="101" spans="1:31">
      <c r="A101" s="15"/>
      <c r="B101" s="48"/>
      <c r="C101" s="16" t="s">
        <v>741</v>
      </c>
      <c r="D101" s="15"/>
      <c r="E101" s="15" t="s">
        <v>31</v>
      </c>
      <c r="F101" s="45">
        <v>38</v>
      </c>
      <c r="G101" s="49">
        <v>40</v>
      </c>
      <c r="H101" s="47">
        <v>2</v>
      </c>
      <c r="I101" s="68">
        <v>29</v>
      </c>
      <c r="J101" s="69">
        <v>9</v>
      </c>
      <c r="K101" s="30">
        <f t="shared" si="28"/>
        <v>118</v>
      </c>
      <c r="L101" s="30"/>
      <c r="M101" s="31">
        <f t="shared" si="29"/>
        <v>4100</v>
      </c>
      <c r="N101" s="31">
        <f t="shared" si="30"/>
        <v>483800</v>
      </c>
      <c r="O101" s="23"/>
      <c r="P101" s="34">
        <v>4100</v>
      </c>
      <c r="Q101" s="23"/>
      <c r="R101" s="23"/>
      <c r="S101" s="35">
        <f t="shared" si="27"/>
        <v>4100</v>
      </c>
      <c r="U101" s="5">
        <f t="shared" si="31"/>
        <v>155800</v>
      </c>
      <c r="V101" s="5">
        <f t="shared" si="32"/>
        <v>164000</v>
      </c>
      <c r="W101" s="5">
        <f t="shared" si="33"/>
        <v>8200</v>
      </c>
      <c r="X101" s="5">
        <f t="shared" si="34"/>
        <v>118900</v>
      </c>
      <c r="Y101" s="5">
        <f t="shared" si="35"/>
        <v>36900</v>
      </c>
      <c r="Z101" s="5"/>
      <c r="AA101" s="5">
        <f t="shared" si="36"/>
        <v>155800</v>
      </c>
      <c r="AB101" s="5">
        <f t="shared" si="37"/>
        <v>164000</v>
      </c>
      <c r="AC101" s="5">
        <f t="shared" si="38"/>
        <v>8200</v>
      </c>
      <c r="AD101" s="5">
        <f t="shared" si="39"/>
        <v>118900</v>
      </c>
      <c r="AE101" s="5">
        <f t="shared" si="40"/>
        <v>36900</v>
      </c>
    </row>
    <row r="102" spans="1:31">
      <c r="A102" s="15"/>
      <c r="B102" s="48"/>
      <c r="C102" s="16" t="s">
        <v>742</v>
      </c>
      <c r="D102" s="15"/>
      <c r="E102" s="15" t="s">
        <v>31</v>
      </c>
      <c r="F102" s="45">
        <v>38</v>
      </c>
      <c r="G102" s="49">
        <v>40</v>
      </c>
      <c r="H102" s="47">
        <v>2</v>
      </c>
      <c r="I102" s="68">
        <v>29</v>
      </c>
      <c r="J102" s="69">
        <v>9</v>
      </c>
      <c r="K102" s="30">
        <f t="shared" ref="K102:K118" si="41">SUM(F102:J102)</f>
        <v>118</v>
      </c>
      <c r="L102" s="30"/>
      <c r="M102" s="31">
        <f t="shared" ref="M102:M118" si="42">S102</f>
        <v>4100</v>
      </c>
      <c r="N102" s="31">
        <f t="shared" ref="N102:N118" si="43">M102*K102</f>
        <v>483800</v>
      </c>
      <c r="O102" s="23"/>
      <c r="P102" s="34">
        <v>4100</v>
      </c>
      <c r="Q102" s="23"/>
      <c r="R102" s="23"/>
      <c r="S102" s="35">
        <f t="shared" si="27"/>
        <v>4100</v>
      </c>
      <c r="U102" s="5">
        <f t="shared" ref="U102:U118" si="44">F102*M102</f>
        <v>155800</v>
      </c>
      <c r="V102" s="5">
        <f t="shared" ref="V102:V118" si="45">G102*M102</f>
        <v>164000</v>
      </c>
      <c r="W102" s="5">
        <f t="shared" ref="W102:W118" si="46">H102*M102</f>
        <v>8200</v>
      </c>
      <c r="X102" s="5">
        <f t="shared" ref="X102:X118" si="47">I102*M102</f>
        <v>118900</v>
      </c>
      <c r="Y102" s="5">
        <f t="shared" ref="Y102:Y118" si="48">J102*M102</f>
        <v>36900</v>
      </c>
      <c r="Z102" s="5"/>
      <c r="AA102" s="5">
        <f t="shared" ref="AA102:AA118" si="49">F102*P102</f>
        <v>155800</v>
      </c>
      <c r="AB102" s="5">
        <f t="shared" ref="AB102:AB118" si="50">G102*P102</f>
        <v>164000</v>
      </c>
      <c r="AC102" s="5">
        <f t="shared" ref="AC102:AC118" si="51">H102*P102</f>
        <v>8200</v>
      </c>
      <c r="AD102" s="5">
        <f t="shared" ref="AD102:AD118" si="52">I102*P102</f>
        <v>118900</v>
      </c>
      <c r="AE102" s="5">
        <f t="shared" ref="AE102:AE118" si="53">J102*P102</f>
        <v>36900</v>
      </c>
    </row>
    <row r="103" spans="1:31">
      <c r="A103" s="15"/>
      <c r="B103" s="48"/>
      <c r="C103" s="16" t="s">
        <v>743</v>
      </c>
      <c r="D103" s="15"/>
      <c r="E103" s="15" t="s">
        <v>31</v>
      </c>
      <c r="F103" s="45">
        <v>38</v>
      </c>
      <c r="G103" s="49">
        <v>40</v>
      </c>
      <c r="H103" s="47">
        <v>2</v>
      </c>
      <c r="I103" s="68">
        <v>29</v>
      </c>
      <c r="J103" s="69">
        <v>9</v>
      </c>
      <c r="K103" s="30">
        <f t="shared" si="41"/>
        <v>118</v>
      </c>
      <c r="L103" s="30"/>
      <c r="M103" s="31">
        <f t="shared" si="42"/>
        <v>4100</v>
      </c>
      <c r="N103" s="31">
        <f t="shared" si="43"/>
        <v>483800</v>
      </c>
      <c r="O103" s="23"/>
      <c r="P103" s="34">
        <v>4100</v>
      </c>
      <c r="Q103" s="23"/>
      <c r="R103" s="23"/>
      <c r="S103" s="35">
        <f t="shared" si="27"/>
        <v>4100</v>
      </c>
      <c r="U103" s="5">
        <f t="shared" si="44"/>
        <v>155800</v>
      </c>
      <c r="V103" s="5">
        <f t="shared" si="45"/>
        <v>164000</v>
      </c>
      <c r="W103" s="5">
        <f t="shared" si="46"/>
        <v>8200</v>
      </c>
      <c r="X103" s="5">
        <f t="shared" si="47"/>
        <v>118900</v>
      </c>
      <c r="Y103" s="5">
        <f t="shared" si="48"/>
        <v>36900</v>
      </c>
      <c r="Z103" s="5"/>
      <c r="AA103" s="5">
        <f t="shared" si="49"/>
        <v>155800</v>
      </c>
      <c r="AB103" s="5">
        <f t="shared" si="50"/>
        <v>164000</v>
      </c>
      <c r="AC103" s="5">
        <f t="shared" si="51"/>
        <v>8200</v>
      </c>
      <c r="AD103" s="5">
        <f t="shared" si="52"/>
        <v>118900</v>
      </c>
      <c r="AE103" s="5">
        <f t="shared" si="53"/>
        <v>36900</v>
      </c>
    </row>
    <row r="104" spans="1:31">
      <c r="A104" s="41" t="s">
        <v>744</v>
      </c>
      <c r="B104" s="42"/>
      <c r="C104" s="42"/>
      <c r="D104" s="42"/>
      <c r="E104" s="43"/>
      <c r="F104" s="12"/>
      <c r="G104" s="12"/>
      <c r="H104" s="44"/>
      <c r="I104" s="44"/>
      <c r="J104" s="23"/>
      <c r="K104" s="30">
        <f t="shared" si="41"/>
        <v>0</v>
      </c>
      <c r="L104" s="30"/>
      <c r="M104" s="31">
        <f t="shared" si="42"/>
        <v>0</v>
      </c>
      <c r="N104" s="31">
        <f t="shared" si="43"/>
        <v>0</v>
      </c>
      <c r="O104" s="23"/>
      <c r="P104" s="34"/>
      <c r="Q104" s="23"/>
      <c r="R104" s="23"/>
      <c r="S104" s="35">
        <f t="shared" si="27"/>
        <v>0</v>
      </c>
      <c r="U104" s="5">
        <f t="shared" si="44"/>
        <v>0</v>
      </c>
      <c r="V104" s="5">
        <f t="shared" si="45"/>
        <v>0</v>
      </c>
      <c r="W104" s="5">
        <f t="shared" si="46"/>
        <v>0</v>
      </c>
      <c r="X104" s="5">
        <f t="shared" si="47"/>
        <v>0</v>
      </c>
      <c r="Y104" s="5">
        <f t="shared" si="48"/>
        <v>0</v>
      </c>
      <c r="Z104" s="5"/>
      <c r="AA104" s="5">
        <f t="shared" si="49"/>
        <v>0</v>
      </c>
      <c r="AB104" s="5">
        <f t="shared" si="50"/>
        <v>0</v>
      </c>
      <c r="AC104" s="5">
        <f t="shared" si="51"/>
        <v>0</v>
      </c>
      <c r="AD104" s="5">
        <f t="shared" si="52"/>
        <v>0</v>
      </c>
      <c r="AE104" s="5">
        <f t="shared" si="53"/>
        <v>0</v>
      </c>
    </row>
    <row r="105" spans="1:31">
      <c r="A105" s="12" t="s">
        <v>18</v>
      </c>
      <c r="B105" s="13" t="s">
        <v>745</v>
      </c>
      <c r="C105" s="13"/>
      <c r="D105" s="13"/>
      <c r="E105" s="13"/>
      <c r="F105" s="12"/>
      <c r="G105" s="12"/>
      <c r="H105" s="12"/>
      <c r="I105" s="12"/>
      <c r="J105" s="23"/>
      <c r="K105" s="30">
        <f t="shared" si="41"/>
        <v>0</v>
      </c>
      <c r="L105" s="30"/>
      <c r="M105" s="31">
        <f t="shared" si="42"/>
        <v>0</v>
      </c>
      <c r="N105" s="31">
        <f t="shared" si="43"/>
        <v>0</v>
      </c>
      <c r="O105" s="23"/>
      <c r="P105" s="34"/>
      <c r="Q105" s="23"/>
      <c r="R105" s="23"/>
      <c r="S105" s="35">
        <f t="shared" si="27"/>
        <v>0</v>
      </c>
      <c r="U105" s="5">
        <f t="shared" si="44"/>
        <v>0</v>
      </c>
      <c r="V105" s="5">
        <f t="shared" si="45"/>
        <v>0</v>
      </c>
      <c r="W105" s="5">
        <f t="shared" si="46"/>
        <v>0</v>
      </c>
      <c r="X105" s="5">
        <f t="shared" si="47"/>
        <v>0</v>
      </c>
      <c r="Y105" s="5">
        <f t="shared" si="48"/>
        <v>0</v>
      </c>
      <c r="Z105" s="5"/>
      <c r="AA105" s="5">
        <f t="shared" si="49"/>
        <v>0</v>
      </c>
      <c r="AB105" s="5">
        <f t="shared" si="50"/>
        <v>0</v>
      </c>
      <c r="AC105" s="5">
        <f t="shared" si="51"/>
        <v>0</v>
      </c>
      <c r="AD105" s="5">
        <f t="shared" si="52"/>
        <v>0</v>
      </c>
      <c r="AE105" s="5">
        <f t="shared" si="53"/>
        <v>0</v>
      </c>
    </row>
    <row r="106" ht="62.4" spans="1:31">
      <c r="A106" s="15">
        <v>17</v>
      </c>
      <c r="B106" s="39" t="s">
        <v>400</v>
      </c>
      <c r="C106" s="39"/>
      <c r="D106" s="39" t="s">
        <v>746</v>
      </c>
      <c r="E106" s="15" t="s">
        <v>399</v>
      </c>
      <c r="F106" s="15">
        <v>19</v>
      </c>
      <c r="G106" s="50">
        <v>24</v>
      </c>
      <c r="H106" s="50">
        <v>2</v>
      </c>
      <c r="I106" s="44">
        <v>0</v>
      </c>
      <c r="J106" s="23">
        <v>0</v>
      </c>
      <c r="K106" s="30">
        <f t="shared" si="41"/>
        <v>45</v>
      </c>
      <c r="L106" s="30"/>
      <c r="M106" s="31">
        <f t="shared" si="42"/>
        <v>200</v>
      </c>
      <c r="N106" s="31">
        <f t="shared" si="43"/>
        <v>9000</v>
      </c>
      <c r="O106" s="23"/>
      <c r="P106" s="34">
        <v>2470</v>
      </c>
      <c r="Q106" s="23"/>
      <c r="R106" s="23">
        <v>200</v>
      </c>
      <c r="S106" s="35">
        <f t="shared" si="27"/>
        <v>200</v>
      </c>
      <c r="U106" s="5">
        <f t="shared" si="44"/>
        <v>3800</v>
      </c>
      <c r="V106" s="5">
        <f t="shared" si="45"/>
        <v>4800</v>
      </c>
      <c r="W106" s="5">
        <f t="shared" si="46"/>
        <v>400</v>
      </c>
      <c r="X106" s="5">
        <f t="shared" si="47"/>
        <v>0</v>
      </c>
      <c r="Y106" s="5">
        <f t="shared" si="48"/>
        <v>0</v>
      </c>
      <c r="Z106" s="5"/>
      <c r="AA106" s="5">
        <f t="shared" si="49"/>
        <v>46930</v>
      </c>
      <c r="AB106" s="5">
        <f t="shared" si="50"/>
        <v>59280</v>
      </c>
      <c r="AC106" s="5">
        <f t="shared" si="51"/>
        <v>4940</v>
      </c>
      <c r="AD106" s="5">
        <f t="shared" si="52"/>
        <v>0</v>
      </c>
      <c r="AE106" s="5">
        <f t="shared" si="53"/>
        <v>0</v>
      </c>
    </row>
    <row r="107" ht="62.4" spans="1:31">
      <c r="A107" s="15">
        <v>18</v>
      </c>
      <c r="B107" s="39" t="s">
        <v>401</v>
      </c>
      <c r="C107" s="39"/>
      <c r="D107" s="39" t="s">
        <v>746</v>
      </c>
      <c r="E107" s="15" t="s">
        <v>148</v>
      </c>
      <c r="F107" s="15">
        <v>270</v>
      </c>
      <c r="G107" s="50">
        <v>375</v>
      </c>
      <c r="H107" s="50">
        <v>15</v>
      </c>
      <c r="I107" s="44">
        <v>0</v>
      </c>
      <c r="J107" s="23">
        <v>0</v>
      </c>
      <c r="K107" s="30">
        <f t="shared" si="41"/>
        <v>660</v>
      </c>
      <c r="L107" s="30"/>
      <c r="M107" s="31">
        <f t="shared" si="42"/>
        <v>500</v>
      </c>
      <c r="N107" s="31">
        <f t="shared" si="43"/>
        <v>330000</v>
      </c>
      <c r="O107" s="23"/>
      <c r="P107" s="34">
        <v>665</v>
      </c>
      <c r="Q107" s="23"/>
      <c r="R107" s="23">
        <v>500</v>
      </c>
      <c r="S107" s="35">
        <f t="shared" si="27"/>
        <v>500</v>
      </c>
      <c r="U107" s="5">
        <f t="shared" si="44"/>
        <v>135000</v>
      </c>
      <c r="V107" s="5">
        <f t="shared" si="45"/>
        <v>187500</v>
      </c>
      <c r="W107" s="5">
        <f t="shared" si="46"/>
        <v>7500</v>
      </c>
      <c r="X107" s="5">
        <f t="shared" si="47"/>
        <v>0</v>
      </c>
      <c r="Y107" s="5">
        <f t="shared" si="48"/>
        <v>0</v>
      </c>
      <c r="Z107" s="5"/>
      <c r="AA107" s="5">
        <f t="shared" si="49"/>
        <v>179550</v>
      </c>
      <c r="AB107" s="5">
        <f t="shared" si="50"/>
        <v>249375</v>
      </c>
      <c r="AC107" s="5">
        <f t="shared" si="51"/>
        <v>9975</v>
      </c>
      <c r="AD107" s="5">
        <f t="shared" si="52"/>
        <v>0</v>
      </c>
      <c r="AE107" s="5">
        <f t="shared" si="53"/>
        <v>0</v>
      </c>
    </row>
    <row r="108" ht="62.4" spans="1:31">
      <c r="A108" s="15">
        <v>19</v>
      </c>
      <c r="B108" s="39" t="s">
        <v>747</v>
      </c>
      <c r="C108" s="39"/>
      <c r="D108" s="39" t="s">
        <v>746</v>
      </c>
      <c r="E108" s="15" t="s">
        <v>399</v>
      </c>
      <c r="F108" s="15">
        <v>40</v>
      </c>
      <c r="G108" s="50">
        <v>52</v>
      </c>
      <c r="H108" s="50">
        <v>3</v>
      </c>
      <c r="I108" s="44">
        <v>0</v>
      </c>
      <c r="J108" s="23">
        <v>0</v>
      </c>
      <c r="K108" s="30">
        <f t="shared" si="41"/>
        <v>95</v>
      </c>
      <c r="L108" s="30"/>
      <c r="M108" s="31">
        <f t="shared" si="42"/>
        <v>200</v>
      </c>
      <c r="N108" s="31">
        <f t="shared" si="43"/>
        <v>19000</v>
      </c>
      <c r="O108" s="23"/>
      <c r="P108" s="34">
        <v>3220</v>
      </c>
      <c r="Q108" s="23"/>
      <c r="R108" s="23">
        <v>200</v>
      </c>
      <c r="S108" s="35">
        <f t="shared" si="27"/>
        <v>200</v>
      </c>
      <c r="U108" s="5">
        <f t="shared" si="44"/>
        <v>8000</v>
      </c>
      <c r="V108" s="5">
        <f t="shared" si="45"/>
        <v>10400</v>
      </c>
      <c r="W108" s="5">
        <f t="shared" si="46"/>
        <v>600</v>
      </c>
      <c r="X108" s="5">
        <f t="shared" si="47"/>
        <v>0</v>
      </c>
      <c r="Y108" s="5">
        <f t="shared" si="48"/>
        <v>0</v>
      </c>
      <c r="Z108" s="5"/>
      <c r="AA108" s="5">
        <f t="shared" si="49"/>
        <v>128800</v>
      </c>
      <c r="AB108" s="5">
        <f t="shared" si="50"/>
        <v>167440</v>
      </c>
      <c r="AC108" s="5">
        <f t="shared" si="51"/>
        <v>9660</v>
      </c>
      <c r="AD108" s="5">
        <f t="shared" si="52"/>
        <v>0</v>
      </c>
      <c r="AE108" s="5">
        <f t="shared" si="53"/>
        <v>0</v>
      </c>
    </row>
    <row r="109" ht="62.4" spans="1:31">
      <c r="A109" s="15">
        <v>20</v>
      </c>
      <c r="B109" s="39" t="s">
        <v>748</v>
      </c>
      <c r="C109" s="38"/>
      <c r="D109" s="39" t="s">
        <v>746</v>
      </c>
      <c r="E109" s="15" t="s">
        <v>399</v>
      </c>
      <c r="F109" s="15">
        <v>40</v>
      </c>
      <c r="G109" s="50">
        <v>52</v>
      </c>
      <c r="H109" s="50">
        <v>3</v>
      </c>
      <c r="I109" s="44">
        <v>0</v>
      </c>
      <c r="J109" s="23">
        <v>0</v>
      </c>
      <c r="K109" s="30">
        <f t="shared" si="41"/>
        <v>95</v>
      </c>
      <c r="L109" s="30"/>
      <c r="M109" s="31">
        <f t="shared" si="42"/>
        <v>1000</v>
      </c>
      <c r="N109" s="31">
        <f t="shared" si="43"/>
        <v>95000</v>
      </c>
      <c r="O109" s="23"/>
      <c r="P109" s="34">
        <v>4115</v>
      </c>
      <c r="Q109" s="23"/>
      <c r="R109" s="23">
        <v>1000</v>
      </c>
      <c r="S109" s="35">
        <f t="shared" si="27"/>
        <v>1000</v>
      </c>
      <c r="U109" s="5">
        <f t="shared" si="44"/>
        <v>40000</v>
      </c>
      <c r="V109" s="5">
        <f t="shared" si="45"/>
        <v>52000</v>
      </c>
      <c r="W109" s="5">
        <f t="shared" si="46"/>
        <v>3000</v>
      </c>
      <c r="X109" s="5">
        <f t="shared" si="47"/>
        <v>0</v>
      </c>
      <c r="Y109" s="5">
        <f t="shared" si="48"/>
        <v>0</v>
      </c>
      <c r="Z109" s="5"/>
      <c r="AA109" s="5">
        <f t="shared" si="49"/>
        <v>164600</v>
      </c>
      <c r="AB109" s="5">
        <f t="shared" si="50"/>
        <v>213980</v>
      </c>
      <c r="AC109" s="5">
        <f t="shared" si="51"/>
        <v>12345</v>
      </c>
      <c r="AD109" s="5">
        <f t="shared" si="52"/>
        <v>0</v>
      </c>
      <c r="AE109" s="5">
        <f t="shared" si="53"/>
        <v>0</v>
      </c>
    </row>
    <row r="110" spans="1:31">
      <c r="A110" s="41" t="s">
        <v>749</v>
      </c>
      <c r="B110" s="42"/>
      <c r="C110" s="42"/>
      <c r="D110" s="42"/>
      <c r="E110" s="43"/>
      <c r="F110" s="12"/>
      <c r="G110" s="12"/>
      <c r="H110" s="44"/>
      <c r="I110" s="44"/>
      <c r="J110" s="23"/>
      <c r="K110" s="30">
        <f t="shared" si="41"/>
        <v>0</v>
      </c>
      <c r="L110" s="30"/>
      <c r="M110" s="31">
        <f t="shared" si="42"/>
        <v>0</v>
      </c>
      <c r="N110" s="31">
        <f t="shared" si="43"/>
        <v>0</v>
      </c>
      <c r="O110" s="23"/>
      <c r="P110" s="34"/>
      <c r="Q110" s="23"/>
      <c r="R110" s="23"/>
      <c r="S110" s="35">
        <f t="shared" si="27"/>
        <v>0</v>
      </c>
      <c r="U110" s="5">
        <f t="shared" si="44"/>
        <v>0</v>
      </c>
      <c r="V110" s="5">
        <f t="shared" si="45"/>
        <v>0</v>
      </c>
      <c r="W110" s="5">
        <f t="shared" si="46"/>
        <v>0</v>
      </c>
      <c r="X110" s="5">
        <f t="shared" si="47"/>
        <v>0</v>
      </c>
      <c r="Y110" s="5">
        <f t="shared" si="48"/>
        <v>0</v>
      </c>
      <c r="Z110" s="5"/>
      <c r="AA110" s="5">
        <f t="shared" si="49"/>
        <v>0</v>
      </c>
      <c r="AB110" s="5">
        <f t="shared" si="50"/>
        <v>0</v>
      </c>
      <c r="AC110" s="5">
        <f t="shared" si="51"/>
        <v>0</v>
      </c>
      <c r="AD110" s="5">
        <f t="shared" si="52"/>
        <v>0</v>
      </c>
      <c r="AE110" s="5">
        <f t="shared" si="53"/>
        <v>0</v>
      </c>
    </row>
    <row r="111" spans="1:31">
      <c r="A111" s="12" t="s">
        <v>299</v>
      </c>
      <c r="B111" s="13" t="s">
        <v>750</v>
      </c>
      <c r="C111" s="13"/>
      <c r="D111" s="13"/>
      <c r="E111" s="13"/>
      <c r="F111" s="12"/>
      <c r="G111" s="12"/>
      <c r="H111" s="12"/>
      <c r="I111" s="12"/>
      <c r="J111" s="23"/>
      <c r="K111" s="30">
        <f t="shared" si="41"/>
        <v>0</v>
      </c>
      <c r="L111" s="30"/>
      <c r="M111" s="31">
        <f t="shared" si="42"/>
        <v>0</v>
      </c>
      <c r="N111" s="31">
        <f t="shared" si="43"/>
        <v>0</v>
      </c>
      <c r="O111" s="23"/>
      <c r="P111" s="34"/>
      <c r="Q111" s="23"/>
      <c r="R111" s="23"/>
      <c r="S111" s="35">
        <f t="shared" si="27"/>
        <v>0</v>
      </c>
      <c r="U111" s="5">
        <f t="shared" si="44"/>
        <v>0</v>
      </c>
      <c r="V111" s="5">
        <f t="shared" si="45"/>
        <v>0</v>
      </c>
      <c r="W111" s="5">
        <f t="shared" si="46"/>
        <v>0</v>
      </c>
      <c r="X111" s="5">
        <f t="shared" si="47"/>
        <v>0</v>
      </c>
      <c r="Y111" s="5">
        <f t="shared" si="48"/>
        <v>0</v>
      </c>
      <c r="Z111" s="5"/>
      <c r="AA111" s="5">
        <f t="shared" si="49"/>
        <v>0</v>
      </c>
      <c r="AB111" s="5">
        <f t="shared" si="50"/>
        <v>0</v>
      </c>
      <c r="AC111" s="5">
        <f t="shared" si="51"/>
        <v>0</v>
      </c>
      <c r="AD111" s="5">
        <f t="shared" si="52"/>
        <v>0</v>
      </c>
      <c r="AE111" s="5">
        <f t="shared" si="53"/>
        <v>0</v>
      </c>
    </row>
    <row r="112" ht="46.8" spans="1:31">
      <c r="A112" s="15">
        <v>21</v>
      </c>
      <c r="B112" s="15" t="s">
        <v>751</v>
      </c>
      <c r="C112" s="15" t="s">
        <v>752</v>
      </c>
      <c r="D112" s="15" t="s">
        <v>753</v>
      </c>
      <c r="E112" s="15" t="s">
        <v>410</v>
      </c>
      <c r="F112" s="15">
        <v>38</v>
      </c>
      <c r="G112" s="51">
        <v>25</v>
      </c>
      <c r="H112" s="18">
        <v>5</v>
      </c>
      <c r="I112" s="70">
        <v>0</v>
      </c>
      <c r="J112" s="23">
        <v>0</v>
      </c>
      <c r="K112" s="30">
        <f t="shared" si="41"/>
        <v>68</v>
      </c>
      <c r="L112" s="30"/>
      <c r="M112" s="31">
        <f t="shared" si="42"/>
        <v>7000</v>
      </c>
      <c r="N112" s="31">
        <f t="shared" si="43"/>
        <v>476000</v>
      </c>
      <c r="O112" s="23"/>
      <c r="P112" s="34">
        <v>7000</v>
      </c>
      <c r="Q112" s="23"/>
      <c r="R112" s="23"/>
      <c r="S112" s="35">
        <f t="shared" si="27"/>
        <v>7000</v>
      </c>
      <c r="U112" s="5">
        <f t="shared" si="44"/>
        <v>266000</v>
      </c>
      <c r="V112" s="5">
        <f t="shared" si="45"/>
        <v>175000</v>
      </c>
      <c r="W112" s="5">
        <f t="shared" si="46"/>
        <v>35000</v>
      </c>
      <c r="X112" s="5">
        <f t="shared" si="47"/>
        <v>0</v>
      </c>
      <c r="Y112" s="5">
        <f t="shared" si="48"/>
        <v>0</v>
      </c>
      <c r="Z112" s="5"/>
      <c r="AA112" s="5">
        <f t="shared" si="49"/>
        <v>266000</v>
      </c>
      <c r="AB112" s="5">
        <f t="shared" si="50"/>
        <v>175000</v>
      </c>
      <c r="AC112" s="5">
        <f t="shared" si="51"/>
        <v>35000</v>
      </c>
      <c r="AD112" s="5">
        <f t="shared" si="52"/>
        <v>0</v>
      </c>
      <c r="AE112" s="5">
        <f t="shared" si="53"/>
        <v>0</v>
      </c>
    </row>
    <row r="113" spans="1:31">
      <c r="A113" s="41" t="s">
        <v>754</v>
      </c>
      <c r="B113" s="42"/>
      <c r="C113" s="42"/>
      <c r="D113" s="42"/>
      <c r="E113" s="43"/>
      <c r="F113" s="12"/>
      <c r="G113" s="12"/>
      <c r="H113" s="44"/>
      <c r="I113" s="44"/>
      <c r="J113" s="23"/>
      <c r="K113" s="30">
        <f t="shared" si="41"/>
        <v>0</v>
      </c>
      <c r="L113" s="30"/>
      <c r="M113" s="31">
        <f t="shared" si="42"/>
        <v>0</v>
      </c>
      <c r="N113" s="31">
        <f t="shared" si="43"/>
        <v>0</v>
      </c>
      <c r="O113" s="23"/>
      <c r="P113" s="34"/>
      <c r="Q113" s="23"/>
      <c r="R113" s="23"/>
      <c r="S113" s="35">
        <f t="shared" si="27"/>
        <v>0</v>
      </c>
      <c r="U113" s="5">
        <f t="shared" si="44"/>
        <v>0</v>
      </c>
      <c r="V113" s="5">
        <f t="shared" si="45"/>
        <v>0</v>
      </c>
      <c r="W113" s="5">
        <f t="shared" si="46"/>
        <v>0</v>
      </c>
      <c r="X113" s="5">
        <f t="shared" si="47"/>
        <v>0</v>
      </c>
      <c r="Y113" s="5">
        <f t="shared" si="48"/>
        <v>0</v>
      </c>
      <c r="Z113" s="5"/>
      <c r="AA113" s="5">
        <f t="shared" si="49"/>
        <v>0</v>
      </c>
      <c r="AB113" s="5">
        <f t="shared" si="50"/>
        <v>0</v>
      </c>
      <c r="AC113" s="5">
        <f t="shared" si="51"/>
        <v>0</v>
      </c>
      <c r="AD113" s="5">
        <f t="shared" si="52"/>
        <v>0</v>
      </c>
      <c r="AE113" s="5">
        <f t="shared" si="53"/>
        <v>0</v>
      </c>
    </row>
    <row r="114" spans="1:31">
      <c r="A114" s="12" t="s">
        <v>480</v>
      </c>
      <c r="B114" s="13" t="s">
        <v>755</v>
      </c>
      <c r="C114" s="13"/>
      <c r="D114" s="13"/>
      <c r="E114" s="13"/>
      <c r="F114" s="12"/>
      <c r="G114" s="12"/>
      <c r="H114" s="12"/>
      <c r="I114" s="12"/>
      <c r="J114" s="23"/>
      <c r="K114" s="30">
        <f t="shared" si="41"/>
        <v>0</v>
      </c>
      <c r="L114" s="30"/>
      <c r="M114" s="31">
        <f t="shared" si="42"/>
        <v>0</v>
      </c>
      <c r="N114" s="31">
        <f t="shared" si="43"/>
        <v>0</v>
      </c>
      <c r="O114" s="23"/>
      <c r="P114" s="34"/>
      <c r="Q114" s="23"/>
      <c r="R114" s="23"/>
      <c r="S114" s="35">
        <f t="shared" si="27"/>
        <v>0</v>
      </c>
      <c r="U114" s="5">
        <f t="shared" si="44"/>
        <v>0</v>
      </c>
      <c r="V114" s="5">
        <f t="shared" si="45"/>
        <v>0</v>
      </c>
      <c r="W114" s="5">
        <f t="shared" si="46"/>
        <v>0</v>
      </c>
      <c r="X114" s="5">
        <f t="shared" si="47"/>
        <v>0</v>
      </c>
      <c r="Y114" s="5">
        <f t="shared" si="48"/>
        <v>0</v>
      </c>
      <c r="Z114" s="5"/>
      <c r="AA114" s="5">
        <f t="shared" si="49"/>
        <v>0</v>
      </c>
      <c r="AB114" s="5">
        <f t="shared" si="50"/>
        <v>0</v>
      </c>
      <c r="AC114" s="5">
        <f t="shared" si="51"/>
        <v>0</v>
      </c>
      <c r="AD114" s="5">
        <f t="shared" si="52"/>
        <v>0</v>
      </c>
      <c r="AE114" s="5">
        <f t="shared" si="53"/>
        <v>0</v>
      </c>
    </row>
    <row r="115" ht="31.2" spans="1:31">
      <c r="A115" s="15">
        <v>22</v>
      </c>
      <c r="B115" s="15" t="s">
        <v>756</v>
      </c>
      <c r="C115" s="16"/>
      <c r="D115" s="38" t="s">
        <v>757</v>
      </c>
      <c r="E115" s="15" t="s">
        <v>410</v>
      </c>
      <c r="F115" s="15">
        <v>200</v>
      </c>
      <c r="G115" s="50">
        <v>218</v>
      </c>
      <c r="H115" s="50">
        <v>12</v>
      </c>
      <c r="I115" s="44">
        <v>0</v>
      </c>
      <c r="J115" s="23">
        <v>0</v>
      </c>
      <c r="K115" s="30">
        <f t="shared" si="41"/>
        <v>430</v>
      </c>
      <c r="L115" s="30"/>
      <c r="M115" s="31">
        <f t="shared" si="42"/>
        <v>685</v>
      </c>
      <c r="N115" s="31">
        <f t="shared" si="43"/>
        <v>294550</v>
      </c>
      <c r="O115" s="23"/>
      <c r="P115" s="34">
        <v>685</v>
      </c>
      <c r="Q115" s="23"/>
      <c r="R115" s="23"/>
      <c r="S115" s="35">
        <f t="shared" si="27"/>
        <v>685</v>
      </c>
      <c r="U115" s="5">
        <f t="shared" si="44"/>
        <v>137000</v>
      </c>
      <c r="V115" s="5">
        <f t="shared" si="45"/>
        <v>149330</v>
      </c>
      <c r="W115" s="5">
        <f t="shared" si="46"/>
        <v>8220</v>
      </c>
      <c r="X115" s="5">
        <f t="shared" si="47"/>
        <v>0</v>
      </c>
      <c r="Y115" s="5">
        <f t="shared" si="48"/>
        <v>0</v>
      </c>
      <c r="Z115" s="5"/>
      <c r="AA115" s="5">
        <f t="shared" si="49"/>
        <v>137000</v>
      </c>
      <c r="AB115" s="5">
        <f t="shared" si="50"/>
        <v>149330</v>
      </c>
      <c r="AC115" s="5">
        <f t="shared" si="51"/>
        <v>8220</v>
      </c>
      <c r="AD115" s="5">
        <f t="shared" si="52"/>
        <v>0</v>
      </c>
      <c r="AE115" s="5">
        <f t="shared" si="53"/>
        <v>0</v>
      </c>
    </row>
    <row r="116" ht="31.2" spans="1:31">
      <c r="A116" s="15">
        <v>23</v>
      </c>
      <c r="B116" s="15" t="s">
        <v>411</v>
      </c>
      <c r="C116" s="16"/>
      <c r="D116" s="38" t="s">
        <v>757</v>
      </c>
      <c r="E116" s="15" t="s">
        <v>410</v>
      </c>
      <c r="F116" s="15">
        <v>200</v>
      </c>
      <c r="G116" s="50">
        <v>218</v>
      </c>
      <c r="H116" s="50">
        <v>12</v>
      </c>
      <c r="I116" s="44">
        <v>0</v>
      </c>
      <c r="J116" s="23">
        <v>0</v>
      </c>
      <c r="K116" s="30">
        <f t="shared" si="41"/>
        <v>430</v>
      </c>
      <c r="L116" s="30"/>
      <c r="M116" s="31">
        <f t="shared" si="42"/>
        <v>685</v>
      </c>
      <c r="N116" s="31">
        <f t="shared" si="43"/>
        <v>294550</v>
      </c>
      <c r="O116" s="23"/>
      <c r="P116" s="34">
        <v>685</v>
      </c>
      <c r="Q116" s="23"/>
      <c r="R116" s="23"/>
      <c r="S116" s="35">
        <f t="shared" si="27"/>
        <v>685</v>
      </c>
      <c r="U116" s="5">
        <f t="shared" si="44"/>
        <v>137000</v>
      </c>
      <c r="V116" s="5">
        <f t="shared" si="45"/>
        <v>149330</v>
      </c>
      <c r="W116" s="5">
        <f t="shared" si="46"/>
        <v>8220</v>
      </c>
      <c r="X116" s="5">
        <f t="shared" si="47"/>
        <v>0</v>
      </c>
      <c r="Y116" s="5">
        <f t="shared" si="48"/>
        <v>0</v>
      </c>
      <c r="Z116" s="5"/>
      <c r="AA116" s="5">
        <f t="shared" si="49"/>
        <v>137000</v>
      </c>
      <c r="AB116" s="5">
        <f t="shared" si="50"/>
        <v>149330</v>
      </c>
      <c r="AC116" s="5">
        <f t="shared" si="51"/>
        <v>8220</v>
      </c>
      <c r="AD116" s="5">
        <f t="shared" si="52"/>
        <v>0</v>
      </c>
      <c r="AE116" s="5">
        <f t="shared" si="53"/>
        <v>0</v>
      </c>
    </row>
    <row r="117" ht="31.2" spans="1:31">
      <c r="A117" s="15">
        <v>24</v>
      </c>
      <c r="B117" s="15" t="s">
        <v>758</v>
      </c>
      <c r="C117" s="16"/>
      <c r="D117" s="39" t="s">
        <v>759</v>
      </c>
      <c r="E117" s="15" t="s">
        <v>399</v>
      </c>
      <c r="F117" s="15">
        <v>19</v>
      </c>
      <c r="G117" s="50">
        <v>16</v>
      </c>
      <c r="H117" s="50">
        <v>1</v>
      </c>
      <c r="I117" s="44">
        <v>0</v>
      </c>
      <c r="J117" s="23">
        <v>0</v>
      </c>
      <c r="K117" s="30">
        <f t="shared" si="41"/>
        <v>36</v>
      </c>
      <c r="L117" s="30"/>
      <c r="M117" s="31">
        <f t="shared" si="42"/>
        <v>2330</v>
      </c>
      <c r="N117" s="31">
        <f t="shared" si="43"/>
        <v>83880</v>
      </c>
      <c r="O117" s="23"/>
      <c r="P117" s="34">
        <v>2330</v>
      </c>
      <c r="Q117" s="23"/>
      <c r="R117" s="23"/>
      <c r="S117" s="35">
        <f t="shared" si="27"/>
        <v>2330</v>
      </c>
      <c r="U117" s="5">
        <f t="shared" si="44"/>
        <v>44270</v>
      </c>
      <c r="V117" s="5">
        <f t="shared" si="45"/>
        <v>37280</v>
      </c>
      <c r="W117" s="5">
        <f t="shared" si="46"/>
        <v>2330</v>
      </c>
      <c r="X117" s="5">
        <f t="shared" si="47"/>
        <v>0</v>
      </c>
      <c r="Y117" s="5">
        <f t="shared" si="48"/>
        <v>0</v>
      </c>
      <c r="Z117" s="5"/>
      <c r="AA117" s="5">
        <f t="shared" si="49"/>
        <v>44270</v>
      </c>
      <c r="AB117" s="5">
        <f t="shared" si="50"/>
        <v>37280</v>
      </c>
      <c r="AC117" s="5">
        <f t="shared" si="51"/>
        <v>2330</v>
      </c>
      <c r="AD117" s="5">
        <f t="shared" si="52"/>
        <v>0</v>
      </c>
      <c r="AE117" s="5">
        <f t="shared" si="53"/>
        <v>0</v>
      </c>
    </row>
    <row r="118" ht="62.4" spans="1:31">
      <c r="A118" s="15">
        <v>25</v>
      </c>
      <c r="B118" s="15" t="s">
        <v>760</v>
      </c>
      <c r="C118" s="16"/>
      <c r="D118" s="39" t="s">
        <v>761</v>
      </c>
      <c r="E118" s="15" t="s">
        <v>762</v>
      </c>
      <c r="F118" s="15">
        <v>19</v>
      </c>
      <c r="G118" s="50">
        <v>16</v>
      </c>
      <c r="H118" s="50">
        <v>6</v>
      </c>
      <c r="I118" s="44">
        <v>0</v>
      </c>
      <c r="J118" s="23">
        <v>0</v>
      </c>
      <c r="K118" s="30">
        <f t="shared" si="41"/>
        <v>41</v>
      </c>
      <c r="L118" s="30"/>
      <c r="M118" s="31">
        <f t="shared" si="42"/>
        <v>515</v>
      </c>
      <c r="N118" s="31">
        <f t="shared" si="43"/>
        <v>21115</v>
      </c>
      <c r="O118" s="23"/>
      <c r="P118" s="34">
        <v>515</v>
      </c>
      <c r="Q118" s="23"/>
      <c r="R118" s="23"/>
      <c r="S118" s="35">
        <f t="shared" si="27"/>
        <v>515</v>
      </c>
      <c r="U118" s="5">
        <f t="shared" si="44"/>
        <v>9785</v>
      </c>
      <c r="V118" s="5">
        <f t="shared" si="45"/>
        <v>8240</v>
      </c>
      <c r="W118" s="5">
        <f t="shared" si="46"/>
        <v>3090</v>
      </c>
      <c r="X118" s="5">
        <f t="shared" si="47"/>
        <v>0</v>
      </c>
      <c r="Y118" s="5">
        <f t="shared" si="48"/>
        <v>0</v>
      </c>
      <c r="Z118" s="5"/>
      <c r="AA118" s="5">
        <f t="shared" si="49"/>
        <v>9785</v>
      </c>
      <c r="AB118" s="5">
        <f t="shared" si="50"/>
        <v>8240</v>
      </c>
      <c r="AC118" s="5">
        <f t="shared" si="51"/>
        <v>3090</v>
      </c>
      <c r="AD118" s="5">
        <f t="shared" si="52"/>
        <v>0</v>
      </c>
      <c r="AE118" s="5">
        <f t="shared" si="53"/>
        <v>0</v>
      </c>
    </row>
    <row r="119" spans="1:19">
      <c r="A119" s="41" t="s">
        <v>763</v>
      </c>
      <c r="B119" s="42"/>
      <c r="C119" s="42"/>
      <c r="D119" s="42"/>
      <c r="E119" s="43"/>
      <c r="F119" s="12"/>
      <c r="G119" s="12"/>
      <c r="H119" s="44"/>
      <c r="I119" s="44"/>
      <c r="J119" s="23"/>
      <c r="K119" s="23"/>
      <c r="L119" s="23"/>
      <c r="M119" s="24"/>
      <c r="N119" s="24"/>
      <c r="O119" s="23"/>
      <c r="P119" s="34"/>
      <c r="Q119" s="23"/>
      <c r="R119" s="23"/>
      <c r="S119" s="35">
        <f t="shared" si="27"/>
        <v>0</v>
      </c>
    </row>
    <row r="120" spans="1:19">
      <c r="A120" s="52" t="s">
        <v>764</v>
      </c>
      <c r="B120" s="53"/>
      <c r="C120" s="53"/>
      <c r="D120" s="53"/>
      <c r="E120" s="53"/>
      <c r="F120" s="53"/>
      <c r="G120" s="54"/>
      <c r="H120" s="44"/>
      <c r="I120" s="44"/>
      <c r="J120" s="23"/>
      <c r="K120" s="23"/>
      <c r="L120" s="23"/>
      <c r="M120" s="24"/>
      <c r="N120" s="24">
        <f>SUM(N5:N119)</f>
        <v>22642029</v>
      </c>
      <c r="O120" s="23"/>
      <c r="P120" s="34"/>
      <c r="Q120" s="23"/>
      <c r="R120" s="23"/>
      <c r="S120" s="35">
        <f t="shared" si="27"/>
        <v>0</v>
      </c>
    </row>
  </sheetData>
  <sheetProtection formatCells="0" insertHyperlinks="0" autoFilter="0"/>
  <protectedRanges>
    <protectedRange password="CF7A" sqref="F1:K8 F9:F15 G9:G15 I9:K15 H9:H15 F17:F18 F16 G16:G18 I16:K16 I17:K18 H16:H18 F19:K19 F20:F22 G20:G22 I20:K22 H20:H22 F23:K23 F24:F29 H24:K29 G24:G29 F30:K30 F31:F37 H31:K37 G31:G37 F38:F46 H38:K46 F47:K47 F48:F54 H48:K54 G48:G54 F55:K55 F56:F65 H56:K65 G56:G65 F66:K66 F67:F69 G67:G69 F71 G71 I71:K71 F70:G70 I70:K70 I67:K69 H67:H71 F72:K96 H97:K98 F99:K99 F104:K1048576 H100:K103 F97:F98 G97:G98 F100:F103 G100:G103" name="区域1"/>
  </protectedRanges>
  <autoFilter ref="A3:X120">
    <extLst/>
  </autoFilter>
  <mergeCells count="87">
    <mergeCell ref="A1:I1"/>
    <mergeCell ref="F2:J2"/>
    <mergeCell ref="B4:I4"/>
    <mergeCell ref="A94:E94"/>
    <mergeCell ref="B95:I95"/>
    <mergeCell ref="A104:E104"/>
    <mergeCell ref="B105:I105"/>
    <mergeCell ref="B106:C106"/>
    <mergeCell ref="B107:C107"/>
    <mergeCell ref="B108:C108"/>
    <mergeCell ref="B109:C109"/>
    <mergeCell ref="A110:E110"/>
    <mergeCell ref="B111:I111"/>
    <mergeCell ref="A113:E113"/>
    <mergeCell ref="B114:I114"/>
    <mergeCell ref="B115:C115"/>
    <mergeCell ref="B116:C116"/>
    <mergeCell ref="B117:C117"/>
    <mergeCell ref="B118:C118"/>
    <mergeCell ref="A119:E119"/>
    <mergeCell ref="A120:E120"/>
    <mergeCell ref="A2:A3"/>
    <mergeCell ref="A5:A7"/>
    <mergeCell ref="A8:A15"/>
    <mergeCell ref="A16:A18"/>
    <mergeCell ref="A19:A22"/>
    <mergeCell ref="A23:A29"/>
    <mergeCell ref="A30:A37"/>
    <mergeCell ref="A38:A46"/>
    <mergeCell ref="A47:A54"/>
    <mergeCell ref="A55:A65"/>
    <mergeCell ref="A66:A71"/>
    <mergeCell ref="A72:A85"/>
    <mergeCell ref="A86:A87"/>
    <mergeCell ref="A88:A91"/>
    <mergeCell ref="A92:A93"/>
    <mergeCell ref="A96:A98"/>
    <mergeCell ref="A99:A103"/>
    <mergeCell ref="B2:B3"/>
    <mergeCell ref="B5:B7"/>
    <mergeCell ref="B8:B15"/>
    <mergeCell ref="B16:B18"/>
    <mergeCell ref="B19:B22"/>
    <mergeCell ref="B23:B29"/>
    <mergeCell ref="B30:B37"/>
    <mergeCell ref="B38:B46"/>
    <mergeCell ref="B47:B54"/>
    <mergeCell ref="B55:B65"/>
    <mergeCell ref="B66:B71"/>
    <mergeCell ref="B72:B85"/>
    <mergeCell ref="B86:B87"/>
    <mergeCell ref="B88:B91"/>
    <mergeCell ref="B92:B93"/>
    <mergeCell ref="B96:B98"/>
    <mergeCell ref="B99:B103"/>
    <mergeCell ref="C2:C3"/>
    <mergeCell ref="C96:C98"/>
    <mergeCell ref="D2:D3"/>
    <mergeCell ref="D5:D7"/>
    <mergeCell ref="D8:D15"/>
    <mergeCell ref="D16:D18"/>
    <mergeCell ref="D19:D22"/>
    <mergeCell ref="D23:D29"/>
    <mergeCell ref="D30:D37"/>
    <mergeCell ref="D38:D46"/>
    <mergeCell ref="D47:D54"/>
    <mergeCell ref="D55:D65"/>
    <mergeCell ref="D66:D71"/>
    <mergeCell ref="D72:D85"/>
    <mergeCell ref="D88:D91"/>
    <mergeCell ref="D92:D93"/>
    <mergeCell ref="D96:D98"/>
    <mergeCell ref="D99:D103"/>
    <mergeCell ref="E2:E3"/>
    <mergeCell ref="E66:E69"/>
    <mergeCell ref="E70:E71"/>
    <mergeCell ref="K2:K3"/>
    <mergeCell ref="M2:M3"/>
    <mergeCell ref="M92:M93"/>
    <mergeCell ref="N2:N3"/>
    <mergeCell ref="N92:N93"/>
    <mergeCell ref="O2:O3"/>
    <mergeCell ref="O92:O93"/>
    <mergeCell ref="P2:P3"/>
    <mergeCell ref="Q2:Q3"/>
    <mergeCell ref="R2:R3"/>
    <mergeCell ref="S2:S3"/>
  </mergeCells>
  <pageMargins left="0.75" right="0.75" top="1" bottom="1" header="0.5" footer="0.5"/>
  <pageSetup paperSize="9" scale="62"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allowEditUser xmlns="https://web.wps.cn/et/2018/main" xmlns:s="http://schemas.openxmlformats.org/spreadsheetml/2006/main" hasInvisiblePropRange="0">
  <rangeList sheetStid="7" master=""/>
  <rangeList sheetStid="35" master=""/>
  <rangeList sheetStid="2" master=""/>
  <rangeList sheetStid="3" master=""/>
  <rangeList sheetStid="4" master=""/>
  <rangeList sheetStid="5" master=""/>
  <rangeList sheetStid="26" master=""/>
  <rangeList sheetStid="39" master="">
    <arrUserId title="区域1" rangeCreator="" othersAccessPermission="edit"/>
    <arrUserId title="区域1_1" rangeCreator="" othersAccessPermission="edit"/>
  </rangeList>
  <rangeList sheetStid="37" master="">
    <arrUserId title="区域1" rangeCreator="" othersAccessPermission="edit"/>
    <arrUserId title="区域1_1" rangeCreator="" othersAccessPermission="edit"/>
    <arrUserId title="区域1_2" rangeCreator="" othersAccessPermission="edit"/>
  </rangeList>
  <rangeList sheetStid="38" master="">
    <arrUserId title="区域1_2" rangeCreator="" othersAccessPermission="edit"/>
    <arrUserId title="区域1" rangeCreator="" othersAccessPermission="edit"/>
    <arrUserId title="区域1_2_1" rangeCreator="" othersAccessPermission="edit"/>
  </rangeList>
  <rangeList sheetStid="24" master="">
    <arrUserId title="区域1" rangeCreator="" othersAccessPermission="edit"/>
  </rangeList>
</allowEditUser>
</file>

<file path=customXml/item2.xml>��
</file>

<file path=customXml/item3.xml>��
</file>

<file path=customXml/item4.xml>��
</file>

<file path=customXml/item5.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224D003E-15C9-4FFE-AB16-9E66474EAE4E}">
  <ds:schemaRefs/>
</ds:datastoreItem>
</file>

<file path=customXml/itemProps5.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土建和装修材料检测工程量清单</vt:lpstr>
      <vt:lpstr>主体和人防结构检测工程</vt:lpstr>
      <vt:lpstr>地基与基础检测工程</vt:lpstr>
      <vt:lpstr>节能与智能检测工程</vt:lpstr>
      <vt:lpstr>室内环境检测工程</vt:lpstr>
      <vt:lpstr>园林检测工程</vt:lpstr>
      <vt:lpstr>基坑监测</vt:lpstr>
      <vt:lpstr>高支模监测</vt:lpstr>
      <vt:lpstr>主体沉降监测</vt:lpstr>
      <vt:lpstr>电气检测工程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粤能工程管理</dc:creator>
  <cp:lastModifiedBy>谭</cp:lastModifiedBy>
  <dcterms:created xsi:type="dcterms:W3CDTF">2022-07-11T12:25:00Z</dcterms:created>
  <dcterms:modified xsi:type="dcterms:W3CDTF">2022-11-11T08:03:30Z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2A5B0AC4B07143FA92713EF763557CEE</vt:lpwstr>
  </property>
  <property fmtid="{D5CDD505-2E9C-101B-9397-08002B2CF9AE}" pid="3" name="KSOProductBuildVer">
    <vt:lpwstr>2052-11.1.0.12358</vt:lpwstr>
  </property>
  <property fmtid="{D5CDD505-2E9C-101B-9397-08002B2CF9AE}" pid="4" name="KSOReadingLayout">
    <vt:bool>true</vt:bool>
  </property>
</Properties>
</file>