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686" firstSheet="4" activeTab="5"/>
  </bookViews>
  <sheets>
    <sheet name="预算价分析表2" sheetId="2" state="hidden" r:id="rId1"/>
    <sheet name="封面" sheetId="3" r:id="rId2"/>
    <sheet name="造价汇总表" sheetId="6" r:id="rId3"/>
    <sheet name="预算价分析表 1" sheetId="18" state="hidden" r:id="rId4"/>
    <sheet name="主材价说明" sheetId="7" state="hidden" r:id="rId5"/>
    <sheet name="基坑支护编制说明" sheetId="35" r:id="rId6"/>
    <sheet name="前期工程编制说明 " sheetId="36" r:id="rId7"/>
    <sheet name="土石方编制说明" sheetId="37" r:id="rId8"/>
    <sheet name="支护工程" sheetId="8" r:id="rId9"/>
    <sheet name="前期工程" sheetId="34" r:id="rId10"/>
    <sheet name="土石方工程" sheetId="32" r:id="rId11"/>
    <sheet name="支护计算稿（修1）" sheetId="16" state="hidden" r:id="rId12"/>
    <sheet name="工程桩计算稿" sheetId="17" state="hidden" r:id="rId13"/>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s>
  <definedNames>
    <definedName name="_xlnm._FilterDatabase" localSheetId="5" hidden="1">基坑支护编制说明!$A$1:$G$24</definedName>
    <definedName name="_xlnm._FilterDatabase" localSheetId="9" hidden="1">前期工程!$A$3:$L$35</definedName>
    <definedName name="_xlnm._FilterDatabase" localSheetId="11" hidden="1">'支护计算稿（修1）'!$A$2:$S$64</definedName>
    <definedName name="_________PA8">'[1]SW-TEO'!#REF!</definedName>
    <definedName name="________PA8">'[1]SW-TEO'!#REF!</definedName>
    <definedName name="_____PA7">'[1]SW-TEO'!#REF!</definedName>
    <definedName name="____PD1">'[1]SW-TEO'!#REF!</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W200">'[2]21'!$B$1:$B$802</definedName>
    <definedName name="____x1">#REF!</definedName>
    <definedName name="____ys2">#REF!</definedName>
    <definedName name="____ys3">#REF!</definedName>
    <definedName name="___CUST_PRD_NO_SUP_2">""</definedName>
    <definedName name="___PA7">'[1]SW-TEO'!#REF!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W200">'[2]21'!$B$1:$B$802</definedName>
    <definedName name="___x1">#REF!</definedName>
    <definedName name="___ys1">#REF!</definedName>
    <definedName name="___ys2">#REF!</definedName>
    <definedName name="___ys3">#REF!</definedName>
    <definedName name="__CUST_PRD_NO_SUP_2">""</definedName>
    <definedName name="__num001">#N/A</definedName>
    <definedName name="__PA7">'[1]SW-TEO'!#REF!</definedName>
    <definedName name="__PA8">'[1]SW-TEO'!#REF!</definedName>
    <definedName name="__PD1">'[1]SW-TEO'!#REF!</definedName>
    <definedName name="__PE12">'[1]SW-TEO'!#REF!</definedName>
    <definedName name="__PE13">'[1]SW-TEO'!#REF!</definedName>
    <definedName name="__PE6">'[1]SW-TEO'!#REF!</definedName>
    <definedName name="__PE7">'[1]SW-TEO'!#REF!</definedName>
    <definedName name="__PE8">'[1]SW-TEO'!#REF!</definedName>
    <definedName name="__PE9">'[1]SW-TEO'!#REF!</definedName>
    <definedName name="__PH1">'[1]SW-TEO'!#REF!</definedName>
    <definedName name="__PI1">'[1]SW-TEO'!#REF!</definedName>
    <definedName name="__PK1">'[1]SW-TEO'!#REF!</definedName>
    <definedName name="__PK3">'[1]SW-TEO'!#REF!</definedName>
    <definedName name="__W200">'[2]21'!$B$1:$B$802</definedName>
    <definedName name="__x1">#REF!</definedName>
    <definedName name="__ys1">#REF!</definedName>
    <definedName name="__ys2">#REF!</definedName>
    <definedName name="__ys3">#REF!</definedName>
    <definedName name="_2010">#REF!</definedName>
    <definedName name="_21114">#REF!</definedName>
    <definedName name="_CUST_PRD_NO_SUP_2">""</definedName>
    <definedName name="_Fill" hidden="1">[3]eqpmad2!#REF!</definedName>
    <definedName name="_xlnm._FilterDatabase" hidden="1">#REF!</definedName>
    <definedName name="_Key1" hidden="1">#REF!</definedName>
    <definedName name="_m2">[4]销售中心!#REF!</definedName>
    <definedName name="_m3">'[5]5期B栋会所装饰精装修'!$E$3</definedName>
    <definedName name="_Order1" hidden="1">255</definedName>
    <definedName name="_Order2" hidden="1">255</definedName>
    <definedName name="_PA7">'[1]SW-TEO'!#REF!</definedName>
    <definedName name="_PA8">'[1]SW-TEO'!#REF!</definedName>
    <definedName name="_PD1">'[1]SW-TEO'!#REF!</definedName>
    <definedName name="_PE12">'[1]SW-TEO'!#REF!</definedName>
    <definedName name="_PE13">'[1]SW-TEO'!#REF!</definedName>
    <definedName name="_PE6">'[1]SW-TEO'!#REF!</definedName>
    <definedName name="_PE7">'[1]SW-TEO'!#REF!</definedName>
    <definedName name="_PE8">'[1]SW-TEO'!#REF!</definedName>
    <definedName name="_PE9">'[1]SW-TEO'!#REF!</definedName>
    <definedName name="_PH1">'[1]SW-TEO'!#REF!</definedName>
    <definedName name="_PI1">'[1]SW-TEO'!#REF!</definedName>
    <definedName name="_PK1">'[1]SW-TEO'!#REF!</definedName>
    <definedName name="_PK3">'[1]SW-TEO'!#REF!</definedName>
    <definedName name="_Sort" hidden="1">#REF!</definedName>
    <definedName name="_W200">'[2]21'!$B$1:$B$802</definedName>
    <definedName name="_x1">#REF!</definedName>
    <definedName name="_ys1">#REF!</definedName>
    <definedName name="_ys2">#REF!</definedName>
    <definedName name="_ys3">#REF!</definedName>
    <definedName name="A">"EVALUATE(SUBSTITUTE(SUBSTITUTE(EVALUATE(SUBSTITUTE(SUBSTITUTE('架空层(含首层大堂）标准清单'!$P$8:$P$9522,""["",""*ISTEXT(""""[""),""]"",""]"""")"")),""]"""")""))"</definedName>
    <definedName name="aa">#REF!</definedName>
    <definedName name="abc">_xleta.Evaluate+#REF!</definedName>
    <definedName name="ac">#REF!</definedName>
    <definedName name="AccessDatabase">"D:\我的私人文件\预算自动化 (2).mdb"</definedName>
    <definedName name="ad">'[2]21'!$A$1:$A$802</definedName>
    <definedName name="ae">'[2]21'!$B$1:$B$802</definedName>
    <definedName name="aiu_bottom">'[6]Financ. Overview'!#REF!</definedName>
    <definedName name="AMTN_B">0</definedName>
    <definedName name="as">#N/A</definedName>
    <definedName name="ATMNTOTAL">""</definedName>
    <definedName name="BAT_NO_HEAD">"06003"</definedName>
    <definedName name="bnh">#N/A</definedName>
    <definedName name="ccc">#N/A</definedName>
    <definedName name="CHK_MAN_B">"李春海"</definedName>
    <definedName name="CHK_MAN_BODY_SQ">""</definedName>
    <definedName name="CHK_MAN_H">"21004"</definedName>
    <definedName name="CHK_MANNAME">""</definedName>
    <definedName name="Count_In_OnePage">1</definedName>
    <definedName name="CUS_NM">"广东亚洲铝厂有限公司"</definedName>
    <definedName name="CUS_NO_H">"1002"</definedName>
    <definedName name="CUST_PRD_NO_SUP">"ZD5025"</definedName>
    <definedName name="CUST_PRD_NO_SUP_2">""</definedName>
    <definedName name="CUST_PRD_NO_SUP_20">""</definedName>
    <definedName name="data">#REF!</definedName>
    <definedName name="Database" hidden="1">#REF!</definedName>
    <definedName name="database2">#REF!</definedName>
    <definedName name="database3">#REF!</definedName>
    <definedName name="DEP_H">"21"</definedName>
    <definedName name="DEP_NM">"计核部"</definedName>
    <definedName name="dss" hidden="1">#REF!</definedName>
    <definedName name="dw">[7]单位库!$A:$A</definedName>
    <definedName name="E206.">#REF!</definedName>
    <definedName name="eee">#REF!</definedName>
    <definedName name="EST_DD_B">"06-10-05"</definedName>
    <definedName name="EST_DD_H">"06-10-05"</definedName>
    <definedName name="FAS_TABLE_BODY">"7;2;21;10;"</definedName>
    <definedName name="fff">#REF!</definedName>
    <definedName name="FM10.2">#N/A</definedName>
    <definedName name="FM11.2">#N/A</definedName>
    <definedName name="FM乙10.1">#N/A</definedName>
    <definedName name="FM乙10.2">#N/A</definedName>
    <definedName name="FM乙10.3">#N/A</definedName>
    <definedName name="FRC">[8]Main!$C$9</definedName>
    <definedName name="gxxe2003">'[9]P1012001'!$A$6:$E$117</definedName>
    <definedName name="gxxe20032">'[9]P1012001'!$A$6:$E$117</definedName>
    <definedName name="hhhh">#REF!</definedName>
    <definedName name="HM10.1">#N/A</definedName>
    <definedName name="hostfee">'[6]Financ. Overview'!$H$12</definedName>
    <definedName name="hraiu_bottom">'[6]Financ. Overview'!#REF!</definedName>
    <definedName name="hvac">'[6]Financ. Overview'!#REF!</definedName>
    <definedName name="HWSheet">1</definedName>
    <definedName name="INV_BAT_NO_H">"06003"</definedName>
    <definedName name="INV_PRD_NAME_SUP">"黑色JN2080,2.0mm"</definedName>
    <definedName name="INV_QTY_B">50</definedName>
    <definedName name="INV_SAL_NM">"李春海"</definedName>
    <definedName name="J户型">'[10]15-1-A户型'!#REF!</definedName>
    <definedName name="kkkk">#REF!</definedName>
    <definedName name="LC10.1">#N/A</definedName>
    <definedName name="LC10.10">#N/A</definedName>
    <definedName name="LC10.11">#N/A</definedName>
    <definedName name="LC10.12">#N/A</definedName>
    <definedName name="LC10.13">#N/A</definedName>
    <definedName name="LC10.14">#N/A</definedName>
    <definedName name="LC10.15">#N/A</definedName>
    <definedName name="LC10.16">#N/A</definedName>
    <definedName name="LC10.2">#N/A</definedName>
    <definedName name="LC10.3">#N/A</definedName>
    <definedName name="LC10.4">#N/A</definedName>
    <definedName name="LC10.5">#N/A</definedName>
    <definedName name="LC10.6">#N/A</definedName>
    <definedName name="LC10.7">#N/A</definedName>
    <definedName name="LC10.8">#N/A</definedName>
    <definedName name="LC10.9">#N/A</definedName>
    <definedName name="LC11.1">#N/A</definedName>
    <definedName name="LC11.11">#N/A</definedName>
    <definedName name="LC11.12">#N/A</definedName>
    <definedName name="LC11.16">#N/A</definedName>
    <definedName name="LC11.3">#N/A</definedName>
    <definedName name="LC11.4">#N/A</definedName>
    <definedName name="LC11.5">#N/A</definedName>
    <definedName name="LC11.8">#N/A</definedName>
    <definedName name="LC11.9">#N/A</definedName>
    <definedName name="LM10.1">#N/A</definedName>
    <definedName name="LM10.2">#N/A</definedName>
    <definedName name="LM10.3">#N/A</definedName>
    <definedName name="LM11.2">#N/A</definedName>
    <definedName name="LM11.4">#N/A</definedName>
    <definedName name="LM11.4a">#N/A</definedName>
    <definedName name="LMC11.1">#N/A</definedName>
    <definedName name="LMC11.2">#N/A</definedName>
    <definedName name="LMC11.4">#N/A</definedName>
    <definedName name="m">"Evaluate+室外园林给排水工程!$E$6"</definedName>
    <definedName name="MM10.1">#N/A</definedName>
    <definedName name="MM10.2">#N/A</definedName>
    <definedName name="MM11.1">#N/A</definedName>
    <definedName name="Module.Prix_SMC">#N/A</definedName>
    <definedName name="NAME_ENG_1">""</definedName>
    <definedName name="NEED_DD">""</definedName>
    <definedName name="OS">[11]Open!#REF!</definedName>
    <definedName name="pr_toolbox">[6]Toolbox!$A$3:$I$80</definedName>
    <definedName name="prd">#N/A</definedName>
    <definedName name="PRD_NM">"50A门挡水边框B"</definedName>
    <definedName name="PRD_NM_E">""</definedName>
    <definedName name="PRD_NO">"11031170026000"</definedName>
    <definedName name="_xlnm.Print_Area">#REF!</definedName>
    <definedName name="Print_Area_MI">#REF!</definedName>
    <definedName name="_xlnm.Print_Titles">#N/A</definedName>
    <definedName name="Print_Titles_1">#N/A</definedName>
    <definedName name="Prix_SMC">#N/A</definedName>
    <definedName name="PSWD_USR">"21004"</definedName>
    <definedName name="REM_HEAD">"铝材约重：2970KG，E3，E4/14-20F，E8/10-15F"</definedName>
    <definedName name="REMARK_B">""</definedName>
    <definedName name="rfdskjdfkjjfslkdfjksdfjk">'[12]15-1-A户型'!#REF!</definedName>
    <definedName name="rrrr">#REF!</definedName>
    <definedName name="s">#REF!</definedName>
    <definedName name="s_c_list">[13]Toolbox!$A$7:$H$969</definedName>
    <definedName name="SAL_NO">"21004"</definedName>
    <definedName name="SCG">'[14]G.1R-Shou COP Gf'!#REF!</definedName>
    <definedName name="sdf">#N/A</definedName>
    <definedName name="sdlfee">'[6]Financ. Overview'!$H$13</definedName>
    <definedName name="sfeggsafasfas">#REF!</definedName>
    <definedName name="ShowZeroValues">"TRUE"</definedName>
    <definedName name="solar_ratio">'[15]POWER ASSUMPTIONS'!$H$7</definedName>
    <definedName name="SPC_B">"6000"</definedName>
    <definedName name="SQ_DD">"20"</definedName>
    <definedName name="SQ_DD_HEAD_SQ">"06-09-20"</definedName>
    <definedName name="SQ_MM">"09"</definedName>
    <definedName name="SQ_NO.">"SQ69200004"</definedName>
    <definedName name="SQ_YY">"2006"</definedName>
    <definedName name="ss">#REF!</definedName>
    <definedName name="ss7fee">'[6]Financ. Overview'!$H$18</definedName>
    <definedName name="subsfee">'[6]Financ. Overview'!$H$14</definedName>
    <definedName name="SYS_CMP_ADR">" "</definedName>
    <definedName name="SYS_NAME">""</definedName>
    <definedName name="SYS_TEL1">""</definedName>
    <definedName name="SYS_TEL3">""</definedName>
    <definedName name="SYSUSR_NAME">"李春海"</definedName>
    <definedName name="sys编制单位">""</definedName>
    <definedName name="sys编制日期">"2010年07月23日"</definedName>
    <definedName name="sys层数高度">""</definedName>
    <definedName name="sys工程类别">""</definedName>
    <definedName name="sys工程名称">"广州市东风广场五期发展项目"</definedName>
    <definedName name="sys建设单位">""</definedName>
    <definedName name="sys建筑面积">""</definedName>
    <definedName name="sys结构形式">""</definedName>
    <definedName name="sys设计单位">""</definedName>
    <definedName name="sys审核单位">""</definedName>
    <definedName name="TLM10.1">#N/A</definedName>
    <definedName name="TLM10.2">#N/A</definedName>
    <definedName name="TLM11.1">#N/A</definedName>
    <definedName name="TLM11.2">#N/A</definedName>
    <definedName name="toolbox">[16]Toolbox!$C$5:$T$1578</definedName>
    <definedName name="TOTAL1">""</definedName>
    <definedName name="TOTLAL_QTY">575</definedName>
    <definedName name="ttt">#REF!</definedName>
    <definedName name="tttt">#REF!</definedName>
    <definedName name="UNIT_NAME">"支"</definedName>
    <definedName name="V5.1Fee">'[6]Financ. Overview'!$H$15</definedName>
    <definedName name="www">#REF!</definedName>
    <definedName name="yyyy">#REF!</definedName>
    <definedName name="Z32_Cost_red">'[6]Financ. Overview'!#REF!</definedName>
    <definedName name="zxd">#REF!</definedName>
    <definedName name="阿vas">_xleta.Evaluate+#REF!</definedName>
    <definedName name="安">#N/A</definedName>
    <definedName name="安装">#N/A</definedName>
    <definedName name="安装材料表">#N/A</definedName>
    <definedName name="本级标准收入2004年">[17]本年收入合计!$E$4:$E$184</definedName>
    <definedName name="编制单位">""</definedName>
    <definedName name="编制人">""</definedName>
    <definedName name="编制日期">"2010年06月17日"</definedName>
    <definedName name="拨款汇总_合计">SUM([18]汇总!#REF!)</definedName>
    <definedName name="材料表">10</definedName>
    <definedName name="财力">#REF!</definedName>
    <definedName name="财政供养人员增幅2004年">[19]财政供养人员增幅!$E$6</definedName>
    <definedName name="财政供养人员增幅2004年分县">[19]财政供养人员增幅!$E$4:$E$184</definedName>
    <definedName name="层数高度">""</definedName>
    <definedName name="村级标准支出">[20]村级支出!$E$4:$E$184</definedName>
    <definedName name="大多数">[21]XL4Poppy!$A$15</definedName>
    <definedName name="大幅度">#REF!</definedName>
    <definedName name="单位">[22]单位库!$A$1:$A$23</definedName>
    <definedName name="地区名称">[23]封面!#REF!</definedName>
    <definedName name="第二产业分县2003年">[24]GDP!$G$4:$G$184</definedName>
    <definedName name="第二产业合计2003年">[24]GDP!$G$4</definedName>
    <definedName name="第三产业分县2003年">[24]GDP!$H$4:$H$184</definedName>
    <definedName name="第三产业合计2003年">[24]GDP!$H$4</definedName>
    <definedName name="电渣压力焊要求直径">14</definedName>
    <definedName name="吊顶筒灯">#REF!</definedName>
    <definedName name="定尺">10</definedName>
    <definedName name="法国流金">#REF!</definedName>
    <definedName name="梵高金">#REF!</definedName>
    <definedName name="梵高金拼花">#REF!</definedName>
    <definedName name="方型扣板">#REF!</definedName>
    <definedName name="方型扣板人工">#REF!</definedName>
    <definedName name="方型嵌入式吸顶灯">#REF!</definedName>
    <definedName name="防潮层">#REF!</definedName>
    <definedName name="防火夹板">#REF!</definedName>
    <definedName name="防水油漆">#REF!</definedName>
    <definedName name="防雾筒灯">#REF!</definedName>
    <definedName name="分部工程">#REF!</definedName>
    <definedName name="分项工程">#REF!</definedName>
    <definedName name="辅材费">1%</definedName>
    <definedName name="耕地占用税分县2003年">[25]一般预算收入!$U$4:$U$184</definedName>
    <definedName name="耕地占用税合计2003年">[25]一般预算收入!$U$4</definedName>
    <definedName name="工程类别">""</definedName>
    <definedName name="工程量计算式">#REF!</definedName>
    <definedName name="工程名称">"丁香俊1-8#及地下室造价比较表"</definedName>
    <definedName name="工商税收2004年">[26]工商税收!$S$4:$S$184</definedName>
    <definedName name="工商税收合计2004年">[26]工商税收!$S$4</definedName>
    <definedName name="公告栏">#REF!</definedName>
    <definedName name="公检法司部门编制数">[27]公检法司编制!$E$4:$E$184</definedName>
    <definedName name="公用标准支出">[28]合计!$E$4:$E$184</definedName>
    <definedName name="管理费">6%</definedName>
    <definedName name="规费税金">11%</definedName>
    <definedName name="硅酸钙板">#REF!</definedName>
    <definedName name="汇率">#REF!</definedName>
    <definedName name="机械费">1%</definedName>
    <definedName name="计算式">#N/A</definedName>
    <definedName name="建设单位">""</definedName>
    <definedName name="结构形式">""</definedName>
    <definedName name="金箔琴线">#REF!</definedName>
    <definedName name="金属蚀花">#REF!</definedName>
    <definedName name="镜钢">#REF!</definedName>
    <definedName name="镜钢金属蚀花">#REF!</definedName>
    <definedName name="镜钢蚀花">#REF!</definedName>
    <definedName name="镜前灯">#REF!</definedName>
    <definedName name="科目编码">[29]编码!$A$2:$A$145</definedName>
    <definedName name="利润">5%</definedName>
    <definedName name="铝扣板">#REF!</definedName>
    <definedName name="锚固系数.直径≤25">37</definedName>
    <definedName name="锚固系数.直径≥26">41</definedName>
    <definedName name="门">#N/A</definedName>
    <definedName name="门窗">#N/A</definedName>
    <definedName name="门窗表">#REF!</definedName>
    <definedName name="门窗表２">#N/A</definedName>
    <definedName name="门窗表a23">#REF!</definedName>
    <definedName name="名单">#N/A</definedName>
    <definedName name="木饰基层">#REF!</definedName>
    <definedName name="木饰线条">#REF!</definedName>
    <definedName name="农业人口2003年">[30]农业人口!$E$4:$E$184</definedName>
    <definedName name="农业税分县2003年">[25]一般预算收入!$S$4:$S$184</definedName>
    <definedName name="农业税合计2003年">[25]一般预算收入!$S$4</definedName>
    <definedName name="农业特产税分县2003年">[25]一般预算收入!$T$4:$T$184</definedName>
    <definedName name="农业特产税合计2003年">[25]一般预算收入!$T$4</definedName>
    <definedName name="农业用地面积">[31]农业用地!$E$4:$E$184</definedName>
    <definedName name="暖光灯">#REF!</definedName>
    <definedName name="排气扇主材">#REF!</definedName>
    <definedName name="抛光地砖">#REF!</definedName>
    <definedName name="抛光墙砖">#REF!</definedName>
    <definedName name="契税分县2003年">[25]一般预算收入!$V$4:$V$184</definedName>
    <definedName name="契税合计2003年">[25]一般预算收入!$V$4</definedName>
    <definedName name="浅啡网">#REF!</definedName>
    <definedName name="清镜">#REF!</definedName>
    <definedName name="全额差额比例">'[32]C01-1'!#REF!</definedName>
    <definedName name="热水器">#REF!</definedName>
    <definedName name="热水器方太">#REF!</definedName>
    <definedName name="人工">#REF!</definedName>
    <definedName name="人员标准支出">[33]人员支出!$E$4:$E$184</definedName>
    <definedName name="乳胶漆">#REF!</definedName>
    <definedName name="塞纳米黄">#REF!</definedName>
    <definedName name="塞纳米黄拼花">#REF!</definedName>
    <definedName name="设计单位">""</definedName>
    <definedName name="深啡人工费">#REF!</definedName>
    <definedName name="深啡网">#REF!</definedName>
    <definedName name="深啡主材价">#REF!</definedName>
    <definedName name="审核单位">""</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石膏线">#REF!</definedName>
    <definedName name="石英灯">#REF!</definedName>
    <definedName name="事业发展支出">[34]事业发展!$E$4:$E$184</definedName>
    <definedName name="是">#REF!</definedName>
    <definedName name="水电编制说明">#N/A</definedName>
    <definedName name="税金">3.477%</definedName>
    <definedName name="穗华石膏线">#REF!</definedName>
    <definedName name="穗华石膏线人工">#REF!</definedName>
    <definedName name="泰山石膏板">#REF!</definedName>
    <definedName name="天花吸顶灯">#REF!</definedName>
    <definedName name="贴砖人工费">#REF!</definedName>
    <definedName name="筒灯">#REF!</definedName>
    <definedName name="维纳斯人工费">#REF!</definedName>
    <definedName name="维纳斯主材">#REF!</definedName>
    <definedName name="维纳斯主材价">#REF!</definedName>
    <definedName name="位次d">[35]四月份月报!#REF!</definedName>
    <definedName name="洗衣机龙头">#REF!</definedName>
    <definedName name="细啡珠人工费">#REF!</definedName>
    <definedName name="细啡珠石人工费">#REF!</definedName>
    <definedName name="细啡珠石主材价">#REF!</definedName>
    <definedName name="细啡珠主材价">#REF!</definedName>
    <definedName name="乡镇个数">[36]行政区划!$D$6:$D$184</definedName>
    <definedName name="行政管理部门编制数">[27]行政编制!$E$4:$E$184</definedName>
    <definedName name="性别">[37]基础编码!$H$2:$H$3</definedName>
    <definedName name="序号">IF(#REF!="","",COUNTA(#REF!))</definedName>
    <definedName name="学历">[37]基础编码!$S$2:$S$9</definedName>
    <definedName name="要求直径">14</definedName>
    <definedName name="一般预算收入2002年">'[38]2002年一般预算收入'!$AC$4:$AC$184</definedName>
    <definedName name="一般预算收入2003年">[25]一般预算收入!$AD$4:$AD$184</definedName>
    <definedName name="一般预算收入合计2003年">[25]一般预算收入!$AC$4</definedName>
    <definedName name="伊甸米黄">#REF!</definedName>
    <definedName name="已付款明细表">#N/A</definedName>
    <definedName name="已结算">#N/A</definedName>
    <definedName name="油漆材料">#REF!</definedName>
    <definedName name="油漆人工费">#REF!</definedName>
    <definedName name="圆型明装吸顶灯">#REF!</definedName>
    <definedName name="支出">'[39]P1012001'!$A$6:$E$117</definedName>
    <definedName name="中国">#REF!</definedName>
    <definedName name="中小学生人数2003年">[40]中小学生!$E$4:$E$184</definedName>
    <definedName name="总清单汇总">_xleta.Evaluate+#REF!</definedName>
    <definedName name="总人口2003年">[41]总人口!$E$4:$E$184</definedName>
    <definedName name="전">#REF!</definedName>
    <definedName name="주택사업본부">#REF!</definedName>
    <definedName name="철구사업본부">#REF!</definedName>
    <definedName name="AAA">EVALUATE('[43]X1'!$B$8)</definedName>
    <definedName name="b">EVALUATE(SUBSTITUTE(SUBSTITUTE(#REF!,"[","*ISTEXT(""["),"]","]"")"))</definedName>
    <definedName name="D">EVALUATE(#REF!)</definedName>
    <definedName name="dasf">EVALUATE(#REF!)</definedName>
    <definedName name="dfgdfgsdfg">EVALUATE(#REF!)</definedName>
    <definedName name="dfgdskgkjg">EVALUATE('[44]4号楼走廊'!#REF!)</definedName>
    <definedName name="e">EVALUATE(SUBSTITUTE(SUBSTITUTE(#REF!,"[","*ISTEXT(""["),"]","]"")"))</definedName>
    <definedName name="EE">#N/A</definedName>
    <definedName name="f">EVALUATE(SUBSTITUTE(SUBSTITUTE(#REF!,"[","*ISTEXT(""["),"]","]"")"))</definedName>
    <definedName name="FK_YSCBBH">#N/A</definedName>
    <definedName name="FK_YSCBBH2">#N/A</definedName>
    <definedName name="fsdadfsfdsdfssdfsdfdsfsdfsd">EVALUATE(#REF!)</definedName>
    <definedName name="fxgbf">#N/A</definedName>
    <definedName name="g">EVALUATE(SUBSTITUTE(SUBSTITUTE(#REF!,"[","*ISTEXT(""["),"]","]"")"))</definedName>
    <definedName name="h">EVALUATE(SUBSTITUTE(SUBSTITUTE(#REF!,"[","*ISTEXT(""["),"]","]"")"))</definedName>
    <definedName name="HTJE">#N/A</definedName>
    <definedName name="I">EVALUATE(SUBSTITUTE(SUBSTITUTE(#REF!,"[","*ISTEXT(""["),"]","]"")"))</definedName>
    <definedName name="J">EVALUATE(SUBSTITUTE(SUBSTITUTE(#REF!,"[","*ISTEXT(""["),"]","]"")"))</definedName>
    <definedName name="JS">EVALUATE([45]卫生间装修计算书!$D:$D)</definedName>
    <definedName name="JSS">EVALUATE([45]卫生间水电计算书!$D:$D)</definedName>
    <definedName name="JZ">EVALUATE([45]公共楼梯及二层露台!$D:$D)</definedName>
    <definedName name="K">EVALUATE(SUBSTITUTE(SUBSTITUTE(#REF!,"[","*ISTEXT(""["),"]","]"")"))</definedName>
    <definedName name="L">EVALUATE(SUBSTITUTE(SUBSTITUTE(#REF!,"[","*ISTEXT(""["),"]","]"")"))</definedName>
    <definedName name="mcvkjlgdkfgd">EVALUATE([46]墙面!$F$4:$F$1299)</definedName>
    <definedName name="mn">EVALUATE(#REF!)</definedName>
    <definedName name="N">EVALUATE(SUBSTITUTE(SUBSTITUTE(#REF!,"[","*ISTEXT(""["),"]","]"")"))</definedName>
    <definedName name="O">EVALUATE(SUBSTITUTE(SUBSTITUTE(#REF!,"[","*ISTEXT(""["),"]","]"")"))</definedName>
    <definedName name="P">EVALUATE(SUBSTITUTE(SUBSTITUTE(#REF!,"[","*ISTEXT(""["),"]","]"")"))</definedName>
    <definedName name="____PA7">'[1]SW-TEO'!#REF!</definedName>
    <definedName name="___PA8">'[1]SW-TEO'!#REF!</definedName>
    <definedName name="_____PD1">'[1]SW-TEO'!#REF!</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Q">EVALUATE(SUBSTITUTE(SUBSTITUTE(#REF!,"[","*ISTEXT(""["),"]","]"")"))</definedName>
    <definedName name="rfaskljfsdfs">EVALUATE(#REF!)</definedName>
    <definedName name="sdfsadfsadf">EVALUATE([46]楼地面!$F$4:$F$187)</definedName>
    <definedName name="sdfsadfsadfsadf">EVALUATE([46]天花!$F$4:$F$101)</definedName>
    <definedName name="sdgdafgddsfg">EVALUATE(#REF!)</definedName>
    <definedName name="T">EVALUATE('[48]GK-01 大床房 （精装修客房） '!O1)</definedName>
    <definedName name="V">EVALUATE(#REF!)</definedName>
    <definedName name="_____W200">'[42]21'!$B$1:$B$802</definedName>
    <definedName name="X">EVALUATE(SUBSTITUTE(SUBSTITUTE([49]卫生间水电计算书!$D:$D,"[","*ISTEXT(""["),"]","]"")"))</definedName>
    <definedName name="_____x1">#REF!</definedName>
    <definedName name="Y">EVALUATE(SUBSTITUTE(SUBSTITUTE([45]卫生间水电计算书!$D:$D,"[","*ISTEXT(""["),"]","]"")"))</definedName>
    <definedName name="____ys1">#REF!</definedName>
    <definedName name="_____ys2">#REF!</definedName>
    <definedName name="_____ys3">#REF!</definedName>
    <definedName name="z">EVALUATE(#REF!)</definedName>
    <definedName name="不锈钢吨数">#N/A</definedName>
    <definedName name="传站">#N/A</definedName>
    <definedName name="创展">#N/A</definedName>
    <definedName name="创展印包">#N/A</definedName>
    <definedName name="单边工作面">0.3</definedName>
    <definedName name="垫层放出基础边">0.1</definedName>
    <definedName name="俄而">#N/A</definedName>
    <definedName name="二">EVALUATE(#REF!)</definedName>
    <definedName name="泛光灯">EVALUATE([50]墙面!$F$4:$F$1299)</definedName>
    <definedName name="钢筋长度">EVALUATE(#REF!)</definedName>
    <definedName name="高度">EVALUATE([51]绿化清单2!XFD1)</definedName>
    <definedName name="给排水">EVALUATE([52]室外园林电气工程!$F$5:$F$101)</definedName>
    <definedName name="工程量">EVALUATE([53]工程量计算表!$F1)</definedName>
    <definedName name="工程量计算">EVALUATE(#REF!)</definedName>
    <definedName name="工程量计算书">EVALUATE(#REF!)</definedName>
    <definedName name="计算表达式">EVALUATE(#REF!)</definedName>
    <definedName name="结果">EVALUATE([54]合同差价!工程量计算式)</definedName>
    <definedName name="量">EVALUATE(#REF!)</definedName>
    <definedName name="排水沟深">0</definedName>
    <definedName name="起色">#N/A</definedName>
    <definedName name="钱">#N/A</definedName>
    <definedName name="全球">#N/A</definedName>
    <definedName name="仍然">#N/A</definedName>
    <definedName name="三">EVALUATE(#REF!)</definedName>
    <definedName name="同">EVALUATE([47]户外照明线管!XFD1)</definedName>
    <definedName name="团体">#N/A</definedName>
    <definedName name="外墙">EVALUATE('[55]H29,H31'!$E:$E)</definedName>
    <definedName name="往往">#N/A</definedName>
    <definedName name="新">EVALUATE('[56]汇总表及手算计算格式 (2)'!$G$7:$G$76)</definedName>
    <definedName name="一">EVALUATE(#REF!)</definedName>
    <definedName name="园建工程量">EVALUATE([57]园建清单1!XFD1)</definedName>
    <definedName name="值">EVALUATE([58]Sheet1!XFD1)</definedName>
    <definedName name="值2">EVALUATE([59]石材购买量统计!A1048575)</definedName>
    <definedName name="住TL_06">#N/A</definedName>
    <definedName name="桩伸入承台长">0.1</definedName>
    <definedName name="综合">EVALUATE([60]工程量计算书!B1)</definedName>
    <definedName name="综合1">EVALUATE(#REF!)</definedName>
    <definedName name="综合胸径高度">EVALUATE([51]绿化清单2!XFD1)</definedName>
    <definedName name="___xlfn.IFERROR" hidden="1">#NAME?</definedName>
    <definedName name="___xlfn.SUMIFS" hidden="1">#NAME?</definedName>
    <definedName name="__xlfn.IFERROR" hidden="1">#NAME?</definedName>
    <definedName name="__xlfn.SUMIFS" hidden="1">#NAME?</definedName>
    <definedName name="AS2DocOpenMode" hidden="1">"AS2DocumentEdit"</definedName>
    <definedName name="fadfadsfadf" hidden="1">#REF!</definedName>
    <definedName name="____xlfn.IFERROR" hidden="1">#NAME?</definedName>
    <definedName name="____xlfn.SUMIFS" hidden="1">#NAME?</definedName>
    <definedName name="___xlfn.BAHTTEXT" hidden="1">#NAME?</definedName>
    <definedName name="__xlfn.BAHTTEXT" hidden="1">#NAME?</definedName>
    <definedName name="AAAAA" hidden="1">[61]XLR_NoRangeSheet!$B$6</definedName>
    <definedName name="abcd" hidden="1">[62]清单汇总!#REF!</definedName>
    <definedName name="AS2NamedRange" hidden="1">16</definedName>
    <definedName name="HH" hidden="1">[63]清单汇总!#REF!</definedName>
    <definedName name="HHY" hidden="1">[63]清单汇总!#REF!</definedName>
    <definedName name="HTML_CodePage" hidden="1">936</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hidden="1">[63]清单汇总!#REF!</definedName>
    <definedName name="POIUHB" hidden="1">[64]XLR_NoRangeSheet!$B$6</definedName>
    <definedName name="rrewqrf" hidden="1">{"'费率表'!$A$1:$N$18"}</definedName>
    <definedName name="TextRefCopyRangeCount" hidden="1">63</definedName>
    <definedName name="wrn.Aging._.and._.Trend._.Analysis." hidden="1">{#N/A,#N/A,FALSE,"Aging Summary";#N/A,#N/A,FALSE,"Ratio Analysis";#N/A,#N/A,FALSE,"Test 120 Day Accts";#N/A,#N/A,FALSE,"Tickmarks"}</definedName>
    <definedName name="XLRPARAMS_GCMC" hidden="1">[65]XLR_NoRangeSheet!$B$6</definedName>
    <definedName name="XLRPARAMS_GCMC_" hidden="1">[66]XLR_NoRangeSheet!$B$6</definedName>
    <definedName name="XREF_COLUMN_1" hidden="1">[67]附表五!#REF!</definedName>
    <definedName name="XREF_COLUMN_2" hidden="1">[67]附表五!#REF!</definedName>
    <definedName name="XREF_COLUMN_3" hidden="1">[67]附表五!#REF!</definedName>
    <definedName name="XREF_COLUMN_4" hidden="1">[67]附表五!#REF!</definedName>
    <definedName name="XREF_COLUMN_5" hidden="1">[67]附表五!#REF!</definedName>
    <definedName name="XREF_COLUMN_6" hidden="1">[67]附表五!#REF!</definedName>
    <definedName name="XREF_COLUMN_8" hidden="1">#REF!</definedName>
    <definedName name="XREF_COLUMN_9" hidden="1">#REF!</definedName>
    <definedName name="XRefActiveRow" hidden="1">#REF!</definedName>
    <definedName name="XRefColumnsCount" hidden="1">7</definedName>
    <definedName name="XRefCopy1" hidden="1">[67]附表五!#REF!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8" hidden="1">#REF!</definedName>
    <definedName name="XRefCopy18Row" hidden="1">#REF!</definedName>
    <definedName name="XRefCopy1Row" hidden="1">#REF!</definedName>
    <definedName name="XRefCopy2" hidden="1">[67]附表五!#REF!</definedName>
    <definedName name="XRefCopy2Row" hidden="1">#REF!</definedName>
    <definedName name="XRefCopy3" hidden="1">[67]附表五!#REF!</definedName>
    <definedName name="XRefCopy3Row" hidden="1">#REF!</definedName>
    <definedName name="XRefCopy4" hidden="1">[67]附表五!#REF!</definedName>
    <definedName name="XRefCopy4Row" hidden="1">#REF!</definedName>
    <definedName name="XRefCopy5Row" hidden="1">#REF!</definedName>
    <definedName name="XRefCopyRangeCount" hidden="1">6</definedName>
    <definedName name="XRefPaste1" hidden="1">[67]附表五!#REF!</definedName>
    <definedName name="XRefPaste10" hidden="1">#REF!</definedName>
    <definedName name="XRefPaste10Row" hidden="1">#REF!</definedName>
    <definedName name="XRefPaste1Row" hidden="1">#REF!</definedName>
    <definedName name="XRefPaste2" hidden="1">[68]summary!#REF!</definedName>
    <definedName name="XRefPaste2Row" hidden="1">#REF!</definedName>
    <definedName name="XRefPaste3" hidden="1">[68]summary!#REF!</definedName>
    <definedName name="XRefPaste3Row" hidden="1">#REF!</definedName>
    <definedName name="XRefPaste4" hidden="1">#REF!</definedName>
    <definedName name="XRefPaste4Row" hidden="1">#REF!</definedName>
    <definedName name="XRefPaste5" hidden="1">[68]summary!#REF!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3</definedName>
    <definedName name="xx" hidden="1">[69]XLR_NoRangeSheet!$B$6</definedName>
    <definedName name="暗暗" hidden="1">[63]清单汇总!#REF!</definedName>
    <definedName name="保温" hidden="1">{"'费率表'!$A$1:$N$18"}</definedName>
    <definedName name="地上给水">#REF!</definedName>
    <definedName name="发函2" hidden="1">{"'费率表'!$A$1:$N$18"}</definedName>
    <definedName name="防水" hidden="1">{"'费率表'!$A$1:$N$18"}</definedName>
    <definedName name="理論" hidden="1">[63]清单汇总!#REF!</definedName>
    <definedName name="通知单安装" hidden="1">{"'现金流量表（全部投资）'!$B$4:$P$23"}</definedName>
    <definedName name="外防水" hidden="1">{"'费率表'!$A$1:$N$18"}</definedName>
    <definedName name="未" hidden="1">{"'费率表'!$A$1:$N$18"}</definedName>
    <definedName name="____W200" localSheetId="0">'[74]21'!$B$1:$B$802</definedName>
    <definedName name="____x1" localSheetId="0">#REF!</definedName>
    <definedName name="____ys2" localSheetId="0">#REF!</definedName>
    <definedName name="____ys3" localSheetId="0">#REF!</definedName>
    <definedName name="___W200" localSheetId="0">'[74]21'!$B$1:$B$802</definedName>
    <definedName name="___x1" localSheetId="0">#REF!</definedName>
    <definedName name="___ys1" localSheetId="0">#REF!</definedName>
    <definedName name="___ys2" localSheetId="0">#REF!</definedName>
    <definedName name="___ys3" localSheetId="0">#REF!</definedName>
    <definedName name="__W200" localSheetId="0">'[74]21'!$B$1:$B$802</definedName>
    <definedName name="__x1" localSheetId="0">#REF!</definedName>
    <definedName name="__ys1" localSheetId="0">#REF!</definedName>
    <definedName name="__ys2" localSheetId="0">#REF!</definedName>
    <definedName name="__ys3" localSheetId="0">#REF!</definedName>
    <definedName name="_2010" localSheetId="0">#REF!</definedName>
    <definedName name="_21114" localSheetId="0">#REF!</definedName>
    <definedName name="_Fill" localSheetId="0" hidden="1">#REF!</definedName>
    <definedName name="_xlnm._FilterDatabase" localSheetId="0" hidden="1">#REF!</definedName>
    <definedName name="_Key1" localSheetId="0" hidden="1">#REF!</definedName>
    <definedName name="_m2" localSheetId="0">#REF!</definedName>
    <definedName name="_Sort" localSheetId="0" hidden="1">#REF!</definedName>
    <definedName name="_W200" localSheetId="0">'[74]21'!$B$1:$B$802</definedName>
    <definedName name="_x1" localSheetId="0">#REF!</definedName>
    <definedName name="_ys1" localSheetId="0">#REF!</definedName>
    <definedName name="_ys2" localSheetId="0">#REF!</definedName>
    <definedName name="_ys3" localSheetId="0">#REF!</definedName>
    <definedName name="A" localSheetId="0">'[77]6'!$B$6:$G$8</definedName>
    <definedName name="aa" localSheetId="0">#REF!</definedName>
    <definedName name="abc" localSheetId="0" hidden="1">{#N/A,#N/A,FALSE,"估價單  (3)"}</definedName>
    <definedName name="ac" localSheetId="0">#REF!</definedName>
    <definedName name="ad" localSheetId="0">'[74]21'!$A$1:$A$802</definedName>
    <definedName name="ae" localSheetId="0">'[74]21'!$B$1:$B$802</definedName>
    <definedName name="as" localSheetId="0">#REF!</definedName>
    <definedName name="ccc" localSheetId="0">#REF!</definedName>
    <definedName name="data" localSheetId="0">'[87]B1-1清单外装修'!#REF!</definedName>
    <definedName name="Database" localSheetId="0" hidden="1">#REF!</definedName>
    <definedName name="database2" localSheetId="0">#REF!</definedName>
    <definedName name="database3" localSheetId="0">#REF!</definedName>
    <definedName name="dss" localSheetId="0" hidden="1">#N/A</definedName>
    <definedName name="dw" localSheetId="0">#REF!</definedName>
    <definedName name="E206." localSheetId="0">#REF!</definedName>
    <definedName name="eee" localSheetId="0">#REF!</definedName>
    <definedName name="fff" localSheetId="0">[78]投标总结!#REF!</definedName>
    <definedName name="hhhh" localSheetId="0">#REF!</definedName>
    <definedName name="J户型" localSheetId="0">'[70]15-1-A户型'!#REF!</definedName>
    <definedName name="kkkk" localSheetId="0">#REF!</definedName>
    <definedName name="m" localSheetId="0">#REF!</definedName>
    <definedName name="_xlnm.Print_Area" localSheetId="0">预算价分析表2!$A$1:$P$11</definedName>
    <definedName name="Print_Area_MI" localSheetId="0">#REF!</definedName>
    <definedName name="rfdskjdfkjjfslkdfjksdfjk" localSheetId="0">'[71]15-1-A户型'!#REF!</definedName>
    <definedName name="rrrr" localSheetId="0">#REF!</definedName>
    <definedName name="s" localSheetId="0">#REF!</definedName>
    <definedName name="sfeggsafasfas" localSheetId="0">#REF!</definedName>
    <definedName name="ss" localSheetId="0">#REF!</definedName>
    <definedName name="ttt" localSheetId="0">#REF!</definedName>
    <definedName name="tttt" localSheetId="0">#REF!</definedName>
    <definedName name="www" localSheetId="0">#REF!</definedName>
    <definedName name="yyyy" localSheetId="0">#REF!</definedName>
    <definedName name="zxd" localSheetId="0">#REF!</definedName>
    <definedName name="阿vas" localSheetId="0">__xleta.Evaluate+#REF!</definedName>
    <definedName name="财力" localSheetId="0">#REF!</definedName>
    <definedName name="大幅度" localSheetId="0">#REF!</definedName>
    <definedName name="单位" localSheetId="0">#REF!</definedName>
    <definedName name="吊顶筒灯" localSheetId="0">#REF!</definedName>
    <definedName name="法国流金" localSheetId="0">#REF!</definedName>
    <definedName name="梵高金" localSheetId="0">#REF!</definedName>
    <definedName name="梵高金拼花" localSheetId="0">#REF!</definedName>
    <definedName name="方型扣板" localSheetId="0">#REF!</definedName>
    <definedName name="方型扣板人工" localSheetId="0">#REF!</definedName>
    <definedName name="方型嵌入式吸顶灯" localSheetId="0">#REF!</definedName>
    <definedName name="防潮层" localSheetId="0">#REF!</definedName>
    <definedName name="防火夹板" localSheetId="0">#REF!</definedName>
    <definedName name="防水油漆" localSheetId="0">#REF!</definedName>
    <definedName name="防雾筒灯" localSheetId="0">#REF!</definedName>
    <definedName name="分部工程" localSheetId="0">#REF!</definedName>
    <definedName name="分项工程" localSheetId="0">#REF!</definedName>
    <definedName name="辅材费" localSheetId="0">0.0182</definedName>
    <definedName name="工程量计算式" localSheetId="0">#REF!</definedName>
    <definedName name="公告栏" localSheetId="0">#REF!</definedName>
    <definedName name="管理费" localSheetId="0">#REF!</definedName>
    <definedName name="硅酸钙板" localSheetId="0">#REF!</definedName>
    <definedName name="汇率" localSheetId="0">#REF!</definedName>
    <definedName name="机械费" localSheetId="0">0.035</definedName>
    <definedName name="金箔琴线" localSheetId="0">#REF!</definedName>
    <definedName name="金属蚀花" localSheetId="0">#REF!</definedName>
    <definedName name="镜钢" localSheetId="0">#REF!</definedName>
    <definedName name="镜钢金属蚀花" localSheetId="0">#REF!</definedName>
    <definedName name="镜钢蚀花" localSheetId="0">#REF!</definedName>
    <definedName name="镜前灯" localSheetId="0">#REF!</definedName>
    <definedName name="利润" localSheetId="0">#REF!</definedName>
    <definedName name="铝扣板" localSheetId="0">#REF!</definedName>
    <definedName name="门窗表" localSheetId="0">#REF!</definedName>
    <definedName name="门窗表a23" localSheetId="0">#REF!</definedName>
    <definedName name="木饰基层" localSheetId="0">#REF!</definedName>
    <definedName name="木饰线条" localSheetId="0">#REF!</definedName>
    <definedName name="暖光灯" localSheetId="0">#REF!</definedName>
    <definedName name="排气扇主材" localSheetId="0">#REF!</definedName>
    <definedName name="抛光地砖" localSheetId="0">#REF!</definedName>
    <definedName name="抛光墙砖" localSheetId="0">#REF!</definedName>
    <definedName name="浅啡网" localSheetId="0">#REF!</definedName>
    <definedName name="清镜" localSheetId="0">#REF!</definedName>
    <definedName name="热水器" localSheetId="0">#REF!</definedName>
    <definedName name="热水器方太" localSheetId="0">#REF!</definedName>
    <definedName name="人工" localSheetId="0">#REF!</definedName>
    <definedName name="乳胶漆" localSheetId="0">#REF!</definedName>
    <definedName name="塞纳米黄" localSheetId="0">#REF!</definedName>
    <definedName name="塞纳米黄拼花" localSheetId="0">#REF!</definedName>
    <definedName name="深啡人工费" localSheetId="0">#REF!</definedName>
    <definedName name="深啡网" localSheetId="0">#REF!</definedName>
    <definedName name="深啡主材价" localSheetId="0">#REF!</definedName>
    <definedName name="生产列1" localSheetId="0">#REF!</definedName>
    <definedName name="生产列11" localSheetId="0">#REF!</definedName>
    <definedName name="生产列15" localSheetId="0">#REF!</definedName>
    <definedName name="生产列16" localSheetId="0">#REF!</definedName>
    <definedName name="生产列17" localSheetId="0">#REF!</definedName>
    <definedName name="生产列19" localSheetId="0">#REF!</definedName>
    <definedName name="生产列2" localSheetId="0">#REF!</definedName>
    <definedName name="生产列20" localSheetId="0">#REF!</definedName>
    <definedName name="生产列3" localSheetId="0">#REF!</definedName>
    <definedName name="生产列4" localSheetId="0">#REF!</definedName>
    <definedName name="生产列5" localSheetId="0">#REF!</definedName>
    <definedName name="生产列6" localSheetId="0">#REF!</definedName>
    <definedName name="生产列7" localSheetId="0">#REF!</definedName>
    <definedName name="生产列8" localSheetId="0">#REF!</definedName>
    <definedName name="生产列9" localSheetId="0">#REF!</definedName>
    <definedName name="生产期" localSheetId="0">#REF!</definedName>
    <definedName name="生产期1" localSheetId="0">#REF!</definedName>
    <definedName name="生产期11" localSheetId="0">#REF!</definedName>
    <definedName name="生产期123" localSheetId="0">#REF!</definedName>
    <definedName name="生产期15" localSheetId="0">#REF!</definedName>
    <definedName name="生产期16" localSheetId="0">#REF!</definedName>
    <definedName name="生产期17" localSheetId="0">#REF!</definedName>
    <definedName name="生产期19" localSheetId="0">#REF!</definedName>
    <definedName name="生产期2" localSheetId="0">#REF!</definedName>
    <definedName name="生产期20" localSheetId="0">#REF!</definedName>
    <definedName name="生产期3" localSheetId="0">#REF!</definedName>
    <definedName name="生产期4" localSheetId="0">#REF!</definedName>
    <definedName name="生产期5" localSheetId="0">#REF!</definedName>
    <definedName name="生产期6" localSheetId="0">#REF!</definedName>
    <definedName name="生产期7" localSheetId="0">#REF!</definedName>
    <definedName name="生产期8" localSheetId="0">#REF!</definedName>
    <definedName name="生产期9" localSheetId="0">#REF!</definedName>
    <definedName name="石膏线" localSheetId="0">#REF!</definedName>
    <definedName name="石英灯" localSheetId="0">#REF!</definedName>
    <definedName name="是" localSheetId="0">#REF!</definedName>
    <definedName name="税金" localSheetId="0">0.03445</definedName>
    <definedName name="穗华石膏线" localSheetId="0">#REF!</definedName>
    <definedName name="穗华石膏线人工" localSheetId="0">#REF!</definedName>
    <definedName name="泰山石膏板" localSheetId="0">#REF!</definedName>
    <definedName name="天花吸顶灯" localSheetId="0">#REF!</definedName>
    <definedName name="贴砖人工费" localSheetId="0">#REF!</definedName>
    <definedName name="筒灯" localSheetId="0">#REF!</definedName>
    <definedName name="维纳斯人工费" localSheetId="0">#REF!</definedName>
    <definedName name="维纳斯主材" localSheetId="0">#REF!</definedName>
    <definedName name="维纳斯主材价" localSheetId="0">#REF!</definedName>
    <definedName name="洗衣机龙头" localSheetId="0">#REF!</definedName>
    <definedName name="细啡珠人工费" localSheetId="0">#REF!</definedName>
    <definedName name="细啡珠石人工费" localSheetId="0">#REF!</definedName>
    <definedName name="细啡珠石主材价" localSheetId="0">#REF!</definedName>
    <definedName name="细啡珠主材价" localSheetId="0">#REF!</definedName>
    <definedName name="序号" localSheetId="0">#REF!</definedName>
    <definedName name="伊甸米黄" localSheetId="0">#REF!</definedName>
    <definedName name="已付款明细表" localSheetId="0">#REF!</definedName>
    <definedName name="油漆材料" localSheetId="0">#REF!</definedName>
    <definedName name="油漆人工费" localSheetId="0">#REF!</definedName>
    <definedName name="圆型明装吸顶灯" localSheetId="0">#REF!</definedName>
    <definedName name="中国" localSheetId="0">#REF!</definedName>
    <definedName name="总清单汇总" localSheetId="0">_xleta.Evaluate+#REF!</definedName>
    <definedName name="전" localSheetId="0">#REF!</definedName>
    <definedName name="주택사업본부" localSheetId="0">#REF!</definedName>
    <definedName name="철구사업본부" localSheetId="0">#REF!</definedName>
    <definedName name="AAA" localSheetId="0">#REF!</definedName>
    <definedName name="b" localSheetId="0">#REF!</definedName>
    <definedName name="D" localSheetId="0">#REF!</definedName>
    <definedName name="dasf" localSheetId="0">EVALUATE(#REF!)</definedName>
    <definedName name="dfgdfgsdfg" localSheetId="0">EVALUATE(#REF!)</definedName>
    <definedName name="e" localSheetId="0">#REF!</definedName>
    <definedName name="EE" localSheetId="0">#REF!</definedName>
    <definedName name="f" localSheetId="0">#REF!</definedName>
    <definedName name="fsdadfsfdsdfssdfsdfdsfsdfsd" localSheetId="0">EVALUATE(#REF!)</definedName>
    <definedName name="g" localSheetId="0">EVALUATE(SUBSTITUTE(SUBSTITUTE(#REF!,"[","*ISTEXT(""["),"]","]"")"))</definedName>
    <definedName name="h" localSheetId="0">#REF!</definedName>
    <definedName name="I" localSheetId="0">#REF!</definedName>
    <definedName name="J" localSheetId="0">#REF!</definedName>
    <definedName name="K" localSheetId="0">#REF!</definedName>
    <definedName name="L" localSheetId="0">#REF!</definedName>
    <definedName name="mn" localSheetId="0">#REF!</definedName>
    <definedName name="N" localSheetId="0">#REF!</definedName>
    <definedName name="O" localSheetId="0">#REF!</definedName>
    <definedName name="P" localSheetId="0">#REF!</definedName>
    <definedName name="Q" localSheetId="0">EVALUATE(SUBSTITUTE(SUBSTITUTE(#REF!,"[","*ISTEXT(""["),"]","]"")"))</definedName>
    <definedName name="rfaskljfsdfs" localSheetId="0">EVALUATE(#REF!)</definedName>
    <definedName name="sdgdafgddsfg" localSheetId="0">EVALUATE(#REF!)</definedName>
    <definedName name="T" localSheetId="0">#REF!</definedName>
    <definedName name="V" localSheetId="0">#REF!</definedName>
    <definedName name="_____W200" localSheetId="0">'[74]21'!$B$1:$B$802</definedName>
    <definedName name="X" localSheetId="0">[86]改加胶玻璃、室外栏杆!$D$8</definedName>
    <definedName name="_____x1" localSheetId="0">#REF!</definedName>
    <definedName name="Y" localSheetId="0">#REF!</definedName>
    <definedName name="____ys1" localSheetId="0">#REF!</definedName>
    <definedName name="_____ys2" localSheetId="0">#REF!</definedName>
    <definedName name="_____ys3" localSheetId="0">#REF!</definedName>
    <definedName name="z" localSheetId="0">#REF!</definedName>
    <definedName name="二" localSheetId="0">'[91]2'!$B$6:$G$13</definedName>
    <definedName name="钢筋长度" localSheetId="0">EVALUATE(#REF!)</definedName>
    <definedName name="工程量计算" localSheetId="0">EVALUATE(#REF!)</definedName>
    <definedName name="工程量计算书" localSheetId="0">EVALUATE(#REF!)</definedName>
    <definedName name="计算表达式" localSheetId="0">EVALUATE(#REF!)</definedName>
    <definedName name="量" localSheetId="0">EVALUATE(#REF!)</definedName>
    <definedName name="三" localSheetId="0">'[91]3'!$B$6:$G$9</definedName>
    <definedName name="一" localSheetId="0">'[91]1'!$B$4:$G$7</definedName>
    <definedName name="综合1" localSheetId="0">EVALUATE(#REF!)</definedName>
    <definedName name="fadfadsfadf" localSheetId="0" hidden="1">#REF!</definedName>
    <definedName name="AAAAA" localSheetId="0">[78]投标总结!#REF!</definedName>
    <definedName name="abcd" localSheetId="0">#REF!</definedName>
    <definedName name="HH" localSheetId="0">#REF!</definedName>
    <definedName name="Hu" localSheetId="0">#REF!</definedName>
    <definedName name="XREF_COLUMN_8" localSheetId="0" hidden="1">#REF!</definedName>
    <definedName name="XREF_COLUMN_9" localSheetId="0" hidden="1">#REF!</definedName>
    <definedName name="XRefActiveRow" localSheetId="0" hidden="1">#REF!</definedName>
    <definedName name="XRefCopy10" localSheetId="0" hidden="1">#REF!</definedName>
    <definedName name="XRefCopy10Row" localSheetId="0" hidden="1">#REF!</definedName>
    <definedName name="XRefCopy11" localSheetId="0" hidden="1">#REF!</definedName>
    <definedName name="XRefCopy11Row" localSheetId="0" hidden="1">#REF!</definedName>
    <definedName name="XRefCopy12" localSheetId="0" hidden="1">#REF!</definedName>
    <definedName name="XRefCopy12Row" localSheetId="0" hidden="1">#REF!</definedName>
    <definedName name="XRefCopy13" localSheetId="0" hidden="1">#REF!</definedName>
    <definedName name="XRefCopy13Row" localSheetId="0" hidden="1">#REF!</definedName>
    <definedName name="XRefCopy14" localSheetId="0" hidden="1">#REF!</definedName>
    <definedName name="XRefCopy14Row" localSheetId="0" hidden="1">#REF!</definedName>
    <definedName name="XRefCopy15" localSheetId="0" hidden="1">#REF!</definedName>
    <definedName name="XRefCopy15Row" localSheetId="0" hidden="1">#REF!</definedName>
    <definedName name="XRefCopy16" localSheetId="0" hidden="1">#REF!</definedName>
    <definedName name="XRefCopy16Row" localSheetId="0" hidden="1">#REF!</definedName>
    <definedName name="XRefCopy18" localSheetId="0" hidden="1">#REF!</definedName>
    <definedName name="XRefCopy18Row" localSheetId="0" hidden="1">#REF!</definedName>
    <definedName name="XRefCopy1Row" localSheetId="0" hidden="1">#REF!</definedName>
    <definedName name="XRefCopy2Row" localSheetId="0" hidden="1">#REF!</definedName>
    <definedName name="XRefCopy3Row" localSheetId="0" hidden="1">#REF!</definedName>
    <definedName name="XRefCopy4Row" localSheetId="0" hidden="1">#REF!</definedName>
    <definedName name="XRefCopy5Row" localSheetId="0" hidden="1">#REF!</definedName>
    <definedName name="XRefPaste10" localSheetId="0" hidden="1">#REF!</definedName>
    <definedName name="XRefPaste10Row" localSheetId="0" hidden="1">#REF!</definedName>
    <definedName name="XRefPaste1Row" localSheetId="0" hidden="1">#REF!</definedName>
    <definedName name="XRefPaste2Row" localSheetId="0" hidden="1">#REF!</definedName>
    <definedName name="XRefPaste3Row" localSheetId="0" hidden="1">#REF!</definedName>
    <definedName name="XRefPaste4" localSheetId="0" hidden="1">#REF!</definedName>
    <definedName name="XRefPaste4Row" localSheetId="0" hidden="1">#REF!</definedName>
    <definedName name="XRefPaste5Row" localSheetId="0" hidden="1">#REF!</definedName>
    <definedName name="XRefPaste6" localSheetId="0" hidden="1">#REF!</definedName>
    <definedName name="XRefPaste6Row" localSheetId="0" hidden="1">#REF!</definedName>
    <definedName name="XRefPaste7" localSheetId="0" hidden="1">#REF!</definedName>
    <definedName name="XRefPaste7Row" localSheetId="0" hidden="1">#REF!</definedName>
    <definedName name="XRefPaste8" localSheetId="0" hidden="1">#REF!</definedName>
    <definedName name="XRefPaste8Row" localSheetId="0" hidden="1">#REF!</definedName>
    <definedName name="XRefPaste9" localSheetId="0" hidden="1">#REF!</definedName>
    <definedName name="XRefPaste9Row" localSheetId="0" hidden="1">#REF!</definedName>
    <definedName name="xx" localSheetId="0">#REF!</definedName>
    <definedName name="地上给水" localSheetId="0">#REF!</definedName>
    <definedName name="\P">#REF!</definedName>
    <definedName name="_________________LC2221">[72]报价细目表!$M$57</definedName>
    <definedName name="_____________ys2">#REF!</definedName>
    <definedName name="____________x1">#REF!</definedName>
    <definedName name="____________ys2">#REF!</definedName>
    <definedName name="___________x1">#REF!</definedName>
    <definedName name="___________ys1">#REF!</definedName>
    <definedName name="___________ys2">#REF!</definedName>
    <definedName name="___________ys3">#REF!</definedName>
    <definedName name="__________x1">#REF!</definedName>
    <definedName name="__________ys1">#REF!</definedName>
    <definedName name="__________ys2">#REF!</definedName>
    <definedName name="__________ys3">#REF!</definedName>
    <definedName name="_________AC1">#REF!</definedName>
    <definedName name="_________x1">#REF!</definedName>
    <definedName name="_________ys1">#REF!</definedName>
    <definedName name="_________ys2">#REF!</definedName>
    <definedName name="_________ys3">#REF!</definedName>
    <definedName name="________AC1">#REF!</definedName>
    <definedName name="________x1">#REF!</definedName>
    <definedName name="________ys1">#REF!</definedName>
    <definedName name="________ys2">#REF!</definedName>
    <definedName name="________ys3">#REF!</definedName>
    <definedName name="_______AC1">#REF!</definedName>
    <definedName name="_______x1">#REF!</definedName>
    <definedName name="_______ys1">#REF!</definedName>
    <definedName name="_______ys2">#REF!</definedName>
    <definedName name="_______ys3">#REF!</definedName>
    <definedName name="______AC1">#REF!</definedName>
    <definedName name="______ae1">'[73]21'!$B$1:$B$802</definedName>
    <definedName name="______num031">#N/A</definedName>
    <definedName name="______num032">#N/A</definedName>
    <definedName name="______NUM0321">#N/A</definedName>
    <definedName name="______num033">#N/A</definedName>
    <definedName name="______num1">#N/A</definedName>
    <definedName name="______num2">#N/A</definedName>
    <definedName name="______num3">#N/A</definedName>
    <definedName name="______x1">#REF!</definedName>
    <definedName name="______ys1">#REF!</definedName>
    <definedName name="______ys2">#REF!</definedName>
    <definedName name="______ys3">#REF!</definedName>
    <definedName name="_____AC1">#REF!</definedName>
    <definedName name="_____num031">#N/A</definedName>
    <definedName name="_____num032">#N/A</definedName>
    <definedName name="_____NUM0321">#N/A</definedName>
    <definedName name="_____num033">#N/A</definedName>
    <definedName name="_____num1">#N/A</definedName>
    <definedName name="_____num2">#N/A</definedName>
    <definedName name="_____num3">#N/A</definedName>
    <definedName name="_____wa2">#REF!</definedName>
    <definedName name="_____ys1">#REF!</definedName>
    <definedName name="____AC1">#REF!</definedName>
    <definedName name="____ae1">'[73]21'!$B$1:$B$802</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num031">#N/A</definedName>
    <definedName name="____num032">#N/A</definedName>
    <definedName name="____NUM0321">#N/A</definedName>
    <definedName name="____num033">#N/A</definedName>
    <definedName name="____num1">#N/A</definedName>
    <definedName name="____num2">#N/A</definedName>
    <definedName name="____num3">#N/A</definedName>
    <definedName name="____wa2">#REF!</definedName>
    <definedName name="___AC1">#REF!</definedName>
    <definedName name="___ae1">'[73]21'!$B$1:$B$802</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ngk1109" hidden="1">{#N/A,#N/A,FALSE,"估價單  (3)"}</definedName>
    <definedName name="___num031">#N/A</definedName>
    <definedName name="___num032">#N/A</definedName>
    <definedName name="___NUM0321">#N/A</definedName>
    <definedName name="___num033">#N/A</definedName>
    <definedName name="___num1">#N/A</definedName>
    <definedName name="___num2">#N/A</definedName>
    <definedName name="___num3">#N/A</definedName>
    <definedName name="___wa2">#REF!</definedName>
    <definedName name="__1">#REF!</definedName>
    <definedName name="__AC1">#REF!</definedName>
    <definedName name="__ae1">'[73]21'!$B$1:$B$802</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ngk1109" hidden="1">{#N/A,#N/A,FALSE,"估價單  (3)"}</definedName>
    <definedName name="__num031">#N/A</definedName>
    <definedName name="__num032">#N/A</definedName>
    <definedName name="__NUM0321">#N/A</definedName>
    <definedName name="__num033">#N/A</definedName>
    <definedName name="__num1">#N/A</definedName>
    <definedName name="__num2">#N/A</definedName>
    <definedName name="__num3">#N/A</definedName>
    <definedName name="__wa2">#REF!</definedName>
    <definedName name="_01_30">#N/A</definedName>
    <definedName name="_01_30_3030">#N/A</definedName>
    <definedName name="_01_30_板材">#N/A</definedName>
    <definedName name="_01_30_包柱">#N/A</definedName>
    <definedName name="_01_30_铝板天花挂片">#N/A</definedName>
    <definedName name="_01_31">#N/A</definedName>
    <definedName name="_01_32_铝天花挂片">#N/A</definedName>
    <definedName name="_01_60">#N/A</definedName>
    <definedName name="_01_61">#N/A</definedName>
    <definedName name="_01_62">#N/A</definedName>
    <definedName name="_01_63">#N/A</definedName>
    <definedName name="_02_02">#N/A</definedName>
    <definedName name="_02_05">#N/A</definedName>
    <definedName name="_02_11">#N/A</definedName>
    <definedName name="_02_20">#N/A</definedName>
    <definedName name="_02_21">#N/A</definedName>
    <definedName name="_02_30">#N/A</definedName>
    <definedName name="_02_31">#N/A</definedName>
    <definedName name="_02_32">#N/A</definedName>
    <definedName name="_02_33">#N/A</definedName>
    <definedName name="_02_34">#N/A</definedName>
    <definedName name="_02_50">#N/A</definedName>
    <definedName name="_02_51">#N/A</definedName>
    <definedName name="_02_52">#N/A</definedName>
    <definedName name="_02_53">#N/A</definedName>
    <definedName name="_02_54">#N/A</definedName>
    <definedName name="_02_55">#N/A</definedName>
    <definedName name="_02_56">#N/A</definedName>
    <definedName name="_02_60">#N/A</definedName>
    <definedName name="_02_61">#N/A</definedName>
    <definedName name="_02_62">#N/A</definedName>
    <definedName name="_02_62_40">#N/A</definedName>
    <definedName name="_02_62_穿孔板">#N/A</definedName>
    <definedName name="_02_63">#N/A</definedName>
    <definedName name="_02_64">#N/A</definedName>
    <definedName name="_02_90">#N/A</definedName>
    <definedName name="_02_91">#N/A</definedName>
    <definedName name="_02_92">#N/A</definedName>
    <definedName name="_02_93">#N/A</definedName>
    <definedName name="_03_02">#N/A</definedName>
    <definedName name="_03_31">#N/A</definedName>
    <definedName name="_03_51">#N/A</definedName>
    <definedName name="_03_60">#N/A</definedName>
    <definedName name="_03_61">#N/A</definedName>
    <definedName name="_03_90">#N/A</definedName>
    <definedName name="_03_91">#N/A</definedName>
    <definedName name="_03_92">#N/A</definedName>
    <definedName name="_03_93">#N/A</definedName>
    <definedName name="_1">#REF!</definedName>
    <definedName name="_1.0_1.3_24">#REF!</definedName>
    <definedName name="_1_">#N/A</definedName>
    <definedName name="_1_1_1">#N/A</definedName>
    <definedName name="_10厚钢化玻璃">#N/A</definedName>
    <definedName name="_115.8_42.5_13.2_13.5_11.9_15.8">#REF!</definedName>
    <definedName name="_123456">#REF!</definedName>
    <definedName name="_12578">#REF!</definedName>
    <definedName name="_12mm厚强化清玻璃">#N/A</definedName>
    <definedName name="_12mm厚人造石台面_ST_01">#N/A</definedName>
    <definedName name="_12mm特色玻璃__GL_05">#N/A</definedName>
    <definedName name="_13mm特色玻璃__GL_04">#N/A</definedName>
    <definedName name="_14">#REF!</definedName>
    <definedName name="_15">#REF!</definedName>
    <definedName name="_1694.35_17_3">#REF!</definedName>
    <definedName name="_18mm厚强化清玻栏_GL_01">#N/A</definedName>
    <definedName name="_2x1_">#REF!</definedName>
    <definedName name="_3">#REF!</definedName>
    <definedName name="_3_P_轴x_3_13_轴__3_14_轴">[75]小学教学综合楼!#REF!</definedName>
    <definedName name="_30">#REF!</definedName>
    <definedName name="_36">#REF!</definedName>
    <definedName name="_3F气体">#REF!</definedName>
    <definedName name="_3x1_">#REF!</definedName>
    <definedName name="_44">#REF!</definedName>
    <definedName name="_46">#REF!</definedName>
    <definedName name="_48">#REF!</definedName>
    <definedName name="_5">#REF!</definedName>
    <definedName name="_50">#REF!</definedName>
    <definedName name="_53">#REF!</definedName>
    <definedName name="_57">#REF!</definedName>
    <definedName name="_59">#REF!</definedName>
    <definedName name="_6">#REF!</definedName>
    <definedName name="_600_600mm方块地毯_CP_01">#N/A</definedName>
    <definedName name="_62">#REF!</definedName>
    <definedName name="_6mm_6mm奶白夹胶__GL_08">#N/A</definedName>
    <definedName name="_6mm黑色镜面__GL_02">#N/A</definedName>
    <definedName name="_6mm花纹镜面_12mm__GL_09">#N/A</definedName>
    <definedName name="_6mm清镜__GL_06">#N/A</definedName>
    <definedName name="_6mm颜色底油玻璃_黑色___GL_03">#N/A</definedName>
    <definedName name="_6mm颜色底油玻璃_绿色__12mm__GL_10">#N/A</definedName>
    <definedName name="_8">#REF!</definedName>
    <definedName name="_950mm高不锈钢扶手栏杆">#N/A</definedName>
    <definedName name="_A99999">#REF!</definedName>
    <definedName name="_A999999">#REF!</definedName>
    <definedName name="_abc" localSheetId="0">__xleta.Evaluate+#REF!</definedName>
    <definedName name="_AC1">#REF!</definedName>
    <definedName name="_ae1">'[73]21'!$B$1:$B$802</definedName>
    <definedName name="_BTG1">#REF!</definedName>
    <definedName name="_BTG2">#REF!</definedName>
    <definedName name="_BYC0721">[72]报价细目表!$M$228</definedName>
    <definedName name="_BYC0723">[72]报价细目表!$M$227</definedName>
    <definedName name="_BYC1121">[72]报价细目表!$M$224</definedName>
    <definedName name="_BYC1320">[72]报价细目表!$M$223</definedName>
    <definedName name="_BYC1323">[72]报价细目表!$M$222</definedName>
    <definedName name="_BYC1420">[72]报价细目表!$M$220</definedName>
    <definedName name="_BYC1421">[72]报价细目表!$M$219</definedName>
    <definedName name="_BYC1423">[72]报价细目表!$M$218</definedName>
    <definedName name="_BYC1621">[72]报价细目表!$M$216</definedName>
    <definedName name="_BYC1653">[72]报价细目表!$M$214</definedName>
    <definedName name="_BYC1820">[72]报价细目表!$M$210</definedName>
    <definedName name="_BYC1823">[72]报价细目表!$M$209</definedName>
    <definedName name="_BYC1853">[72]报价细目表!$M$208</definedName>
    <definedName name="_BYC1920">[72]报价细目表!$M$207</definedName>
    <definedName name="_BYC1923">[72]报价细目表!$M$206</definedName>
    <definedName name="_BYC1953">[72]报价细目表!$M$205</definedName>
    <definedName name="_BYC2123">[72]报价细目表!$M$201</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EQA1">#REF!</definedName>
    <definedName name="_h1">#REF!</definedName>
    <definedName name="_h2">#REF!</definedName>
    <definedName name="_h3">#REF!</definedName>
    <definedName name="_h4">#REF!</definedName>
    <definedName name="_LC0720">[72]报价细目表!$M$121</definedName>
    <definedName name="_LC0723">[72]报价细目表!$M$119</definedName>
    <definedName name="_LC0820">[72]报价细目表!$M$118</definedName>
    <definedName name="_LC0821">[72]报价细目表!$M$117</definedName>
    <definedName name="_LC0823">[72]报价细目表!$M$115</definedName>
    <definedName name="_LC0826">[72]报价细目表!$M$114</definedName>
    <definedName name="_LC0836">[72]报价细目表!$M$113</definedName>
    <definedName name="_LC0926">[72]报价细目表!$M$127</definedName>
    <definedName name="_LC0936">[72]报价细目表!$M$126</definedName>
    <definedName name="_LC1020">[72]报价细目表!$M$107</definedName>
    <definedName name="_LC1021">[72]报价细目表!$M$106</definedName>
    <definedName name="_LC1023">[72]报价细目表!$M$105</definedName>
    <definedName name="_LC1025">[72]报价细目表!$M$125</definedName>
    <definedName name="_LC1336">[72]报价细目表!$M$99</definedName>
    <definedName name="_LC1420">[72]报价细目表!$M$97</definedName>
    <definedName name="_LC1421">[72]报价细目表!$M$96</definedName>
    <definedName name="_LC1423">[72]报价细目表!$M$95</definedName>
    <definedName name="_LC1436">[72]报价细目表!$M$94</definedName>
    <definedName name="_LC1523">[72]报价细目表!$M$92</definedName>
    <definedName name="_LC1620">[72]报价细目表!$M$85</definedName>
    <definedName name="_LC1621">[72]报价细目表!$M$83</definedName>
    <definedName name="_LC1623">[72]报价细目表!$M$82</definedName>
    <definedName name="_LC1636">[72]报价细目表!$M$78</definedName>
    <definedName name="_LC1653">[72]报价细目表!$M$75</definedName>
    <definedName name="_LC1820">[72]报价细目表!$M$74</definedName>
    <definedName name="_LC1821">[72]报价细目表!$M$72</definedName>
    <definedName name="_LC1823">[72]报价细目表!$M$71</definedName>
    <definedName name="_LC1836">[72]报价细目表!$M$69</definedName>
    <definedName name="_LC1920">[72]报价细目表!$M$65</definedName>
    <definedName name="_LC1923">[72]报价细目表!$M$64</definedName>
    <definedName name="_LC1953">[72]报价细目表!$M$63</definedName>
    <definedName name="_LC2120">[72]报价细目表!$M$62</definedName>
    <definedName name="_LC2121">[72]报价细目表!$M$61</definedName>
    <definedName name="_LC2123">[72]报价细目表!$M$60</definedName>
    <definedName name="_LC2220">[72]报价细目表!$M$59</definedName>
    <definedName name="_LC2223">[72]报价细目表!$M$55</definedName>
    <definedName name="_LC2236">[72]报价细目表!$M$53</definedName>
    <definedName name="_LC2420">[72]报价细目表!$M$50</definedName>
    <definedName name="_LC2423">[72]报价细目表!$M$46</definedName>
    <definedName name="_LC2453">[72]报价细目表!$M$44</definedName>
    <definedName name="_LC2753">[72]报价细目表!$M$41</definedName>
    <definedName name="_LC2820">[72]报价细目表!$M$40</definedName>
    <definedName name="_LC2823">[72]报价细目表!$M$39</definedName>
    <definedName name="_LC3020">[72]报价细目表!$M$33</definedName>
    <definedName name="_LC3023">[72]报价细目表!$M$32</definedName>
    <definedName name="_LC3220">[72]报价细目表!$M$31</definedName>
    <definedName name="_LC3223">[72]报价细目表!$M$30</definedName>
    <definedName name="_LC3253">[72]报价细目表!$M$29</definedName>
    <definedName name="_LM0825">[72]报价细目表!$M$190</definedName>
    <definedName name="_LM1025">[72]报价细目表!$M$188</definedName>
    <definedName name="_LM1136">[72]报价细目表!$M$185</definedName>
    <definedName name="_LM1336">[72]报价细目表!$M$181</definedName>
    <definedName name="_LM1523">[72]报价细目表!$M$177</definedName>
    <definedName name="_LM1525">[72]报价细目表!$M$176</definedName>
    <definedName name="_LM1536">[72]报价细目表!$M$175</definedName>
    <definedName name="_LM1636">[72]报价细目表!$M$168</definedName>
    <definedName name="_LM2753">[72]报价细目表!$M$165</definedName>
    <definedName name="_LMC4553">[72]报价细目表!$M$122</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QU2">#REF!</definedName>
    <definedName name="_SA_102">#N/A</definedName>
    <definedName name="_SA_103">#N/A</definedName>
    <definedName name="_SA_104">#N/A</definedName>
    <definedName name="_SA_105">#N/A</definedName>
    <definedName name="_SA_107">#N/A</definedName>
    <definedName name="_SA_109">#N/A</definedName>
    <definedName name="_SA_110">#N/A</definedName>
    <definedName name="_SA_112">#N/A</definedName>
    <definedName name="_SA_113">#N/A</definedName>
    <definedName name="_SA_116">#N/A</definedName>
    <definedName name="_TLC1114">[72]报价细目表!$M$162</definedName>
    <definedName name="_TLM1725">[72]报价细目表!$M$158</definedName>
    <definedName name="_TLM1825">[72]报价细目表!$M$157</definedName>
    <definedName name="_TLM2125">[72]报价细目表!$M$155</definedName>
    <definedName name="_TLM2136">[72]报价细目表!$M$154</definedName>
    <definedName name="_TLM2425">[72]报价细目表!$M$152</definedName>
    <definedName name="_TLM2725">[72]报价细目表!$M$150</definedName>
    <definedName name="_TLM2825">[72]报价细目表!$M$149</definedName>
    <definedName name="_TLM3025">[72]报价细目表!$M$146</definedName>
    <definedName name="_TLM3236">[72]报价细目表!$M$141</definedName>
    <definedName name="_TLM3725">[72]报价细目表!$M$137</definedName>
    <definedName name="_TLM4425">[72]报价细目表!$M$136</definedName>
    <definedName name="_TTG1">[76]before!$C$3:$E$22</definedName>
    <definedName name="_TTG2">[76]before!$A$3:$J$22</definedName>
    <definedName name="_up2">#REF!</definedName>
    <definedName name="_w22">#REF!</definedName>
    <definedName name="_wa2">#REF!</definedName>
    <definedName name="_wb2">#REF!</definedName>
    <definedName name="_YA4">#REF!</definedName>
    <definedName name="_yq3">#REF!</definedName>
    <definedName name="_ys11">#REF!</definedName>
    <definedName name="_YS5">#REF!</definedName>
    <definedName name="_编标人">#REF!</definedName>
    <definedName name="_编制单位">#REF!</definedName>
    <definedName name="_编制人">#REF!</definedName>
    <definedName name="_编制日期">#REF!</definedName>
    <definedName name="_编制时间">#REF!</definedName>
    <definedName name="_标底总价小写">#REF!</definedName>
    <definedName name="_材料费合计">#REF!</definedName>
    <definedName name="_层次层">#REF!</definedName>
    <definedName name="_大写">#REF!</definedName>
    <definedName name="_单位造价">#REF!</definedName>
    <definedName name="_法定代表人">#REF!</definedName>
    <definedName name="_分部项合计">#REF!</definedName>
    <definedName name="_复核人">#REF!</definedName>
    <definedName name="_钢材总量t">#REF!</definedName>
    <definedName name="_钢门窗总量m2">#REF!</definedName>
    <definedName name="_工程地址">#REF!</definedName>
    <definedName name="_工程名称">#REF!</definedName>
    <definedName name="_工程造价">#REF!</definedName>
    <definedName name="_工日合计">#REF!</definedName>
    <definedName name="_核减">#REF!</definedName>
    <definedName name="_机械费合计">#REF!</definedName>
    <definedName name="_及注册证号">#REF!</definedName>
    <definedName name="_及注册证号编审章">#REF!</definedName>
    <definedName name="_建设单位">#REF!</definedName>
    <definedName name="_建筑面积">#REF!</definedName>
    <definedName name="_结构类型">#REF!</definedName>
    <definedName name="_经济指标">#REF!</definedName>
    <definedName name="_铝合金门窗m2">#REF!</definedName>
    <definedName name="_木材总量m3">#REF!</definedName>
    <definedName name="_人工费合计">#REF!</definedName>
    <definedName name="_审定造价">#REF!</definedName>
    <definedName name="_审核单位">#REF!</definedName>
    <definedName name="_审核人">#REF!</definedName>
    <definedName name="_审核日期">#REF!</definedName>
    <definedName name="_施工单位">#REF!</definedName>
    <definedName name="_水泥总量t">#REF!</definedName>
    <definedName name="_送审造价">#REF!</definedName>
    <definedName name="_投标人">#REF!</definedName>
    <definedName name="_投标总价小写">#REF!</definedName>
    <definedName name="_檐高米">#REF!</definedName>
    <definedName name="_造价工程师">#REF!</definedName>
    <definedName name="_造价工程师造价编审人员">#REF!</definedName>
    <definedName name="_招标人">#REF!</definedName>
    <definedName name="_中介机构">#REF!</definedName>
    <definedName name="A2A3零星">#N/A</definedName>
    <definedName name="A2A3外墙">#N/A</definedName>
    <definedName name="A2A3阳台">#N/A</definedName>
    <definedName name="a2裙楼">#REF!</definedName>
    <definedName name="a5裙楼">#REF!</definedName>
    <definedName name="a7地块5裙楼">#REF!</definedName>
    <definedName name="a7地块5塔楼">#REF!</definedName>
    <definedName name="a7地块6裙楼">#REF!</definedName>
    <definedName name="a7地块6塔楼">#REF!</definedName>
    <definedName name="a7地块7裙楼">#REF!</definedName>
    <definedName name="a7地块7塔楼">#REF!</definedName>
    <definedName name="AAA_DOCTOPS" hidden="1">"AAA_SET"</definedName>
    <definedName name="AAA_duser" hidden="1">"OFF"</definedName>
    <definedName name="aaaa">#REF!</definedName>
    <definedName name="AAB_Addin5" hidden="1">"AAB_Description for addin 5,Description for addin 5,Description for addin 5,Description for addin 5,Description for addin 5,Description for addin 5"</definedName>
    <definedName name="AAUSGZ">[79]Sheet1!#REF!</definedName>
    <definedName name="ACARGZ1">[79]Sheet1!#REF!</definedName>
    <definedName name="ACARGZ2">[79]Sheet1!#REF!</definedName>
    <definedName name="AccountBase">[80]貨品科目!$B$5:$E$857</definedName>
    <definedName name="ACON">#REF!</definedName>
    <definedName name="ACQU">#REF!</definedName>
    <definedName name="ACROSSGZ">[79]Sheet1!#REF!</definedName>
    <definedName name="AEAFGZ">[79]Sheet1!#REF!</definedName>
    <definedName name="AEQ">#REF!</definedName>
    <definedName name="AESAGZ">[79]Sheet1!#REF!</definedName>
    <definedName name="AEURGZ">[79]Sheet1!#REF!</definedName>
    <definedName name="AGKXGZ">[79]Sheet1!#REF!</definedName>
    <definedName name="AIATGZ">[79]Sheet1!#REF!</definedName>
    <definedName name="all">#REF!</definedName>
    <definedName name="AMEDGZ">[79]Sheet1!#REF!</definedName>
    <definedName name="ANWCGZ">[79]Sheet1!#REF!</definedName>
    <definedName name="ANZPGZ">[79]Sheet1!#REF!</definedName>
    <definedName name="APATGZ">[79]Sheet1!#REF!</definedName>
    <definedName name="AQU">#REF!</definedName>
    <definedName name="AREDGZ">[79]Sheet1!#REF!</definedName>
    <definedName name="ASAFGZ1">[79]Sheet1!#REF!</definedName>
    <definedName name="ASAFGZ2">[79]Sheet1!#REF!</definedName>
    <definedName name="ASASGZ">[79]Sheet1!#REF!</definedName>
    <definedName name="AWAF2">[79]Sheet1!#REF!</definedName>
    <definedName name="AWAFGZ1">[79]Sheet1!#REF!</definedName>
    <definedName name="AWAFGZ2">[79]Sheet1!#REF!</definedName>
    <definedName name="AWSAGZ">[79]Sheet1!#REF!</definedName>
    <definedName name="a地库面积">[81]Sheet1!$I$3</definedName>
    <definedName name="a地库总面积">'[81]暗渠以西人防地库（暂定）'!$Y$27</definedName>
    <definedName name="a人防地库面积">'[81]暗渠以西人防地库（暂定）'!$O$2</definedName>
    <definedName name="a人防钢筋总量">[82]Sheet4!$C$22</definedName>
    <definedName name="a人防面积">[81]Sheet1!$D$20</definedName>
    <definedName name="bb">#REF!</definedName>
    <definedName name="bbb">#REF!</definedName>
    <definedName name="bt">#REF!</definedName>
    <definedName name="BTG">#REF!</definedName>
    <definedName name="C_101">#N/A</definedName>
    <definedName name="C_102">#N/A</definedName>
    <definedName name="C_103">#N/A</definedName>
    <definedName name="C_105">#N/A</definedName>
    <definedName name="cap">#REF!</definedName>
    <definedName name="cc">#REF!</definedName>
    <definedName name="ch">#REF!</definedName>
    <definedName name="Cl">#REF!</definedName>
    <definedName name="CLDJ">#REF!</definedName>
    <definedName name="clfx">#REF!</definedName>
    <definedName name="clsl">#REF!</definedName>
    <definedName name="Code">#REF!</definedName>
    <definedName name="cola">#REF!</definedName>
    <definedName name="colb">#REF!</definedName>
    <definedName name="contr">#REF!</definedName>
    <definedName name="controller">#REF!</definedName>
    <definedName name="Cov_99_Rev">#REF!</definedName>
    <definedName name="Cov_EPS_98">#REF!</definedName>
    <definedName name="Cov_EPS_99">#REF!</definedName>
    <definedName name="Cov_Mkt_Cap">#REF!</definedName>
    <definedName name="Cov_Off_High">#REF!</definedName>
    <definedName name="Cov_Perf_97">#REF!</definedName>
    <definedName name="Cov_Perf_98">#REF!</definedName>
    <definedName name="Cov_Perf_99">#REF!</definedName>
    <definedName name="Cov_Univ_Avg">#REF!</definedName>
    <definedName name="Cov_Univ_Total">#REF!</definedName>
    <definedName name="CQU">[83]資料庫!$B$5:$D$846</definedName>
    <definedName name="CT_101">#N/A</definedName>
    <definedName name="CT_102">#N/A</definedName>
    <definedName name="C数量">#REF!</definedName>
    <definedName name="C型号">#REF!</definedName>
    <definedName name="D0">'[84]#REF!'!$D$1542</definedName>
    <definedName name="D00">'[85]#REF!'!$D$1542</definedName>
    <definedName name="D000">'[85]#REF!'!$D$1542</definedName>
    <definedName name="DAL">[86]改加胶玻璃、室外栏杆!$D$8</definedName>
    <definedName name="dd">#REF!</definedName>
    <definedName name="DDC">#REF!</definedName>
    <definedName name="DDC数量">#REF!</definedName>
    <definedName name="ddd">#REF!</definedName>
    <definedName name="dddd">[78]投标总结!#REF!</definedName>
    <definedName name="ddfft">'[77]1'!$B$4:$G$7</definedName>
    <definedName name="dep">#REF!</definedName>
    <definedName name="df" hidden="1">{#N/A,#N/A,FALSE,"估價單  (3)"}</definedName>
    <definedName name="Dia">#REF!</definedName>
    <definedName name="dianqi8022">#REF!</definedName>
    <definedName name="dianqi8032">#REF!</definedName>
    <definedName name="DIXI">#REF!</definedName>
    <definedName name="djfx">#REF!</definedName>
    <definedName name="dk">#REF!</definedName>
    <definedName name="EBIT">#REF!</definedName>
    <definedName name="eeeee">[78]投标总结!#REF!</definedName>
    <definedName name="ei" hidden="1">{#N/A,#N/A,FALSE,"估價單  (3)"}</definedName>
    <definedName name="EQAG">#REF!</definedName>
    <definedName name="EQUI">#REF!</definedName>
    <definedName name="EQUIPMENT">#REF!</definedName>
    <definedName name="ER">#REF!</definedName>
    <definedName name="err">#REF!</definedName>
    <definedName name="et">#REF!</definedName>
    <definedName name="ew">#REF!</definedName>
    <definedName name="Excel_BuiltIn__FilterDatabase_6">#REF!</definedName>
    <definedName name="E数量">#REF!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#REF!</definedName>
    <definedName name="FAMERangeDJ_BALAL28">#REF!</definedName>
    <definedName name="FAMERangeDJ_BALAM28">#REF!</definedName>
    <definedName name="FAMERangeDJ_BALAN28">#REF!</definedName>
    <definedName name="FAMERangeGCI_BALD62">#REF!</definedName>
    <definedName name="FAMERangeGCI_BALD63">#REF!</definedName>
    <definedName name="FAMERangeKRI_BALAL99">#REF!</definedName>
    <definedName name="FAMERangeKRI_BALAM99">#REF!</definedName>
    <definedName name="FAMERangeKRI_BALAN99">#REF!</definedName>
    <definedName name="FBFXMC03">#REF!</definedName>
    <definedName name="FBFXMC94">#REF!</definedName>
    <definedName name="ff">#REF!</definedName>
    <definedName name="ffff">[78]投标总结!#REF!</definedName>
    <definedName name="fg">#REF!</definedName>
    <definedName name="fl">#REF!</definedName>
    <definedName name="flh">#REF!</definedName>
    <definedName name="FlrNo">#REF!</definedName>
    <definedName name="free">#REF!</definedName>
    <definedName name="fry" hidden="1">{#N/A,#N/A,FALSE,"估價單  (3)"}</definedName>
    <definedName name="GB_101">#N/A</definedName>
    <definedName name="gfs" hidden="1">{#N/A,#N/A,FALSE,"估價單  (3)"}</definedName>
    <definedName name="gg">#REF!</definedName>
    <definedName name="gggggggggggggg">#REF!</definedName>
    <definedName name="gh">#REF!</definedName>
    <definedName name="GL_101">#N/A</definedName>
    <definedName name="GL_101_12">#N/A</definedName>
    <definedName name="GL_110">#N/A</definedName>
    <definedName name="GL_111">#N/A</definedName>
    <definedName name="GL_112">#N/A</definedName>
    <definedName name="GL_112A">#N/A</definedName>
    <definedName name="GL_113">#N/A</definedName>
    <definedName name="GL_114">#N/A</definedName>
    <definedName name="GL_115">#N/A</definedName>
    <definedName name="GL_117">#N/A</definedName>
    <definedName name="Grd">#REF!</definedName>
    <definedName name="Growth">#REF!</definedName>
    <definedName name="Growth_97">#REF!</definedName>
    <definedName name="Growth_98">#REF!</definedName>
    <definedName name="Growth_99">#REF!</definedName>
    <definedName name="H_101">#N/A</definedName>
    <definedName name="H_103">#N/A</definedName>
    <definedName name="H_104">#N/A</definedName>
    <definedName name="H_111">#N/A</definedName>
    <definedName name="H_112">#N/A</definedName>
    <definedName name="H_113">#N/A</definedName>
    <definedName name="H_114">#N/A</definedName>
    <definedName name="HAI">#REF!</definedName>
    <definedName name="haoi">'[88]3'!$B$6:$G$9</definedName>
    <definedName name="HDE_P8_G030">#REF!</definedName>
    <definedName name="hhh">[78]投标总结!#REF!</definedName>
    <definedName name="I型扶手_SW_14">#N/A</definedName>
    <definedName name="JC">[89]单价分析表格式!#REF!</definedName>
    <definedName name="jg">#REF!</definedName>
    <definedName name="jk">#REF!</definedName>
    <definedName name="Key">#REF!</definedName>
    <definedName name="KgSum">#REF!</definedName>
    <definedName name="kj">#REF!</definedName>
    <definedName name="kk">#REF!</definedName>
    <definedName name="kkk">#REF!</definedName>
    <definedName name="L_101">#N/A</definedName>
    <definedName name="L_102">#N/A</definedName>
    <definedName name="L_103">#N/A</definedName>
    <definedName name="L_104">#N/A</definedName>
    <definedName name="L_105">#N/A</definedName>
    <definedName name="lap">[81]General!$B$2:$G$9</definedName>
    <definedName name="LC1620A">[72]报价细目表!$M$84</definedName>
    <definedName name="LC1623A">[72]报价细目表!$M$81</definedName>
    <definedName name="LC2420A">[72]报价细目表!$M$49</definedName>
    <definedName name="LC2421A">[72]报价细目表!$M$47</definedName>
    <definedName name="LC2423A">[72]报价细目表!$M$45</definedName>
    <definedName name="lcmd">#REF!</definedName>
    <definedName name="LED照明灯带_LT_01">#N/A</definedName>
    <definedName name="Liberalization">#REF!</definedName>
    <definedName name="lk">#REF!</definedName>
    <definedName name="ll">#REF!</definedName>
    <definedName name="lll">#REF!</definedName>
    <definedName name="LnSl">#REF!</definedName>
    <definedName name="lp">#REF!</definedName>
    <definedName name="Lsum">#REF!</definedName>
    <definedName name="LTRU">#REF!</definedName>
    <definedName name="L型扶手_SW_13">#N/A</definedName>
    <definedName name="M_101">#N/A</definedName>
    <definedName name="M_102">#N/A</definedName>
    <definedName name="Macro1">#REF!</definedName>
    <definedName name="mm">#REF!</definedName>
    <definedName name="MT_102">#N/A</definedName>
    <definedName name="MT_103">#N/A</definedName>
    <definedName name="MT_105">#N/A</definedName>
    <definedName name="MT_106">#N/A</definedName>
    <definedName name="MT_107">#N/A</definedName>
    <definedName name="MT_109">#N/A</definedName>
    <definedName name="MT_109_2">#N/A</definedName>
    <definedName name="MT_109_3">#N/A</definedName>
    <definedName name="MT_109_5">#N/A</definedName>
    <definedName name="MT_110">#N/A</definedName>
    <definedName name="MT_111">#N/A</definedName>
    <definedName name="MT_112">#N/A</definedName>
    <definedName name="MT_113">#N/A</definedName>
    <definedName name="MT_113_图案">#N/A</definedName>
    <definedName name="MT_114">#N/A</definedName>
    <definedName name="MT_115">#N/A</definedName>
    <definedName name="MT_116">#N/A</definedName>
    <definedName name="MT_117">#N/A</definedName>
    <definedName name="name">#REF!</definedName>
    <definedName name="name2">#REF!</definedName>
    <definedName name="NGK" hidden="1">{#N/A,#N/A,FALSE,"估價單  (3)"}</definedName>
    <definedName name="nn">#REF!</definedName>
    <definedName name="nnn">#REF!</definedName>
    <definedName name="OCON">#REF!</definedName>
    <definedName name="OCQU">#REF!</definedName>
    <definedName name="OEQ">#REF!</definedName>
    <definedName name="Off_High_Cov">#REF!</definedName>
    <definedName name="oo">#REF!</definedName>
    <definedName name="OQU">#REF!</definedName>
    <definedName name="OTHER">#REF!</definedName>
    <definedName name="perf">#REF!</definedName>
    <definedName name="Perf_98">#REF!</definedName>
    <definedName name="Perf_99">#REF!</definedName>
    <definedName name="PH_101">#N/A</definedName>
    <definedName name="PH_102">#N/A</definedName>
    <definedName name="PH_103">#N/A</definedName>
    <definedName name="PL_102">#N/A</definedName>
    <definedName name="PL_104">#N/A</definedName>
    <definedName name="po">#REF!</definedName>
    <definedName name="pp">#REF!</definedName>
    <definedName name="ppp">[78]投标总结!#REF!</definedName>
    <definedName name="price">#REF!</definedName>
    <definedName name="print_tiltes">#REF!</definedName>
    <definedName name="PT_102">#N/A</definedName>
    <definedName name="PT_103a">#N/A</definedName>
    <definedName name="PT_107">#N/A</definedName>
    <definedName name="pyint_TItIes">#REF!</definedName>
    <definedName name="qd">'[90]21'!$A$1:$A$802</definedName>
    <definedName name="QQ">#REF!</definedName>
    <definedName name="qu">#REF!</definedName>
    <definedName name="quan">#REF!</definedName>
    <definedName name="QUJ">#REF!</definedName>
    <definedName name="QUU">#REF!</definedName>
    <definedName name="qw">#REF!</definedName>
    <definedName name="Recorder" hidden="1">#REF!</definedName>
    <definedName name="Results">#REF!</definedName>
    <definedName name="Revenue_2">#REF!</definedName>
    <definedName name="rr">#REF!</definedName>
    <definedName name="rs">#REF!</definedName>
    <definedName name="sd">#REF!</definedName>
    <definedName name="sdsad">#REF!</definedName>
    <definedName name="SENSER">#REF!</definedName>
    <definedName name="SENSER数量">#REF!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SGDSWG">#REF!</definedName>
    <definedName name="Share_Data">#REF!</definedName>
    <definedName name="SLn">#REF!</definedName>
    <definedName name="sppp">#REF!</definedName>
    <definedName name="ST_101">#N/A</definedName>
    <definedName name="ST_101_30">#N/A</definedName>
    <definedName name="ST_101B">#N/A</definedName>
    <definedName name="ST_102">#N/A</definedName>
    <definedName name="ST_102_30">#N/A</definedName>
    <definedName name="ST_102B">#N/A</definedName>
    <definedName name="ST_103">#N/A</definedName>
    <definedName name="ST_103_30">#N/A</definedName>
    <definedName name="ST_107">#N/A</definedName>
    <definedName name="ST_107_30">#N/A</definedName>
    <definedName name="ST_109">#N/A</definedName>
    <definedName name="ST_109B">#N/A</definedName>
    <definedName name="ST_116">#N/A</definedName>
    <definedName name="ST_116A">#N/A</definedName>
    <definedName name="ST_116B">#N/A</definedName>
    <definedName name="Summary">#REF!</definedName>
    <definedName name="T5光管_LT_02">#N/A</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RLPI">#REF!</definedName>
    <definedName name="TARSPP">#REF!</definedName>
    <definedName name="TARSS1">#REF!</definedName>
    <definedName name="TaxTV">10%</definedName>
    <definedName name="TaxXL">5%</definedName>
    <definedName name="TEST0">#REF!</definedName>
    <definedName name="TestAdd">"Test RefersTo1"</definedName>
    <definedName name="TESTHKEY">#REF!</definedName>
    <definedName name="TESTKEYS">#REF!</definedName>
    <definedName name="TESTVKEY">#REF!</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 localSheetId="0">LEFT(Text03,_num031)</definedName>
    <definedName name="text032" localSheetId="0">LEFT(text_1,_num032)</definedName>
    <definedName name="text033" localSheetId="0">LEFT(text_2,_num033)</definedName>
    <definedName name="text1" localSheetId="0">LEFT(Text,_num1)</definedName>
    <definedName name="text2" localSheetId="0">LEFT(text03_1,_num2)</definedName>
    <definedName name="text3" localSheetId="0">LEFT(text_2,_num3)</definedName>
    <definedName name="tim">#REF!</definedName>
    <definedName name="tr">#REF!</definedName>
    <definedName name="TRANS">#REF!</definedName>
    <definedName name="TRANS1">#REF!</definedName>
    <definedName name="traspp">#REF!</definedName>
    <definedName name="tt">#REF!</definedName>
    <definedName name="TTG">[76]before!$A$9:$E$22</definedName>
    <definedName name="TTGL">[76]before!$X$7:$Z$25</definedName>
    <definedName name="ty">#REF!</definedName>
    <definedName name="u">#REF!</definedName>
    <definedName name="ui">#REF!</definedName>
    <definedName name="UniqueRange_0">#REF!</definedName>
    <definedName name="UniqueRange_1">#REF!</definedName>
    <definedName name="uu">#REF!</definedName>
    <definedName name="U型扶手_SW_12">#N/A</definedName>
    <definedName name="VAL">#REF!</definedName>
    <definedName name="Valve_2way">#REF!</definedName>
    <definedName name="Valve_3way">#REF!</definedName>
    <definedName name="vb">#REF!</definedName>
    <definedName name="vh">#REF!</definedName>
    <definedName name="vh65vh53hv35gv">#REF!</definedName>
    <definedName name="VMO">#REF!</definedName>
    <definedName name="vsd">#REF!</definedName>
    <definedName name="vv">#REF!</definedName>
    <definedName name="w">#REF!</definedName>
    <definedName name="WAFALL2">[79]Sheet1!#REF!</definedName>
    <definedName name="WAFBUD2">[79]Sheet1!#REF!</definedName>
    <definedName name="WAFPRO2">[79]Sheet1!#REF!</definedName>
    <definedName name="WD_103">#N/A</definedName>
    <definedName name="WebWps_Link_1" hidden="1">#REF!</definedName>
    <definedName name="wk">#REF!</definedName>
    <definedName name="WORLPI">#REF!</definedName>
    <definedName name="WORSPP">#REF!</definedName>
    <definedName name="wrn.med"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hidden="1">{#N/A,#N/A,FALSE,"估價單  (3)"}</definedName>
    <definedName name="ww">#REF!</definedName>
    <definedName name="X1_3栋水电预埋００_Sheet1_List">#REF!</definedName>
    <definedName name="xc">#REF!</definedName>
    <definedName name="xvs">#REF!</definedName>
    <definedName name="YEU">[76]before!$A$3:$N$34</definedName>
    <definedName name="yu">#REF!</definedName>
    <definedName name="yy">#REF!</definedName>
    <definedName name="yyyyyyrrrrrrrrrrrrr" hidden="1">{#N/A,#N/A,FALSE,"估價單  (3)"}</definedName>
    <definedName name="yyyyyyyyyyyyyyyyyyyyyyy" hidden="1">{#N/A,#N/A,FALSE,"估價單  (3)"}</definedName>
    <definedName name="zz">#REF!</definedName>
    <definedName name="啊啊">#REF!</definedName>
    <definedName name="安装单价">#REF!</definedName>
    <definedName name="暗藏方形射灯_LT_06">#N/A</definedName>
    <definedName name="暗藏方形射灯_LT_10">#N/A</definedName>
    <definedName name="暗藏筒灯_LT_05">#N/A</definedName>
    <definedName name="暗藏筒灯_LT_09">#N/A</definedName>
    <definedName name="八">'[91]8'!$B$6:$G$9</definedName>
    <definedName name="白色布料_FB_02">#N/A</definedName>
    <definedName name="白色防火胶板_PL_03">#N/A</definedName>
    <definedName name="白色防火胶板洗手台柜">#N/A</definedName>
    <definedName name="白色胶物料_FE_04">#N/A</definedName>
    <definedName name="白色金属板3mm_MT_01">#N/A</definedName>
    <definedName name="白色沙帘_布__FB_01">#N/A</definedName>
    <definedName name="白色卫生间隔_SW_01">#N/A</definedName>
    <definedName name="板厚">#REF!</definedName>
    <definedName name="薄膜透光天花_FE_01">#N/A</definedName>
    <definedName name="报价说明">#REF!</definedName>
    <definedName name="比例">#REF!</definedName>
    <definedName name="闭门器_H_03">#N/A</definedName>
    <definedName name="标高">#REF!</definedName>
    <definedName name="标书DDC">#REF!</definedName>
    <definedName name="标书DDC数量">#REF!</definedName>
    <definedName name="标书传感器">#REF!</definedName>
    <definedName name="标书传感器数量">#REF!</definedName>
    <definedName name="标题">#REF!</definedName>
    <definedName name="玻璃钢装饰墙身_亚光白__包安装_FE_02">#N/A</definedName>
    <definedName name="玻璃门金属门框_MT_09">#N/A</definedName>
    <definedName name="玻璃门拉手_H_07">#N/A</definedName>
    <definedName name="补充传感器">#REF!</definedName>
    <definedName name="补充传感器数量">#REF!</definedName>
    <definedName name="补充说明">#REF!</definedName>
    <definedName name="材料规格">[92]材料库!$A$1:$A$65536</definedName>
    <definedName name="采暖40011">[93]S1单价表!#REF!</definedName>
    <definedName name="采暖40012">[93]S1单价表!#REF!</definedName>
    <definedName name="采暖40021">[93]S1单价表!#REF!</definedName>
    <definedName name="采暖40022">[93]S1单价表!#REF!</definedName>
    <definedName name="采暖40031">[93]S1单价表!#REF!</definedName>
    <definedName name="采暖40032">[93]S1单价表!#REF!</definedName>
    <definedName name="采暖40041">[93]S1单价表!#REF!</definedName>
    <definedName name="采暖40042">[93]S1单价表!#REF!</definedName>
    <definedName name="采暖40051">[93]S1单价表!#REF!</definedName>
    <definedName name="采暖40052">[93]S1单价表!#REF!</definedName>
    <definedName name="采暖40061">[93]S1单价表!#REF!</definedName>
    <definedName name="采暖40062">[93]S1单价表!#REF!</definedName>
    <definedName name="采暖40071">[93]S1单价表!#REF!</definedName>
    <definedName name="采暖40072">[93]S1单价表!#REF!</definedName>
    <definedName name="采暖40081">[93]S1单价表!#REF!</definedName>
    <definedName name="采暖40082">[93]S1单价表!#REF!</definedName>
    <definedName name="采暖40091">[93]S1单价表!#REF!</definedName>
    <definedName name="采暖40092">[93]S1单价表!#REF!</definedName>
    <definedName name="采暖40101">[93]S1单价表!#REF!</definedName>
    <definedName name="采暖40102">[93]S1单价表!#REF!</definedName>
    <definedName name="采暖40111">[93]S1单价表!#REF!</definedName>
    <definedName name="采暖40112">[93]S1单价表!#REF!</definedName>
    <definedName name="采暖40121">[93]S1单价表!#REF!</definedName>
    <definedName name="采暖40122">[93]S1单价表!#REF!</definedName>
    <definedName name="采暖40131">[93]S1单价表!#REF!</definedName>
    <definedName name="采暖40132">[93]S1单价表!#REF!</definedName>
    <definedName name="采暖40141">[93]S1单价表!#REF!</definedName>
    <definedName name="采暖40142">[93]S1单价表!#REF!</definedName>
    <definedName name="采暖40151">[93]S1单价表!#REF!</definedName>
    <definedName name="采暖40152">[93]S1单价表!#REF!</definedName>
    <definedName name="采暖40161">[93]S1单价表!#REF!</definedName>
    <definedName name="采暖40162">[93]S1单价表!#REF!</definedName>
    <definedName name="采暖40171">[93]S1单价表!#REF!</definedName>
    <definedName name="采暖40172">[93]S1单价表!#REF!</definedName>
    <definedName name="采暖40181">[93]S1单价表!#REF!</definedName>
    <definedName name="采暖40182">[93]S1单价表!#REF!</definedName>
    <definedName name="采暖40191">[93]S1单价表!#REF!</definedName>
    <definedName name="采暖40192">[93]S1单价表!#REF!</definedName>
    <definedName name="采暖40201">[93]S1单价表!#REF!</definedName>
    <definedName name="采暖40202">[93]S1单价表!#REF!</definedName>
    <definedName name="采暖40211">[93]S1单价表!#REF!</definedName>
    <definedName name="采暖40212">[93]S1单价表!#REF!</definedName>
    <definedName name="采暖40221">[93]S1单价表!#REF!</definedName>
    <definedName name="采暖40222">[93]S1单价表!#REF!</definedName>
    <definedName name="采暖40231">[93]S1单价表!#REF!</definedName>
    <definedName name="采暖40232">[93]S1单价表!#REF!</definedName>
    <definedName name="采暖40241">[93]S1单价表!#REF!</definedName>
    <definedName name="采暖40242">[93]S1单价表!#REF!</definedName>
    <definedName name="采暖40251">[93]S1单价表!#REF!</definedName>
    <definedName name="采暖40252">[93]S1单价表!#REF!</definedName>
    <definedName name="采暖40261">[93]S1单价表!#REF!</definedName>
    <definedName name="采暖40262">[93]S1单价表!#REF!</definedName>
    <definedName name="采暖40271">[93]S1单价表!#REF!</definedName>
    <definedName name="采暖40272">[93]S1单价表!#REF!</definedName>
    <definedName name="采暖40281">[93]S1单价表!#REF!</definedName>
    <definedName name="采暖40282">[93]S1单价表!#REF!</definedName>
    <definedName name="采暖40291">[93]S1单价表!#REF!</definedName>
    <definedName name="采暖40292">[93]S1单价表!#REF!</definedName>
    <definedName name="采暖40301">[93]S1单价表!#REF!</definedName>
    <definedName name="采暖40302">[93]S1单价表!#REF!</definedName>
    <definedName name="采暖40311">[93]S1单价表!#REF!</definedName>
    <definedName name="采暖40312">[93]S1单价表!#REF!</definedName>
    <definedName name="采暖40321">[93]S1单价表!#REF!</definedName>
    <definedName name="采暖40322">[93]S1单价表!#REF!</definedName>
    <definedName name="采暖40331">[93]S1单价表!#REF!</definedName>
    <definedName name="采暖40332">[93]S1单价表!#REF!</definedName>
    <definedName name="采暖40341">[93]S1单价表!#REF!</definedName>
    <definedName name="采暖40342">[93]S1单价表!#REF!</definedName>
    <definedName name="采暖40351">[93]S1单价表!#REF!</definedName>
    <definedName name="采暖40352">[93]S1单价表!#REF!</definedName>
    <definedName name="采暖40361">[93]S1单价表!#REF!</definedName>
    <definedName name="采暖40362">[93]S1单价表!#REF!</definedName>
    <definedName name="采暖40371">[93]S1单价表!#REF!</definedName>
    <definedName name="采暖40372">[93]S1单价表!#REF!</definedName>
    <definedName name="采暖40381">[93]S1单价表!#REF!</definedName>
    <definedName name="采暖40382">[93]S1单价表!#REF!</definedName>
    <definedName name="采暖40391">[93]S1单价表!#REF!</definedName>
    <definedName name="采暖40392">[93]S1单价表!#REF!</definedName>
    <definedName name="采暖40401">[93]S1单价表!#REF!</definedName>
    <definedName name="采暖40402">[93]S1单价表!#REF!</definedName>
    <definedName name="采暖40411">[93]S1单价表!#REF!</definedName>
    <definedName name="采暖40412">[93]S1单价表!#REF!</definedName>
    <definedName name="采暖40421">[93]S1单价表!#REF!</definedName>
    <definedName name="采暖40422">[93]S1单价表!#REF!</definedName>
    <definedName name="采暖40431">[93]S1单价表!#REF!</definedName>
    <definedName name="采暖40432">[93]S1单价表!#REF!</definedName>
    <definedName name="采暖40441">[93]S1单价表!#REF!</definedName>
    <definedName name="采暖40442">[93]S1单价表!#REF!</definedName>
    <definedName name="采暖40451">[93]S1单价表!#REF!</definedName>
    <definedName name="采暖40452">[93]S1单价表!#REF!</definedName>
    <definedName name="采暖40461">[93]S1单价表!#REF!</definedName>
    <definedName name="采暖40462">[93]S1单价表!#REF!</definedName>
    <definedName name="采暖40471">[93]S1单价表!#REF!</definedName>
    <definedName name="采暖40472">[93]S1单价表!#REF!</definedName>
    <definedName name="采暖40481">[93]S1单价表!#REF!</definedName>
    <definedName name="采暖40482">[93]S1单价表!#REF!</definedName>
    <definedName name="采暖40491">[93]S1单价表!#REF!</definedName>
    <definedName name="采暖40492">[93]S1单价表!#REF!</definedName>
    <definedName name="采暖40501">[93]S1单价表!#REF!</definedName>
    <definedName name="采暖40502">[93]S1单价表!#REF!</definedName>
    <definedName name="采暖40511">[93]S1单价表!#REF!</definedName>
    <definedName name="采暖40512">[93]S1单价表!#REF!</definedName>
    <definedName name="采暖40521">[93]S1单价表!#REF!</definedName>
    <definedName name="采暖40522">[93]S1单价表!#REF!</definedName>
    <definedName name="采暖40531">[93]S1单价表!#REF!</definedName>
    <definedName name="采暖40532">[93]S1单价表!#REF!</definedName>
    <definedName name="采暖40541">[93]S1单价表!#REF!</definedName>
    <definedName name="采暖40542">[93]S1单价表!#REF!</definedName>
    <definedName name="采暖40551">[93]S1单价表!#REF!</definedName>
    <definedName name="采暖40552">[93]S1单价表!#REF!</definedName>
    <definedName name="采暖40561">[93]S1单价表!#REF!</definedName>
    <definedName name="采暖40562">[93]S1单价表!#REF!</definedName>
    <definedName name="采暖40571">[93]S1单价表!#REF!</definedName>
    <definedName name="采暖40572">[93]S1单价表!#REF!</definedName>
    <definedName name="采暖40581">[93]S1单价表!#REF!</definedName>
    <definedName name="采暖40582">[93]S1单价表!#REF!</definedName>
    <definedName name="采暖40591">[93]S1单价表!#REF!</definedName>
    <definedName name="采暖40592">[93]S1单价表!#REF!</definedName>
    <definedName name="采暖40601">[93]S1单价表!#REF!</definedName>
    <definedName name="采暖40602">[93]S1单价表!#REF!</definedName>
    <definedName name="采暖40611">[93]S1单价表!#REF!</definedName>
    <definedName name="采暖40612">[93]S1单价表!#REF!</definedName>
    <definedName name="采暖40621">[93]S1单价表!#REF!</definedName>
    <definedName name="采暖40622">[93]S1单价表!#REF!</definedName>
    <definedName name="采暖40631">[93]S1单价表!#REF!</definedName>
    <definedName name="采暖40632">[93]S1单价表!#REF!</definedName>
    <definedName name="采暖N0011">[93]S1单价表!#REF!</definedName>
    <definedName name="采暖N0012">[93]S1单价表!#REF!</definedName>
    <definedName name="采暖N0021">[93]S1单价表!#REF!</definedName>
    <definedName name="采暖N0022">[93]S1单价表!#REF!</definedName>
    <definedName name="采暖N0031">[93]S1单价表!#REF!</definedName>
    <definedName name="采暖N0032">[93]S1单价表!#REF!</definedName>
    <definedName name="采暖N0041">[93]S1单价表!#REF!</definedName>
    <definedName name="采暖N0042">[93]S1单价表!#REF!</definedName>
    <definedName name="采暖N0051">[93]S1单价表!#REF!</definedName>
    <definedName name="采暖N0052">[93]S1单价表!#REF!</definedName>
    <definedName name="采暖N0061">[93]S1单价表!#REF!</definedName>
    <definedName name="采暖N0062">[93]S1单价表!#REF!</definedName>
    <definedName name="采暖N0071">[93]S1单价表!#REF!</definedName>
    <definedName name="采暖N0072">[93]S1单价表!#REF!</definedName>
    <definedName name="采暖N0081">[93]S1单价表!#REF!</definedName>
    <definedName name="采暖N0082">[93]S1单价表!#REF!</definedName>
    <definedName name="采暖N0091">[93]S1单价表!#REF!</definedName>
    <definedName name="采暖N0092">[93]S1单价表!#REF!</definedName>
    <definedName name="采暖N0101">[93]S1单价表!#REF!</definedName>
    <definedName name="采暖N0102">[93]S1单价表!#REF!</definedName>
    <definedName name="采暖N0111">[93]S1单价表!#REF!</definedName>
    <definedName name="采暖N0112">[93]S1单价表!#REF!</definedName>
    <definedName name="采暖N0121">[93]S1单价表!#REF!</definedName>
    <definedName name="采暖N0122">[93]S1单价表!#REF!</definedName>
    <definedName name="采暖N0131">[93]S1单价表!#REF!</definedName>
    <definedName name="采暖N0132">[93]S1单价表!#REF!</definedName>
    <definedName name="采暖N0141">[93]S1单价表!#REF!</definedName>
    <definedName name="采暖N0142">[93]S1单价表!#REF!</definedName>
    <definedName name="采暖N0151">[93]S1单价表!#REF!</definedName>
    <definedName name="采暖N0152">[93]S1单价表!#REF!</definedName>
    <definedName name="采暖N0161">[93]S1单价表!#REF!</definedName>
    <definedName name="采暖N0162">[93]S1单价表!#REF!</definedName>
    <definedName name="采暖N0171">[93]S1单价表!#REF!</definedName>
    <definedName name="采暖N0172">[93]S1单价表!#REF!</definedName>
    <definedName name="采暖N0181">[93]S1单价表!#REF!</definedName>
    <definedName name="采暖N0182">[93]S1单价表!#REF!</definedName>
    <definedName name="采暖N0191">[93]S1单价表!#REF!</definedName>
    <definedName name="采暖N0192">[93]S1单价表!#REF!</definedName>
    <definedName name="采暖N0201">[93]S1单价表!#REF!</definedName>
    <definedName name="采暖N0202">[93]S1单价表!#REF!</definedName>
    <definedName name="采暖N0211">[93]S1单价表!#REF!</definedName>
    <definedName name="采暖N0212">[93]S1单价表!#REF!</definedName>
    <definedName name="采暖N0221">[93]S1单价表!#REF!</definedName>
    <definedName name="采暖N0222">[93]S1单价表!#REF!</definedName>
    <definedName name="采暖N0231">[93]S1单价表!#REF!</definedName>
    <definedName name="采暖N0232">[93]S1单价表!#REF!</definedName>
    <definedName name="采暖N0241">[93]S1单价表!#REF!</definedName>
    <definedName name="采暖N0242">[93]S1单价表!#REF!</definedName>
    <definedName name="采暖N0251">[93]S1单价表!#REF!</definedName>
    <definedName name="采暖N0252">[93]S1单价表!#REF!</definedName>
    <definedName name="采暖N0261">[93]S1单价表!#REF!</definedName>
    <definedName name="采暖N0262">[93]S1单价表!#REF!</definedName>
    <definedName name="采暖N0271">[93]S1单价表!#REF!</definedName>
    <definedName name="采暖N0272">[93]S1单价表!#REF!</definedName>
    <definedName name="采暖N0281">[93]S1单价表!#REF!</definedName>
    <definedName name="采暖N0282">[93]S1单价表!#REF!</definedName>
    <definedName name="采暖N0291">[93]S1单价表!#REF!</definedName>
    <definedName name="采暖N0292">[93]S1单价表!#REF!</definedName>
    <definedName name="采暖N0301">[93]S1单价表!#REF!</definedName>
    <definedName name="采暖N0302">[93]S1单价表!#REF!</definedName>
    <definedName name="采暖N0311">[93]S1单价表!#REF!</definedName>
    <definedName name="采暖N0312">[93]S1单价表!#REF!</definedName>
    <definedName name="采暖N0321">[93]S1单价表!#REF!</definedName>
    <definedName name="采暖N0322">[93]S1单价表!#REF!</definedName>
    <definedName name="采暖N0331">[93]S1单价表!#REF!</definedName>
    <definedName name="采暖N0332">[93]S1单价表!#REF!</definedName>
    <definedName name="采暖N0341">[93]S1单价表!#REF!</definedName>
    <definedName name="采暖N0342">[93]S1单价表!#REF!</definedName>
    <definedName name="采暖N0351">[93]S1单价表!#REF!</definedName>
    <definedName name="采暖N0352">[93]S1单价表!#REF!</definedName>
    <definedName name="采暖N0361">[93]S1单价表!#REF!</definedName>
    <definedName name="采暖N0362">[93]S1单价表!#REF!</definedName>
    <definedName name="采暖N0371">[93]S1单价表!#REF!</definedName>
    <definedName name="采暖N0372">[93]S1单价表!#REF!</definedName>
    <definedName name="采暖N0381">[93]S1单价表!#REF!</definedName>
    <definedName name="采暖N0382">[93]S1单价表!#REF!</definedName>
    <definedName name="采暖N0391">[93]S1单价表!#REF!</definedName>
    <definedName name="采暖N0392">[93]S1单价表!#REF!</definedName>
    <definedName name="采暖N0401">[93]S1单价表!#REF!</definedName>
    <definedName name="采暖N0402">[93]S1单价表!#REF!</definedName>
    <definedName name="采暖N0411">[93]S1单价表!#REF!</definedName>
    <definedName name="采暖N0412">[93]S1单价表!#REF!</definedName>
    <definedName name="采暖N0421">[93]S1单价表!#REF!</definedName>
    <definedName name="采暖N0422">[93]S1单价表!#REF!</definedName>
    <definedName name="采暖N0431">[93]S1单价表!#REF!</definedName>
    <definedName name="采暖N0432">[93]S1单价表!#REF!</definedName>
    <definedName name="采暖N0441">[93]S1单价表!#REF!</definedName>
    <definedName name="采暖N0442">[93]S1单价表!#REF!</definedName>
    <definedName name="采暖N0451">[93]S1单价表!#REF!</definedName>
    <definedName name="采暖N0452">[93]S1单价表!#REF!</definedName>
    <definedName name="采暖N0461">[93]S1单价表!#REF!</definedName>
    <definedName name="采暖N0462">[93]S1单价表!#REF!</definedName>
    <definedName name="采暖N0471">[93]S1单价表!#REF!</definedName>
    <definedName name="采暖N0472">[93]S1单价表!#REF!</definedName>
    <definedName name="采暖N0481">[93]S1单价表!#REF!</definedName>
    <definedName name="采暖N0482">[93]S1单价表!#REF!</definedName>
    <definedName name="采暖N0491">[93]S1单价表!#REF!</definedName>
    <definedName name="采暖N0492">[93]S1单价表!#REF!</definedName>
    <definedName name="彩釉砖踢脚板">#N/A</definedName>
    <definedName name="厕纸箱_SW_07">#N/A</definedName>
    <definedName name="茶水间门轿_H_01">#N/A</definedName>
    <definedName name="產品編號">[94]明細表!$AA$967:$AA$967</definedName>
    <definedName name="承台">#REF!</definedName>
    <definedName name="承台编号">#REF!</definedName>
    <definedName name="承台含桩长">#REF!</definedName>
    <definedName name="窗护栏">#REF!</definedName>
    <definedName name="单">[95]資料庫!$B$5:$H$1621</definedName>
    <definedName name="单边工作面宽">#REF!</definedName>
    <definedName name="单联单控开关">#N/A</definedName>
    <definedName name="地弹">#N/A</definedName>
    <definedName name="地方">#REF!</definedName>
    <definedName name="地方方法感">#REF!</definedName>
    <definedName name="地库电气">'[96]塔楼给排水清单 '!$I$2</definedName>
    <definedName name="地漏">#N/A</definedName>
    <definedName name="地面二三插座">#N/A</definedName>
    <definedName name="地坪标高">#REF!</definedName>
    <definedName name="地坪厚度">#REF!</definedName>
    <definedName name="地址">#N/A</definedName>
    <definedName name="点表" hidden="1">#REF!</definedName>
    <definedName name="电１０１">#REF!</definedName>
    <definedName name="电101A">#REF!</definedName>
    <definedName name="电气1011">#REF!</definedName>
    <definedName name="电气1012">#REF!</definedName>
    <definedName name="电气1021">#REF!</definedName>
    <definedName name="电气1022">#REF!</definedName>
    <definedName name="电气1031">#REF!</definedName>
    <definedName name="电气1032">#REF!</definedName>
    <definedName name="电气1041">#REF!</definedName>
    <definedName name="电气1042">#REF!</definedName>
    <definedName name="电气1051">#REF!</definedName>
    <definedName name="电气1052">#REF!</definedName>
    <definedName name="电气1061">#REF!</definedName>
    <definedName name="电气1062">#REF!</definedName>
    <definedName name="电气2011">#REF!</definedName>
    <definedName name="电气2012">#REF!</definedName>
    <definedName name="电气2021">#REF!</definedName>
    <definedName name="电气2022">#REF!</definedName>
    <definedName name="电气2031">#REF!</definedName>
    <definedName name="电气2032">#REF!</definedName>
    <definedName name="电气2041">#REF!</definedName>
    <definedName name="电气2042">#REF!</definedName>
    <definedName name="电气2051">#REF!</definedName>
    <definedName name="电气2052">#REF!</definedName>
    <definedName name="电气2061">#REF!</definedName>
    <definedName name="电气2062">#REF!</definedName>
    <definedName name="电气2071">#REF!</definedName>
    <definedName name="电气2072">#REF!</definedName>
    <definedName name="电气2081">#REF!</definedName>
    <definedName name="电气2082">#REF!</definedName>
    <definedName name="电气2091">#REF!</definedName>
    <definedName name="电气2092">#REF!</definedName>
    <definedName name="电气2101">#REF!</definedName>
    <definedName name="电气2102">#REF!</definedName>
    <definedName name="电气2111">#REF!</definedName>
    <definedName name="电气2112">#REF!</definedName>
    <definedName name="电气2121">#REF!</definedName>
    <definedName name="电气2122">#REF!</definedName>
    <definedName name="电气2131">#REF!</definedName>
    <definedName name="电气2132">#REF!</definedName>
    <definedName name="电气2141">#REF!</definedName>
    <definedName name="电气2142">#REF!</definedName>
    <definedName name="电气2151">#REF!</definedName>
    <definedName name="电气2152">#REF!</definedName>
    <definedName name="电气2161">#REF!</definedName>
    <definedName name="电气2162">#REF!</definedName>
    <definedName name="电气2171">#REF!</definedName>
    <definedName name="电气2172">#REF!</definedName>
    <definedName name="电气2181">#REF!</definedName>
    <definedName name="电气2182">#REF!</definedName>
    <definedName name="电气2191">#REF!</definedName>
    <definedName name="电气2192">#REF!</definedName>
    <definedName name="电气2201">#REF!</definedName>
    <definedName name="电气2202">#REF!</definedName>
    <definedName name="电气2211">#REF!</definedName>
    <definedName name="电气2212">#REF!</definedName>
    <definedName name="电气2221">#REF!</definedName>
    <definedName name="电气2222">#REF!</definedName>
    <definedName name="电气2231">#REF!</definedName>
    <definedName name="电气2232">#REF!</definedName>
    <definedName name="电气2241">#REF!</definedName>
    <definedName name="电气2242">#REF!</definedName>
    <definedName name="电气2251">#REF!</definedName>
    <definedName name="电气2252">#REF!</definedName>
    <definedName name="电气2261">#REF!</definedName>
    <definedName name="电气2262">#REF!</definedName>
    <definedName name="电气2271">#REF!</definedName>
    <definedName name="电气2272">#REF!</definedName>
    <definedName name="电气2281">#REF!</definedName>
    <definedName name="电气2282">#REF!</definedName>
    <definedName name="电气2291">#REF!</definedName>
    <definedName name="电气2292">#REF!</definedName>
    <definedName name="电气2301">#REF!</definedName>
    <definedName name="电气2302">#REF!</definedName>
    <definedName name="电气2311">#REF!</definedName>
    <definedName name="电气2312">#REF!</definedName>
    <definedName name="电气2321">#REF!</definedName>
    <definedName name="电气2322">#REF!</definedName>
    <definedName name="电气2331">#REF!</definedName>
    <definedName name="电气2332">#REF!</definedName>
    <definedName name="电气2341">#REF!</definedName>
    <definedName name="电气2342">#REF!</definedName>
    <definedName name="电气2351">#REF!</definedName>
    <definedName name="电气2352">#REF!</definedName>
    <definedName name="电气2361">#REF!</definedName>
    <definedName name="电气2362">#REF!</definedName>
    <definedName name="电气2371">#REF!</definedName>
    <definedName name="电气2372">#REF!</definedName>
    <definedName name="电气2381">#REF!</definedName>
    <definedName name="电气2382">#REF!</definedName>
    <definedName name="电气2391">#REF!</definedName>
    <definedName name="电气2392">#REF!</definedName>
    <definedName name="电气2401">#REF!</definedName>
    <definedName name="电气2402">#REF!</definedName>
    <definedName name="电气3011">#REF!</definedName>
    <definedName name="电气3012">#REF!</definedName>
    <definedName name="电气3021">#REF!</definedName>
    <definedName name="电气3022">#REF!</definedName>
    <definedName name="电气3031">#REF!</definedName>
    <definedName name="电气3032">#REF!</definedName>
    <definedName name="电气3041">#REF!</definedName>
    <definedName name="电气3042">#REF!</definedName>
    <definedName name="电气3051">#REF!</definedName>
    <definedName name="电气3052">#REF!</definedName>
    <definedName name="电气3061">#REF!</definedName>
    <definedName name="电气3062">#REF!</definedName>
    <definedName name="电气3071">#REF!</definedName>
    <definedName name="电气3072">#REF!</definedName>
    <definedName name="电气3081">#REF!</definedName>
    <definedName name="电气3082">#REF!</definedName>
    <definedName name="电气3091">#REF!</definedName>
    <definedName name="电气3092">#REF!</definedName>
    <definedName name="电气3101">#REF!</definedName>
    <definedName name="电气3102">#REF!</definedName>
    <definedName name="电气3111">#REF!</definedName>
    <definedName name="电气3112">#REF!</definedName>
    <definedName name="电气3121">#REF!</definedName>
    <definedName name="电气3122">#REF!</definedName>
    <definedName name="电气3131">#REF!</definedName>
    <definedName name="电气3132">#REF!</definedName>
    <definedName name="电气3141">#REF!</definedName>
    <definedName name="电气3142">#REF!</definedName>
    <definedName name="电气3982">#REF!</definedName>
    <definedName name="电气4011">#REF!</definedName>
    <definedName name="电气4012">#REF!</definedName>
    <definedName name="电气4021">#REF!</definedName>
    <definedName name="电气4022">#REF!</definedName>
    <definedName name="电气4031">#REF!</definedName>
    <definedName name="电气4032">#REF!</definedName>
    <definedName name="电气4041">#REF!</definedName>
    <definedName name="电气4042">#REF!</definedName>
    <definedName name="电气4051">#REF!</definedName>
    <definedName name="电气4052">#REF!</definedName>
    <definedName name="电气4061">#REF!</definedName>
    <definedName name="电气4062">#REF!</definedName>
    <definedName name="电气4071">#REF!</definedName>
    <definedName name="电气4072">#REF!</definedName>
    <definedName name="电气4081">#REF!</definedName>
    <definedName name="电气4082">#REF!</definedName>
    <definedName name="电气4091">#REF!</definedName>
    <definedName name="电气4092">#REF!</definedName>
    <definedName name="电气4101">#REF!</definedName>
    <definedName name="电气4102">#REF!</definedName>
    <definedName name="电气4111">#REF!</definedName>
    <definedName name="电气4112">#REF!</definedName>
    <definedName name="电气4121">#REF!</definedName>
    <definedName name="电气4122">#REF!</definedName>
    <definedName name="电气4131">#REF!</definedName>
    <definedName name="电气4132">#REF!</definedName>
    <definedName name="电气4141">#REF!</definedName>
    <definedName name="电气4142">#REF!</definedName>
    <definedName name="电气4151">#REF!</definedName>
    <definedName name="电气4152">#REF!</definedName>
    <definedName name="电气4161">#REF!</definedName>
    <definedName name="电气4162">#REF!</definedName>
    <definedName name="电气4171">#REF!</definedName>
    <definedName name="电气4172">#REF!</definedName>
    <definedName name="电气4181">#REF!</definedName>
    <definedName name="电气4182">#REF!</definedName>
    <definedName name="电气4191">#REF!</definedName>
    <definedName name="电气4192">#REF!</definedName>
    <definedName name="电气4201">#REF!</definedName>
    <definedName name="电气4202">#REF!</definedName>
    <definedName name="电气4211">#REF!</definedName>
    <definedName name="电气4212">#REF!</definedName>
    <definedName name="电气4221">#REF!</definedName>
    <definedName name="电气4222">#REF!</definedName>
    <definedName name="电气4231">#REF!</definedName>
    <definedName name="电气4232">#REF!</definedName>
    <definedName name="电气4241">#REF!</definedName>
    <definedName name="电气4242">#REF!</definedName>
    <definedName name="电气4251">#REF!</definedName>
    <definedName name="电气4252">#REF!</definedName>
    <definedName name="电气4261">#REF!</definedName>
    <definedName name="电气4262">#REF!</definedName>
    <definedName name="电气4271">#REF!</definedName>
    <definedName name="电气4272">#REF!</definedName>
    <definedName name="电气4281">#REF!</definedName>
    <definedName name="电气4282">#REF!</definedName>
    <definedName name="电气4291">#REF!</definedName>
    <definedName name="电气4292">#REF!</definedName>
    <definedName name="电气4301">#REF!</definedName>
    <definedName name="电气4302">#REF!</definedName>
    <definedName name="电气4311">#REF!</definedName>
    <definedName name="电气4312">#REF!</definedName>
    <definedName name="电气4321">#REF!</definedName>
    <definedName name="电气4322">#REF!</definedName>
    <definedName name="电气4331">#REF!</definedName>
    <definedName name="电气4332">#REF!</definedName>
    <definedName name="电气4341">#REF!</definedName>
    <definedName name="电气4342">#REF!</definedName>
    <definedName name="电气4351">#REF!</definedName>
    <definedName name="电气4352">#REF!</definedName>
    <definedName name="电气4361">#REF!</definedName>
    <definedName name="电气4362">#REF!</definedName>
    <definedName name="电气4371">#REF!</definedName>
    <definedName name="电气4372">#REF!</definedName>
    <definedName name="电气4381">#REF!</definedName>
    <definedName name="电气4382">#REF!</definedName>
    <definedName name="电气4391">#REF!</definedName>
    <definedName name="电气4392">#REF!</definedName>
    <definedName name="电气4401">#REF!</definedName>
    <definedName name="电气4402">#REF!</definedName>
    <definedName name="电气4411">#REF!</definedName>
    <definedName name="电气4412">#REF!</definedName>
    <definedName name="电气5011">#REF!</definedName>
    <definedName name="电气5012">#REF!</definedName>
    <definedName name="电气5021">#REF!</definedName>
    <definedName name="电气5022">#REF!</definedName>
    <definedName name="电气5031">#REF!</definedName>
    <definedName name="电气5032">#REF!</definedName>
    <definedName name="电气5041">#REF!</definedName>
    <definedName name="电气5042">#REF!</definedName>
    <definedName name="电气5051">#REF!</definedName>
    <definedName name="电气5052">#REF!</definedName>
    <definedName name="电气5061">#REF!</definedName>
    <definedName name="电气5062">#REF!</definedName>
    <definedName name="电气5071">#REF!</definedName>
    <definedName name="电气5072">#REF!</definedName>
    <definedName name="电气5081">#REF!</definedName>
    <definedName name="电气5082">#REF!</definedName>
    <definedName name="电气5091">#REF!</definedName>
    <definedName name="电气5092">#REF!</definedName>
    <definedName name="电气5101">#REF!</definedName>
    <definedName name="电气5102">#REF!</definedName>
    <definedName name="电气5111">#REF!</definedName>
    <definedName name="电气5112">#REF!</definedName>
    <definedName name="电气5121">#REF!</definedName>
    <definedName name="电气5122">#REF!</definedName>
    <definedName name="电气5131">#REF!</definedName>
    <definedName name="电气5132">#REF!</definedName>
    <definedName name="电气5141">#REF!</definedName>
    <definedName name="电气5142">#REF!</definedName>
    <definedName name="电气5151">#REF!</definedName>
    <definedName name="电气5152">#REF!</definedName>
    <definedName name="电气5161">#REF!</definedName>
    <definedName name="电气5162">#REF!</definedName>
    <definedName name="电气5171">#REF!</definedName>
    <definedName name="电气5172">#REF!</definedName>
    <definedName name="电气5181">#REF!</definedName>
    <definedName name="电气5182">#REF!</definedName>
    <definedName name="电气5191">#REF!</definedName>
    <definedName name="电气5192">#REF!</definedName>
    <definedName name="电气5201">#REF!</definedName>
    <definedName name="电气5202">#REF!</definedName>
    <definedName name="电气5211">#REF!</definedName>
    <definedName name="电气5212">#REF!</definedName>
    <definedName name="电气5221">#REF!</definedName>
    <definedName name="电气5222">#REF!</definedName>
    <definedName name="电气5231">#REF!</definedName>
    <definedName name="电气5232">#REF!</definedName>
    <definedName name="电气5241">#REF!</definedName>
    <definedName name="电气5242">#REF!</definedName>
    <definedName name="电气5251">#REF!</definedName>
    <definedName name="电气5252">#REF!</definedName>
    <definedName name="电气5261">#REF!</definedName>
    <definedName name="电气5262">#REF!</definedName>
    <definedName name="电气5271">#REF!</definedName>
    <definedName name="电气5272">#REF!</definedName>
    <definedName name="电气5281">#REF!</definedName>
    <definedName name="电气5282">#REF!</definedName>
    <definedName name="电气5291">#REF!</definedName>
    <definedName name="电气5292">#REF!</definedName>
    <definedName name="电气5301">#REF!</definedName>
    <definedName name="电气5302">#REF!</definedName>
    <definedName name="电气5311">#REF!</definedName>
    <definedName name="电气5312">#REF!</definedName>
    <definedName name="电气5321">#REF!</definedName>
    <definedName name="电气5322">#REF!</definedName>
    <definedName name="电气5331">#REF!</definedName>
    <definedName name="电气5332">#REF!</definedName>
    <definedName name="电气5341">#REF!</definedName>
    <definedName name="电气5342">#REF!</definedName>
    <definedName name="电气5351">#REF!</definedName>
    <definedName name="电气5352">#REF!</definedName>
    <definedName name="电气5361">#REF!</definedName>
    <definedName name="电气5362">#REF!</definedName>
    <definedName name="电气5371">#REF!</definedName>
    <definedName name="电气5372">#REF!</definedName>
    <definedName name="电气5381">#REF!</definedName>
    <definedName name="电气5382">#REF!</definedName>
    <definedName name="电气5391">#REF!</definedName>
    <definedName name="电气5392">#REF!</definedName>
    <definedName name="电气5401">#REF!</definedName>
    <definedName name="电气5402">#REF!</definedName>
    <definedName name="电气5411">#REF!</definedName>
    <definedName name="电气5412">#REF!</definedName>
    <definedName name="电气5421">#REF!</definedName>
    <definedName name="电气5422">#REF!</definedName>
    <definedName name="电气5431">#REF!</definedName>
    <definedName name="电气5432">#REF!</definedName>
    <definedName name="电气5441">#REF!</definedName>
    <definedName name="电气5442">#REF!</definedName>
    <definedName name="电气5451">#REF!</definedName>
    <definedName name="电气5452">#REF!</definedName>
    <definedName name="电气5461">#REF!</definedName>
    <definedName name="电气5462">#REF!</definedName>
    <definedName name="电气5471">#REF!</definedName>
    <definedName name="电气5472">#REF!</definedName>
    <definedName name="电气5481">#REF!</definedName>
    <definedName name="电气5482">#REF!</definedName>
    <definedName name="电气5491">#REF!</definedName>
    <definedName name="电气5492">#REF!</definedName>
    <definedName name="电气5501">#REF!</definedName>
    <definedName name="电气5502">#REF!</definedName>
    <definedName name="电气5511">#REF!</definedName>
    <definedName name="电气5512">#REF!</definedName>
    <definedName name="电气5521">#REF!</definedName>
    <definedName name="电气5522">#REF!</definedName>
    <definedName name="电气5531">#REF!</definedName>
    <definedName name="电气5532">#REF!</definedName>
    <definedName name="电气5541">#REF!</definedName>
    <definedName name="电气5542">#REF!</definedName>
    <definedName name="电气5551">#REF!</definedName>
    <definedName name="电气5552">#REF!</definedName>
    <definedName name="电气5561">#REF!</definedName>
    <definedName name="电气5562">#REF!</definedName>
    <definedName name="电气5571">#REF!</definedName>
    <definedName name="电气5572">#REF!</definedName>
    <definedName name="电气5581">#REF!</definedName>
    <definedName name="电气5582">#REF!</definedName>
    <definedName name="电气5591">#REF!</definedName>
    <definedName name="电气5592">#REF!</definedName>
    <definedName name="电气5601">#REF!</definedName>
    <definedName name="电气5602">#REF!</definedName>
    <definedName name="电气5611">#REF!</definedName>
    <definedName name="电气5612">#REF!</definedName>
    <definedName name="电气5621">#REF!</definedName>
    <definedName name="电气5622">#REF!</definedName>
    <definedName name="电气5631">#REF!</definedName>
    <definedName name="电气5632">#REF!</definedName>
    <definedName name="电气5641">#REF!</definedName>
    <definedName name="电气5642">#REF!</definedName>
    <definedName name="电气5651">#REF!</definedName>
    <definedName name="电气5652">#REF!</definedName>
    <definedName name="电气5661">#REF!</definedName>
    <definedName name="电气5662">#REF!</definedName>
    <definedName name="电气5671">#REF!</definedName>
    <definedName name="电气5672">#REF!</definedName>
    <definedName name="电气5681">#REF!</definedName>
    <definedName name="电气5682">#REF!</definedName>
    <definedName name="电气5691">#REF!</definedName>
    <definedName name="电气5692">#REF!</definedName>
    <definedName name="电气5701">#REF!</definedName>
    <definedName name="电气5702">#REF!</definedName>
    <definedName name="电气5711">#REF!</definedName>
    <definedName name="电气5712">#REF!</definedName>
    <definedName name="电气5721">#REF!</definedName>
    <definedName name="电气5722">#REF!</definedName>
    <definedName name="电气5731">#REF!</definedName>
    <definedName name="电气5732">#REF!</definedName>
    <definedName name="电气5741">#REF!</definedName>
    <definedName name="电气5742">#REF!</definedName>
    <definedName name="电气5751">#REF!</definedName>
    <definedName name="电气5752">#REF!</definedName>
    <definedName name="电气5761">#REF!</definedName>
    <definedName name="电气5762">#REF!</definedName>
    <definedName name="电气5771">#REF!</definedName>
    <definedName name="电气5772">#REF!</definedName>
    <definedName name="电气5781">#REF!</definedName>
    <definedName name="电气5782">#REF!</definedName>
    <definedName name="电气5791">#REF!</definedName>
    <definedName name="电气5792">#REF!</definedName>
    <definedName name="电气5801">#REF!</definedName>
    <definedName name="电气5802">#REF!</definedName>
    <definedName name="电气6011">#REF!</definedName>
    <definedName name="电气6012">#REF!</definedName>
    <definedName name="电气6021">#REF!</definedName>
    <definedName name="电气6022">#REF!</definedName>
    <definedName name="电气6031">#REF!</definedName>
    <definedName name="电气6032">#REF!</definedName>
    <definedName name="电气6041">#REF!</definedName>
    <definedName name="电气6042">#REF!</definedName>
    <definedName name="电气6051">#REF!</definedName>
    <definedName name="电气6052">#REF!</definedName>
    <definedName name="电气6061">#REF!</definedName>
    <definedName name="电气6062">#REF!</definedName>
    <definedName name="电气6071">#REF!</definedName>
    <definedName name="电气6072">#REF!</definedName>
    <definedName name="电气6081">#REF!</definedName>
    <definedName name="电气6082">#REF!</definedName>
    <definedName name="电气6091">#REF!</definedName>
    <definedName name="电气6092">#REF!</definedName>
    <definedName name="电气6101">#REF!</definedName>
    <definedName name="电气6102">#REF!</definedName>
    <definedName name="电气6111">#REF!</definedName>
    <definedName name="电气6112">#REF!</definedName>
    <definedName name="电气6121">#REF!</definedName>
    <definedName name="电气6122">#REF!</definedName>
    <definedName name="电气6131">#REF!</definedName>
    <definedName name="电气6132">#REF!</definedName>
    <definedName name="电气6141">#REF!</definedName>
    <definedName name="电气6142">#REF!</definedName>
    <definedName name="电气6151">#REF!</definedName>
    <definedName name="电气6152">#REF!</definedName>
    <definedName name="电气6161">#REF!</definedName>
    <definedName name="电气6162">#REF!</definedName>
    <definedName name="电气6171">#REF!</definedName>
    <definedName name="电气6172">#REF!</definedName>
    <definedName name="电气6181">#REF!</definedName>
    <definedName name="电气6182">#REF!</definedName>
    <definedName name="电气6191">#REF!</definedName>
    <definedName name="电气6192">#REF!</definedName>
    <definedName name="电气6201">#REF!</definedName>
    <definedName name="电气6202">#REF!</definedName>
    <definedName name="电气6211">#REF!</definedName>
    <definedName name="电气6212">#REF!</definedName>
    <definedName name="电气6221">#REF!</definedName>
    <definedName name="电气6222">#REF!</definedName>
    <definedName name="电气6231">#REF!</definedName>
    <definedName name="电气6232">#REF!</definedName>
    <definedName name="电气6241">#REF!</definedName>
    <definedName name="电气6242">#REF!</definedName>
    <definedName name="电气6251">#REF!</definedName>
    <definedName name="电气6252">#REF!</definedName>
    <definedName name="电气6261">#REF!</definedName>
    <definedName name="电气6262">#REF!</definedName>
    <definedName name="电气7011">#REF!</definedName>
    <definedName name="电气7012">#REF!</definedName>
    <definedName name="电气7021">#REF!</definedName>
    <definedName name="电气7022">#REF!</definedName>
    <definedName name="电气7031">#REF!</definedName>
    <definedName name="电气7032">#REF!</definedName>
    <definedName name="电气7041">#REF!</definedName>
    <definedName name="电气7042">#REF!</definedName>
    <definedName name="电气7051">#REF!</definedName>
    <definedName name="电气7052">#REF!</definedName>
    <definedName name="电气7061">#REF!</definedName>
    <definedName name="电气7062">#REF!</definedName>
    <definedName name="电气7071">#REF!</definedName>
    <definedName name="电气7072">#REF!</definedName>
    <definedName name="电气7081">#REF!</definedName>
    <definedName name="电气7082">#REF!</definedName>
    <definedName name="电气7091">#REF!</definedName>
    <definedName name="电气7092">#REF!</definedName>
    <definedName name="电气7101">#REF!</definedName>
    <definedName name="电气7102">#REF!</definedName>
    <definedName name="电气7111">#REF!</definedName>
    <definedName name="电气7112">#REF!</definedName>
    <definedName name="电气7121">#REF!</definedName>
    <definedName name="电气7122">#REF!</definedName>
    <definedName name="电气7131">#REF!</definedName>
    <definedName name="电气7132">#REF!</definedName>
    <definedName name="电气7141">#REF!</definedName>
    <definedName name="电气7142">#REF!</definedName>
    <definedName name="电气7151">#REF!</definedName>
    <definedName name="电气7152">#REF!</definedName>
    <definedName name="电气7161">#REF!</definedName>
    <definedName name="电气7162">#REF!</definedName>
    <definedName name="电气7222">#REF!</definedName>
    <definedName name="电气8011">#REF!</definedName>
    <definedName name="电气8012">#REF!</definedName>
    <definedName name="电气8021">#REF!</definedName>
    <definedName name="电气8022">#REF!</definedName>
    <definedName name="电气8031">#REF!</definedName>
    <definedName name="电气8032">#REF!</definedName>
    <definedName name="电气8041">#REF!</definedName>
    <definedName name="电气8042">#REF!</definedName>
    <definedName name="电器">#REF!</definedName>
    <definedName name="垫层单边突出宽">#REF!</definedName>
    <definedName name="垫层厚">#REF!</definedName>
    <definedName name="垫层厚度">#REF!</definedName>
    <definedName name="垫层突出单边宽">#REF!</definedName>
    <definedName name="镀锌天花格600_600mm_MT_07">#N/A</definedName>
    <definedName name="发货单元">[97]資料庫!$B$5:$H$1555</definedName>
    <definedName name="阀门">'[96]塔楼给排水清单 '!$I$2</definedName>
    <definedName name="防水暗藏方形射灯_LT_08">#N/A</definedName>
    <definedName name="飞">#REF!</definedName>
    <definedName name="费率">0.11</definedName>
    <definedName name="分体座便器_SW_15">#N/A</definedName>
    <definedName name="附加赛">'[98]#REF!'!$D$1542</definedName>
    <definedName name="感应龙头_SW_11">#N/A</definedName>
    <definedName name="钢12">#REF!</definedName>
    <definedName name="钢3">#REF!</definedName>
    <definedName name="钢材损耗">#REF!</definedName>
    <definedName name="钢筋弯钩长度">#REF!</definedName>
    <definedName name="给水10011">#REF!</definedName>
    <definedName name="给水10012">#REF!</definedName>
    <definedName name="给水10013">#REF!</definedName>
    <definedName name="给水1001A">#REF!</definedName>
    <definedName name="给水10021">#REF!</definedName>
    <definedName name="给水10022">#REF!</definedName>
    <definedName name="给水10031">#REF!</definedName>
    <definedName name="给水10032">#REF!</definedName>
    <definedName name="给水10041">#REF!</definedName>
    <definedName name="给水10042">#REF!</definedName>
    <definedName name="给水10051">#REF!</definedName>
    <definedName name="给水10052">#REF!</definedName>
    <definedName name="给水10061">[93]S1单价表!#REF!</definedName>
    <definedName name="给水10062">[93]S1单价表!#REF!</definedName>
    <definedName name="给水10071">[93]S1单价表!#REF!</definedName>
    <definedName name="给水10072">[93]S1单价表!#REF!</definedName>
    <definedName name="给水10081">#REF!</definedName>
    <definedName name="给水10082">#REF!</definedName>
    <definedName name="给水10091">#REF!</definedName>
    <definedName name="给水10092">#REF!</definedName>
    <definedName name="给水10101">#REF!</definedName>
    <definedName name="给水10102">#REF!</definedName>
    <definedName name="给水10111">#REF!</definedName>
    <definedName name="给水10112">#REF!</definedName>
    <definedName name="给水10121">#REF!</definedName>
    <definedName name="给水10122">#REF!</definedName>
    <definedName name="给水10131">[93]S1单价表!#REF!</definedName>
    <definedName name="给水10132">[93]S1单价表!#REF!</definedName>
    <definedName name="给水10141">[93]S1单价表!#REF!</definedName>
    <definedName name="给水10142">[93]S1单价表!#REF!</definedName>
    <definedName name="给水10151">#REF!</definedName>
    <definedName name="给水10152">#REF!</definedName>
    <definedName name="给水10161">#REF!</definedName>
    <definedName name="给水10162">#REF!</definedName>
    <definedName name="给水10171">#REF!</definedName>
    <definedName name="给水10172">#REF!</definedName>
    <definedName name="给水10181">#REF!</definedName>
    <definedName name="给水10182">#REF!</definedName>
    <definedName name="给水10191">[93]S1单价表!#REF!</definedName>
    <definedName name="给水10192">[93]S1单价表!#REF!</definedName>
    <definedName name="给水10201">#REF!</definedName>
    <definedName name="给水10202">#REF!</definedName>
    <definedName name="给水10211">#REF!</definedName>
    <definedName name="给水10212">#REF!</definedName>
    <definedName name="给水10221">#REF!</definedName>
    <definedName name="给水10222">#REF!</definedName>
    <definedName name="给水10231">#REF!</definedName>
    <definedName name="给水10232">#REF!</definedName>
    <definedName name="给水10241">#REF!</definedName>
    <definedName name="给水10242">#REF!</definedName>
    <definedName name="给水10251">#REF!</definedName>
    <definedName name="给水10252">#REF!</definedName>
    <definedName name="给水10261">#REF!</definedName>
    <definedName name="给水10262">#REF!</definedName>
    <definedName name="给水10271">#REF!</definedName>
    <definedName name="给水10272">#REF!</definedName>
    <definedName name="给水10281">#REF!</definedName>
    <definedName name="给水10282">#REF!</definedName>
    <definedName name="给水10291">#REF!</definedName>
    <definedName name="给水10292">#REF!</definedName>
    <definedName name="给水10301">#REF!</definedName>
    <definedName name="给水10302">#REF!</definedName>
    <definedName name="给水10311">#REF!</definedName>
    <definedName name="给水10312">#REF!</definedName>
    <definedName name="给水10321">#REF!</definedName>
    <definedName name="给水10322">#REF!</definedName>
    <definedName name="给水10331">#REF!</definedName>
    <definedName name="给水10332">#REF!</definedName>
    <definedName name="给水10341">#REF!</definedName>
    <definedName name="给水10342">#REF!</definedName>
    <definedName name="给水10351">#REF!</definedName>
    <definedName name="给水10352">#REF!</definedName>
    <definedName name="给水10361">#REF!</definedName>
    <definedName name="给水10362">#REF!</definedName>
    <definedName name="给水10371">#REF!</definedName>
    <definedName name="给水10372">#REF!</definedName>
    <definedName name="给水10381">#REF!</definedName>
    <definedName name="给水10382">#REF!</definedName>
    <definedName name="给水10391">#REF!</definedName>
    <definedName name="给水10392">#REF!</definedName>
    <definedName name="给水10401">#REF!</definedName>
    <definedName name="给水10402">#REF!</definedName>
    <definedName name="给水10411">#REF!</definedName>
    <definedName name="给水10412">#REF!</definedName>
    <definedName name="给水10421">#REF!</definedName>
    <definedName name="给水10422">#REF!</definedName>
    <definedName name="给水10431">#REF!</definedName>
    <definedName name="给水10432">#REF!</definedName>
    <definedName name="给水10441">#REF!</definedName>
    <definedName name="给水10442">#REF!</definedName>
    <definedName name="给水10451">#REF!</definedName>
    <definedName name="给水10452">#REF!</definedName>
    <definedName name="给水10461">#REF!</definedName>
    <definedName name="给水10462">#REF!</definedName>
    <definedName name="给水10471">#REF!</definedName>
    <definedName name="给水10472">#REF!</definedName>
    <definedName name="给水10481">#REF!</definedName>
    <definedName name="给水10482">#REF!</definedName>
    <definedName name="给水10491">#REF!</definedName>
    <definedName name="给水10492">#REF!</definedName>
    <definedName name="给水10501">#REF!</definedName>
    <definedName name="给水10502">#REF!</definedName>
    <definedName name="给水10511">#REF!</definedName>
    <definedName name="给水10512">#REF!</definedName>
    <definedName name="给水10521">#REF!</definedName>
    <definedName name="给水10522">#REF!</definedName>
    <definedName name="给水10531">#REF!</definedName>
    <definedName name="给水10532">#REF!</definedName>
    <definedName name="给水10541">#REF!</definedName>
    <definedName name="给水10542">#REF!</definedName>
    <definedName name="给水10551">#REF!</definedName>
    <definedName name="给水10552">#REF!</definedName>
    <definedName name="给水10561">#REF!</definedName>
    <definedName name="给水10562">#REF!</definedName>
    <definedName name="给水10571">#REF!</definedName>
    <definedName name="给水10572">#REF!</definedName>
    <definedName name="给水10581">#REF!</definedName>
    <definedName name="给水10582">#REF!</definedName>
    <definedName name="给水10591">#REF!</definedName>
    <definedName name="给水10592">#REF!</definedName>
    <definedName name="给水10601">#REF!</definedName>
    <definedName name="给水10602">#REF!</definedName>
    <definedName name="给水10611">#REF!</definedName>
    <definedName name="给水10612">#REF!</definedName>
    <definedName name="给水10621">#REF!</definedName>
    <definedName name="给水10622">#REF!</definedName>
    <definedName name="给水10631">#REF!</definedName>
    <definedName name="给水10632">#REF!</definedName>
    <definedName name="给水10641">#REF!</definedName>
    <definedName name="给水10642">#REF!</definedName>
    <definedName name="给水10651">#REF!</definedName>
    <definedName name="给水10652">#REF!</definedName>
    <definedName name="给水10661">#REF!</definedName>
    <definedName name="给水10662">#REF!</definedName>
    <definedName name="给水10671">#REF!</definedName>
    <definedName name="给水10672">#REF!</definedName>
    <definedName name="给水10681">#REF!</definedName>
    <definedName name="给水10682">#REF!</definedName>
    <definedName name="给水10691">#REF!</definedName>
    <definedName name="给水10692">#REF!</definedName>
    <definedName name="给水10701">#REF!</definedName>
    <definedName name="给水10702">#REF!</definedName>
    <definedName name="给水10711">#REF!</definedName>
    <definedName name="给水10712">#REF!</definedName>
    <definedName name="给水10721">#REF!</definedName>
    <definedName name="给水10722">#REF!</definedName>
    <definedName name="给水10731">#REF!</definedName>
    <definedName name="给水10732">#REF!</definedName>
    <definedName name="给水10741">#REF!</definedName>
    <definedName name="给水10742">#REF!</definedName>
    <definedName name="给水10751">#REF!</definedName>
    <definedName name="给水10752">#REF!</definedName>
    <definedName name="给水10761">#REF!</definedName>
    <definedName name="给水10762">#REF!</definedName>
    <definedName name="给水10771">#REF!</definedName>
    <definedName name="给水10772">#REF!</definedName>
    <definedName name="给水10781">#REF!</definedName>
    <definedName name="给水10782">#REF!</definedName>
    <definedName name="给水10791">#REF!</definedName>
    <definedName name="给水10792">#REF!</definedName>
    <definedName name="给水10801">#REF!</definedName>
    <definedName name="给水10802">#REF!</definedName>
    <definedName name="给水10811">#REF!</definedName>
    <definedName name="给水10812">#REF!</definedName>
    <definedName name="给水10821">#REF!</definedName>
    <definedName name="给水10822">#REF!</definedName>
    <definedName name="给水10831">#REF!</definedName>
    <definedName name="给水10832">#REF!</definedName>
    <definedName name="给水10841">#REF!</definedName>
    <definedName name="给水10842">#REF!</definedName>
    <definedName name="给水10851">#REF!</definedName>
    <definedName name="给水10852">#REF!</definedName>
    <definedName name="给水10861">#REF!</definedName>
    <definedName name="给水10862">#REF!</definedName>
    <definedName name="给水10871">#REF!</definedName>
    <definedName name="给水10872">#REF!</definedName>
    <definedName name="给水10881">#REF!</definedName>
    <definedName name="给水10882">#REF!</definedName>
    <definedName name="给水10891">#REF!</definedName>
    <definedName name="给水10892">#REF!</definedName>
    <definedName name="给水10901">#REF!</definedName>
    <definedName name="给水10902">#REF!</definedName>
    <definedName name="给水10911">#REF!</definedName>
    <definedName name="给水10912">#REF!</definedName>
    <definedName name="给水10921">#REF!</definedName>
    <definedName name="给水10922">#REF!</definedName>
    <definedName name="给水10931">#REF!</definedName>
    <definedName name="给水10932">#REF!</definedName>
    <definedName name="给水10941">#REF!</definedName>
    <definedName name="给水10942">#REF!</definedName>
    <definedName name="给水10951">#REF!</definedName>
    <definedName name="给水10952">#REF!</definedName>
    <definedName name="给水10961">#REF!</definedName>
    <definedName name="给水10962">#REF!</definedName>
    <definedName name="给水10971">#REF!</definedName>
    <definedName name="给水10972">#REF!</definedName>
    <definedName name="给水10981">#REF!</definedName>
    <definedName name="给水10982">#REF!</definedName>
    <definedName name="给水10991">#REF!</definedName>
    <definedName name="给水10992">#REF!</definedName>
    <definedName name="给水11001">#REF!</definedName>
    <definedName name="给水11002">#REF!</definedName>
    <definedName name="给水11011">#REF!</definedName>
    <definedName name="给水11012">#REF!</definedName>
    <definedName name="给水11021">#REF!</definedName>
    <definedName name="给水11022">#REF!</definedName>
    <definedName name="给水11031">#REF!</definedName>
    <definedName name="给水11032">#REF!</definedName>
    <definedName name="给水11041">#REF!</definedName>
    <definedName name="给水11042">#REF!</definedName>
    <definedName name="给水11051">[93]S1单价表!#REF!</definedName>
    <definedName name="给水11052">[93]S1单价表!#REF!</definedName>
    <definedName name="给水11061">[93]S1单价表!#REF!</definedName>
    <definedName name="给水11062">[93]S1单价表!#REF!</definedName>
    <definedName name="给水11071">[93]S1单价表!#REF!</definedName>
    <definedName name="给水11072">[93]S1单价表!#REF!</definedName>
    <definedName name="给水11081">[93]S1单价表!#REF!</definedName>
    <definedName name="给水11082">[93]S1单价表!#REF!</definedName>
    <definedName name="给水11091">[93]S1单价表!#REF!</definedName>
    <definedName name="给水11092">[93]S1单价表!#REF!</definedName>
    <definedName name="给水11101">[93]S1单价表!#REF!</definedName>
    <definedName name="给水11102">[93]S1单价表!#REF!</definedName>
    <definedName name="给水11111">[93]S1单价表!#REF!</definedName>
    <definedName name="给水11112">[93]S1单价表!#REF!</definedName>
    <definedName name="给水11121">[93]S1单价表!#REF!</definedName>
    <definedName name="给水11122">[93]S1单价表!#REF!</definedName>
    <definedName name="给水11131">[93]S1单价表!#REF!</definedName>
    <definedName name="给水11132">[93]S1单价表!#REF!</definedName>
    <definedName name="给水11141">[93]S1单价表!#REF!</definedName>
    <definedName name="给水11142">[93]S1单价表!#REF!</definedName>
    <definedName name="给水11151">[93]S1单价表!#REF!</definedName>
    <definedName name="给水11152">[93]S1单价表!#REF!</definedName>
    <definedName name="给水11161">#REF!</definedName>
    <definedName name="给水11162">#REF!</definedName>
    <definedName name="给水11171">#REF!</definedName>
    <definedName name="给水11172">#REF!</definedName>
    <definedName name="给水11181">#REF!</definedName>
    <definedName name="给水11182">#REF!</definedName>
    <definedName name="给水11191">#REF!</definedName>
    <definedName name="给水11192">#REF!</definedName>
    <definedName name="给水20042">[93]S1单价表!#REF!</definedName>
    <definedName name="给水补0011">#REF!</definedName>
    <definedName name="给水补0012">#REF!</definedName>
    <definedName name="给水补0021">[99]S1单价表!#REF!</definedName>
    <definedName name="给水补0022">[99]S1单价表!#REF!</definedName>
    <definedName name="给水补0031">[99]S1单价表!#REF!</definedName>
    <definedName name="给水补0032">[99]S1单价表!#REF!</definedName>
    <definedName name="给水补0041">[99]S1单价表!#REF!</definedName>
    <definedName name="给水补0042">[99]S1单价表!#REF!</definedName>
    <definedName name="给水补0051">[99]S1单价表!#REF!</definedName>
    <definedName name="给水补0052">[99]S1单价表!#REF!</definedName>
    <definedName name="给水补0061">[99]S1单价表!#REF!</definedName>
    <definedName name="给水补0062">[99]S1单价表!#REF!</definedName>
    <definedName name="工程量表">#REF!</definedName>
    <definedName name="工程内容">#REF!</definedName>
    <definedName name="工日">#REF!</definedName>
    <definedName name="工作表名称">RIGHT(CELL("filename"),LEN(CELL("filename"))-FIND("]",CELL("filename")))</definedName>
    <definedName name="工作面单边宽">#REF!</definedName>
    <definedName name="供应单价">#REF!</definedName>
    <definedName name="估價單" hidden="1">{#N/A,#N/A,FALSE,"估價單  (3)"}</definedName>
    <definedName name="挂厕_SW_09">#N/A</definedName>
    <definedName name="挂盆_SW_16">#N/A</definedName>
    <definedName name="哈哈">'[100]#REF!'!$D$1542</definedName>
    <definedName name="好">'[101]#REF!'!$D$1542</definedName>
    <definedName name="呵呵">'[101]#REF!'!$D$1542</definedName>
    <definedName name="核减金额">#REF!</definedName>
    <definedName name="核增减金额">#REF!</definedName>
    <definedName name="核增金额">#REF!</definedName>
    <definedName name="黑色金属板__MT_08">#N/A</definedName>
    <definedName name="弧形等离子显示屏不锈钢装饰框">#N/A</definedName>
    <definedName name="户外防水木地板18mm厚_FL_01">#N/A</definedName>
    <definedName name="护栏">#REF!</definedName>
    <definedName name="花纹卫生间隔_SW_02">#N/A</definedName>
    <definedName name="计量规则">#REF!</definedName>
    <definedName name="计算ya" localSheetId="0">IF(ISERROR(ya),"",IF(#REF!="","",ROUND(ya,3)))</definedName>
    <definedName name="计算公式">#REF!</definedName>
    <definedName name="架空地台600_600_30mm_FL_10">#N/A</definedName>
    <definedName name="建筑面积">#REF!</definedName>
    <definedName name="胶面墙布_WC_02">#N/A</definedName>
    <definedName name="胶条损耗">#REF!</definedName>
    <definedName name="铰链_H_08">#N/A</definedName>
    <definedName name="金属不锈钢花纹图案_MT_10">#N/A</definedName>
    <definedName name="九">'[88]7'!$B$6:$G$15</definedName>
    <definedName name="矩柱模">#REF!</definedName>
    <definedName name="聚氨酯">#REF!</definedName>
    <definedName name="卷纸器_SW_03">#N/A</definedName>
    <definedName name="开间费">#REF!</definedName>
    <definedName name="科目余额表">#REF!</definedName>
    <definedName name="拉手_H_06">#N/A</definedName>
    <definedName name="冷阴极萤光灯管_LT_07">#N/A</definedName>
    <definedName name="里12345678">#REF!</definedName>
    <definedName name="利息总额">#REF!</definedName>
    <definedName name="梁模">#REF!</definedName>
    <definedName name="零星模">#REF!</definedName>
    <definedName name="六">'[91]6'!$B$6:$G$8</definedName>
    <definedName name="铝材损耗">#REF!</definedName>
    <definedName name="铝合金材料清单">#REF!</definedName>
    <definedName name="门窗表1">#REF!</definedName>
    <definedName name="门锁_H_02">#N/A</definedName>
    <definedName name="门锁_H_05">#N/A</definedName>
    <definedName name="门锁_H_09">#N/A</definedName>
    <definedName name="面积">#REF!</definedName>
    <definedName name="面积合计">'[91]面积合计（藏）'!$B$5:$H$88</definedName>
    <definedName name="木地板_WD_01">#N/A</definedName>
    <definedName name="木纹防火胶板_PL_01">#N/A</definedName>
    <definedName name="木纹防火胶板乙级防火门">#N/A</definedName>
    <definedName name="木纹防火胶版单扇实木门">#N/A</definedName>
    <definedName name="你好">'[98]#REF!'!$D$1542</definedName>
    <definedName name="普通二三插座">#N/A</definedName>
    <definedName name="七">'[91]7'!$B$6:$G$15</definedName>
    <definedName name="其他">#REF!</definedName>
    <definedName name="墙200模">#REF!</definedName>
    <definedName name="墙500模">#REF!</definedName>
    <definedName name="请打">'[88]投标材料清单 '!$B$5:$J$75</definedName>
    <definedName name="热水R0011">[99]S1单价表!#REF!</definedName>
    <definedName name="热水R0012">[99]S1单价表!#REF!</definedName>
    <definedName name="热水R0021">[99]S1单价表!#REF!</definedName>
    <definedName name="热水R0022">[99]S1单价表!#REF!</definedName>
    <definedName name="热水R0031">[99]S1单价表!#REF!</definedName>
    <definedName name="热水R0032">[99]S1单价表!#REF!</definedName>
    <definedName name="热水R0041">[99]S1单价表!#REF!</definedName>
    <definedName name="热水R0042">[99]S1单价表!#REF!</definedName>
    <definedName name="热水R0051">[99]S1单价表!#REF!</definedName>
    <definedName name="热水R0052">[99]S1单价表!#REF!</definedName>
    <definedName name="热水R0061">[99]S1单价表!#REF!</definedName>
    <definedName name="热水R0062">[99]S1单价表!#REF!</definedName>
    <definedName name="热水R0071">[99]S1单价表!#REF!</definedName>
    <definedName name="热水R0072">[99]S1单价表!#REF!</definedName>
    <definedName name="热水R0081">[99]S1单价表!#REF!</definedName>
    <definedName name="热水R0082">[99]S1单价表!#REF!</definedName>
    <definedName name="热水R0091">[99]S1单价表!#REF!</definedName>
    <definedName name="热水R0092">[99]S1单价表!#REF!</definedName>
    <definedName name="热水R0101">[99]S1单价表!#REF!</definedName>
    <definedName name="热水R0102">[99]S1单价表!#REF!</definedName>
    <definedName name="热水R0111">[99]S1单价表!#REF!</definedName>
    <definedName name="热水R0112">[99]S1单价表!#REF!</definedName>
    <definedName name="热水R0121">[99]S1单价表!#REF!</definedName>
    <definedName name="热水R0122">[99]S1单价表!#REF!</definedName>
    <definedName name="热水R0131">[99]S1单价表!#REF!</definedName>
    <definedName name="热水R0132">[99]S1单价表!#REF!</definedName>
    <definedName name="热水R0141">[99]S1单价表!#REF!</definedName>
    <definedName name="热水R0142">[99]S1单价表!#REF!</definedName>
    <definedName name="热水R0151">[99]S1单价表!#REF!</definedName>
    <definedName name="热水R0152">[99]S1单价表!#REF!</definedName>
    <definedName name="热水R0161">[99]S1单价表!#REF!</definedName>
    <definedName name="热水R0162">[99]S1单价表!#REF!</definedName>
    <definedName name="热水R0171">[99]S1单价表!#REF!</definedName>
    <definedName name="热水R0172">[99]S1单价表!#REF!</definedName>
    <definedName name="热水R0181">[99]S1单价表!#REF!</definedName>
    <definedName name="热水R0182">[99]S1单价表!#REF!</definedName>
    <definedName name="热水R0191">[99]S1单价表!#REF!</definedName>
    <definedName name="热水R0192">[99]S1单价表!#REF!</definedName>
    <definedName name="热水R0201">[99]S1单价表!#REF!</definedName>
    <definedName name="热水R0202">[99]S1单价表!#REF!</definedName>
    <definedName name="热水R0211">[99]S1单价表!#REF!</definedName>
    <definedName name="热水R0212">[99]S1单价表!#REF!</definedName>
    <definedName name="热水R0221">[99]S1单价表!#REF!</definedName>
    <definedName name="热水R0222">[99]S1单价表!#REF!</definedName>
    <definedName name="热水R0231">[99]S1单价表!#REF!</definedName>
    <definedName name="热水R0232">[99]S1单价表!#REF!</definedName>
    <definedName name="热水R0241">[99]S1单价表!#REF!</definedName>
    <definedName name="热水R0242">[99]S1单价表!#REF!</definedName>
    <definedName name="热水R0251">[99]S1单价表!#REF!</definedName>
    <definedName name="热水R0252">[99]S1单价表!#REF!</definedName>
    <definedName name="热水R0261">[99]S1单价表!#REF!</definedName>
    <definedName name="热水R0262">[99]S1单价表!#REF!</definedName>
    <definedName name="热水R0271">[99]S1单价表!#REF!</definedName>
    <definedName name="热水R0272">[99]S1单价表!#REF!</definedName>
    <definedName name="热水R0281">[99]S1单价表!#REF!</definedName>
    <definedName name="热水R0282">[99]S1单价表!#REF!</definedName>
    <definedName name="热水R0291">[99]S1单价表!#REF!</definedName>
    <definedName name="热水R0292">[99]S1单价表!#REF!</definedName>
    <definedName name="热水R0301">[99]S1单价表!#REF!</definedName>
    <definedName name="热水R0302">[99]S1单价表!#REF!</definedName>
    <definedName name="热水R0311">[99]S1单价表!#REF!</definedName>
    <definedName name="热水R0312">[99]S1单价表!#REF!</definedName>
    <definedName name="热水R0321">[99]S1单价表!#REF!</definedName>
    <definedName name="热水R0322">[99]S1单价表!#REF!</definedName>
    <definedName name="热水R0331">[99]S1单价表!#REF!</definedName>
    <definedName name="热水R0332">[99]S1单价表!#REF!</definedName>
    <definedName name="人工挖土">#REF!</definedName>
    <definedName name="设备型号">#REF!</definedName>
    <definedName name="审定金额">#REF!</definedName>
    <definedName name="审定日期">#REF!</definedName>
    <definedName name="审杳表">#REF!</definedName>
    <definedName name="室内标高">#REF!</definedName>
    <definedName name="室内外高差">#REF!</definedName>
    <definedName name="手动卷帘_BL_01">#N/A</definedName>
    <definedName name="手纸箱_SW_04">#N/A</definedName>
    <definedName name="数量">#REF!</definedName>
    <definedName name="双联单控开关">#N/A</definedName>
    <definedName name="税率">3.43%</definedName>
    <definedName name="说说">#REF!</definedName>
    <definedName name="四">'[91]4'!$B$6:$G$43</definedName>
    <definedName name="送审金额">#REF!</definedName>
    <definedName name="台下盆_SW_10">#N/A</definedName>
    <definedName name="特色玻璃__GL_07">#N/A</definedName>
    <definedName name="特色花纹防火胶板_PL_02">#N/A</definedName>
    <definedName name="特色墙纸_WC_01">#N/A</definedName>
    <definedName name="特色天花吊灯_LT_03">#N/A</definedName>
    <definedName name="特色天花吊灯_LT_04">#N/A</definedName>
    <definedName name="天沟">#REF!</definedName>
    <definedName name="同型1.2mm厚304发纹面不锈钢_MT_03">#N/A</definedName>
    <definedName name="同型1.2mm厚304黑镜面不锈钢_MT_05">#N/A</definedName>
    <definedName name="同型1.2mm厚304镜面不锈钢_MT_02">#N/A</definedName>
    <definedName name="砼10">#REF!</definedName>
    <definedName name="砼15">#REF!</definedName>
    <definedName name="砼20">#REF!</definedName>
    <definedName name="砼25">#REF!</definedName>
    <definedName name="砼30">#REF!</definedName>
    <definedName name="砼35">#REF!</definedName>
    <definedName name="砼40">#REF!</definedName>
    <definedName name="砼45">#REF!</definedName>
    <definedName name="砼50">#REF!</definedName>
    <definedName name="砼55">#REF!</definedName>
    <definedName name="砼浇">#REF!</definedName>
    <definedName name="投标材料清单">'[91]投标材料清单 '!$B$5:$J$75</definedName>
    <definedName name="突窗长度">#REF!</definedName>
    <definedName name="拖布龙头_SW_17">#N/A</definedName>
    <definedName name="外面砖">#REF!</definedName>
    <definedName name="外涂">#REF!</definedName>
    <definedName name="微晶白人造石12mm厚_ST_04">#N/A</definedName>
    <definedName name="污水20011">#REF!</definedName>
    <definedName name="污水20012">#REF!</definedName>
    <definedName name="污水20021">#REF!</definedName>
    <definedName name="污水20022">#REF!</definedName>
    <definedName name="污水20031">#REF!</definedName>
    <definedName name="污水20032">#REF!</definedName>
    <definedName name="污水20041">#REF!</definedName>
    <definedName name="污水20042">#REF!</definedName>
    <definedName name="污水20051">#REF!</definedName>
    <definedName name="污水20052">#REF!</definedName>
    <definedName name="污水20061">#REF!</definedName>
    <definedName name="污水20062">#REF!</definedName>
    <definedName name="污水20071">#REF!</definedName>
    <definedName name="污水20072">#REF!</definedName>
    <definedName name="污水20081">#REF!</definedName>
    <definedName name="污水20082">#REF!</definedName>
    <definedName name="污水20091">#REF!</definedName>
    <definedName name="污水20092">#REF!</definedName>
    <definedName name="污水20101">#REF!</definedName>
    <definedName name="污水20102">#REF!</definedName>
    <definedName name="污水20111">#REF!</definedName>
    <definedName name="污水20112">#REF!</definedName>
    <definedName name="污水20121">#REF!</definedName>
    <definedName name="污水20122">#REF!</definedName>
    <definedName name="污水20131">#REF!</definedName>
    <definedName name="污水20132">#REF!</definedName>
    <definedName name="污水20141">#REF!</definedName>
    <definedName name="污水20142">#REF!</definedName>
    <definedName name="污水20151">#REF!</definedName>
    <definedName name="污水20152">#REF!</definedName>
    <definedName name="污水20161">#REF!</definedName>
    <definedName name="污水20162">#REF!</definedName>
    <definedName name="污水20171">#REF!</definedName>
    <definedName name="污水20172">#REF!</definedName>
    <definedName name="污水20181">#REF!</definedName>
    <definedName name="污水20182">#REF!</definedName>
    <definedName name="污水20191">#REF!</definedName>
    <definedName name="污水20192">#REF!</definedName>
    <definedName name="污水20201">#REF!</definedName>
    <definedName name="污水20202">#REF!</definedName>
    <definedName name="污水20211">#REF!</definedName>
    <definedName name="污水20212">#REF!</definedName>
    <definedName name="污水20221">#REF!</definedName>
    <definedName name="污水20222">#REF!</definedName>
    <definedName name="污水20231">#REF!</definedName>
    <definedName name="污水20232">#REF!</definedName>
    <definedName name="污水20241">#REF!</definedName>
    <definedName name="污水20242">#REF!</definedName>
    <definedName name="污水20251">#REF!</definedName>
    <definedName name="污水20252">#REF!</definedName>
    <definedName name="污水20261">#REF!</definedName>
    <definedName name="污水20262">#REF!</definedName>
    <definedName name="污水20271">#REF!</definedName>
    <definedName name="污水20272">#REF!</definedName>
    <definedName name="污水20281">#REF!</definedName>
    <definedName name="污水20282">#REF!</definedName>
    <definedName name="污水20291">#REF!</definedName>
    <definedName name="污水20292">#REF!</definedName>
    <definedName name="污水20301">#REF!</definedName>
    <definedName name="污水20302">#REF!</definedName>
    <definedName name="污水20311">#REF!</definedName>
    <definedName name="污水20312">#REF!</definedName>
    <definedName name="污水20321">#REF!</definedName>
    <definedName name="污水20322">#REF!</definedName>
    <definedName name="污水20331">#REF!</definedName>
    <definedName name="污水20332">#REF!</definedName>
    <definedName name="污水20341">#REF!</definedName>
    <definedName name="污水20342">#REF!</definedName>
    <definedName name="污水20351">#REF!</definedName>
    <definedName name="污水20352">#REF!</definedName>
    <definedName name="污水20361">#REF!</definedName>
    <definedName name="污水20362">#REF!</definedName>
    <definedName name="污水20371">#REF!</definedName>
    <definedName name="污水20372">#REF!</definedName>
    <definedName name="污水20381">#REF!</definedName>
    <definedName name="污水20382">#REF!</definedName>
    <definedName name="污水20391">#REF!</definedName>
    <definedName name="污水20392">#REF!</definedName>
    <definedName name="污水20401">#REF!</definedName>
    <definedName name="污水20402">#REF!</definedName>
    <definedName name="污水20411">#REF!</definedName>
    <definedName name="污水20412">#REF!</definedName>
    <definedName name="污水20421">#REF!</definedName>
    <definedName name="污水20422">#REF!</definedName>
    <definedName name="污水20431">#REF!</definedName>
    <definedName name="污水20432">#REF!</definedName>
    <definedName name="污水20441">#REF!</definedName>
    <definedName name="污水20442">#REF!</definedName>
    <definedName name="污水补0011">#REF!</definedName>
    <definedName name="污水补0012">#REF!</definedName>
    <definedName name="污水补0021">#REF!</definedName>
    <definedName name="污水补0022">#REF!</definedName>
    <definedName name="污水补0031">#REF!</definedName>
    <definedName name="污水补0032">#REF!</definedName>
    <definedName name="五">'[91]5'!$B$6:$G$15</definedName>
    <definedName name="洗手间指示牌__SG_02">#N/A</definedName>
    <definedName name="系数">1.02</definedName>
    <definedName name="项目名称">#REF!</definedName>
    <definedName name="小便斗_SW_09">#N/A</definedName>
    <definedName name="小便感应器_SW_08">#N/A</definedName>
    <definedName name="新丽洁_人造石1200_1200_20mm_ST_02">#N/A</definedName>
    <definedName name="新丽洁_人造石1200_1200_20mm_新丽洁_人造石_ST_03">#N/A</definedName>
    <definedName name="新丽洁_无锋石_FL_02">#N/A</definedName>
    <definedName name="型号">#REF!</definedName>
    <definedName name="阳台处砌墙收口">#REF!</definedName>
    <definedName name="阳台改房间">#REF!</definedName>
    <definedName name="样办送货单">#REF!</definedName>
    <definedName name="乙级木质防火门_DW10">#N/A</definedName>
    <definedName name="以">[95]資料庫!$B$5:$H$1621</definedName>
    <definedName name="异柱模">#REF!</definedName>
    <definedName name="雨水10131">[93]S1单价表!#REF!</definedName>
    <definedName name="雨水30011">#REF!</definedName>
    <definedName name="雨水30012">#REF!</definedName>
    <definedName name="雨水30021">#REF!</definedName>
    <definedName name="雨水30022">#REF!</definedName>
    <definedName name="雨水30031">#REF!</definedName>
    <definedName name="雨水30032">#REF!</definedName>
    <definedName name="雨水30041">#REF!</definedName>
    <definedName name="雨水30042">#REF!</definedName>
    <definedName name="雨水30051">#REF!</definedName>
    <definedName name="雨水30052">#REF!</definedName>
    <definedName name="雨水30061">#REF!</definedName>
    <definedName name="雨水30062">#REF!</definedName>
    <definedName name="雨水30071">#REF!</definedName>
    <definedName name="雨水30072">#REF!</definedName>
    <definedName name="雨水30081">#REF!</definedName>
    <definedName name="雨水30082">#REF!</definedName>
    <definedName name="雨水30091">#REF!</definedName>
    <definedName name="雨水30092">#REF!</definedName>
    <definedName name="雨水30101">#REF!</definedName>
    <definedName name="雨水30102">#REF!</definedName>
    <definedName name="雨水30111">#REF!</definedName>
    <definedName name="雨水30112">#REF!</definedName>
    <definedName name="雨水30121">#REF!</definedName>
    <definedName name="雨水30122">#REF!</definedName>
    <definedName name="雨水30131">#REF!</definedName>
    <definedName name="雨水30132">#REF!</definedName>
    <definedName name="雨水30141">#REF!</definedName>
    <definedName name="雨水30142">#REF!</definedName>
    <definedName name="雨水30151">#REF!</definedName>
    <definedName name="雨水30152">#REF!</definedName>
    <definedName name="雨水30161">#REF!</definedName>
    <definedName name="雨水30162">#REF!</definedName>
    <definedName name="元">[72]报价细目表!$M$93</definedName>
    <definedName name="运输费用">#REF!</definedName>
    <definedName name="皂液器_SW_06">#N/A</definedName>
    <definedName name="指标表1" localSheetId="0">LEFT(Text,_num1)</definedName>
    <definedName name="柱2">#REF!</definedName>
    <definedName name="柱2数量">#REF!</definedName>
    <definedName name="柱3">#REF!</definedName>
    <definedName name="柱3数量">#REF!</definedName>
    <definedName name="柱4">#REF!</definedName>
    <definedName name="柱4数量">#REF!</definedName>
    <definedName name="桩模">#REF!</definedName>
    <definedName name="装饰人造草_FE_03">#N/A</definedName>
    <definedName name="装卸车机械费">#REF!</definedName>
    <definedName name="座地门阻_H_04">#N/A</definedName>
    <definedName name="저층부공내역" hidden="1">{#N/A,#N/A,FALSE,"估價單  (3)"}</definedName>
    <definedName name="저층부금액" hidden="1">{#N/A,#N/A,FALSE,"估價單  (3)"}</definedName>
    <definedName name="저층부금액1" hidden="1">{#N/A,#N/A,FALSE,"估價單  (3)"}</definedName>
    <definedName name="_Key1" localSheetId="1" hidden="1">#REF!</definedName>
    <definedName name="_Sort" localSheetId="1" hidden="1">#REF!</definedName>
    <definedName name="_xlnm.Print_Area" localSheetId="1">封面!$A$1:$B$10</definedName>
    <definedName name="abc" localSheetId="2">_xleta.Evaluate+#REF!</definedName>
    <definedName name="阿vas" localSheetId="2">_xleta.Evaluate+#REF!</definedName>
    <definedName name="总清单汇总" localSheetId="2">_xleta.Evaluate+#REF!</definedName>
    <definedName name="abc" localSheetId="4">_xleta.Evaluate+#REF!</definedName>
    <definedName name="阿vas" localSheetId="4">_xleta.Evaluate+#REF!</definedName>
    <definedName name="总清单汇总" localSheetId="4">_xleta.Evaluate+#REF!</definedName>
    <definedName name="_Fill" localSheetId="8" hidden="1">[3]eqpmad2!#REF!</definedName>
    <definedName name="_xlnm._FilterDatabase" localSheetId="8" hidden="1">#REF!</definedName>
    <definedName name="_Key1" localSheetId="8" hidden="1">#REF!</definedName>
    <definedName name="_Sort" localSheetId="8" hidden="1">#REF!</definedName>
    <definedName name="abc" localSheetId="8">_xleta.Evaluate+#REF!</definedName>
    <definedName name="Database" localSheetId="8" hidden="1">#REF!</definedName>
    <definedName name="dss" localSheetId="8" hidden="1">#REF!</definedName>
    <definedName name="_xlnm.Print_Area" localSheetId="8">支护工程!$A$1:$N$21</definedName>
    <definedName name="_xlnm.Print_Titles" localSheetId="8">支护工程!$1:$5</definedName>
    <definedName name="阿vas" localSheetId="8">_xleta.Evaluate+#REF!</definedName>
    <definedName name="总清单汇总" localSheetId="8">_xleta.Evaluate+#REF!</definedName>
    <definedName name="abc" localSheetId="11">_xleta.Evaluate+#REF!</definedName>
    <definedName name="阿vas" localSheetId="11">_xleta.Evaluate+#REF!</definedName>
    <definedName name="总清单汇总" localSheetId="11">_xleta.Evaluate+#REF!</definedName>
    <definedName name="abc" localSheetId="12">_xleta.Evaluate+#REF!</definedName>
    <definedName name="阿vas" localSheetId="12">_xleta.Evaluate+#REF!</definedName>
    <definedName name="总清单汇总" localSheetId="12">_xleta.Evaluate+#REF!</definedName>
    <definedName name="____W200" localSheetId="3">'[74]21'!$B$1:$B$802</definedName>
    <definedName name="____x1" localSheetId="3">#REF!</definedName>
    <definedName name="____ys2" localSheetId="3">#REF!</definedName>
    <definedName name="____ys3" localSheetId="3">#REF!</definedName>
    <definedName name="___W200" localSheetId="3">'[74]21'!$B$1:$B$802</definedName>
    <definedName name="___x1" localSheetId="3">#REF!</definedName>
    <definedName name="___ys1" localSheetId="3">#REF!</definedName>
    <definedName name="___ys2" localSheetId="3">#REF!</definedName>
    <definedName name="___ys3" localSheetId="3">#REF!</definedName>
    <definedName name="__W200" localSheetId="3">'[74]21'!$B$1:$B$802</definedName>
    <definedName name="__x1" localSheetId="3">#REF!</definedName>
    <definedName name="__ys1" localSheetId="3">#REF!</definedName>
    <definedName name="__ys2" localSheetId="3">#REF!</definedName>
    <definedName name="__ys3" localSheetId="3">#REF!</definedName>
    <definedName name="_2010" localSheetId="3">#REF!</definedName>
    <definedName name="_21114" localSheetId="3">#REF!</definedName>
    <definedName name="_Fill" localSheetId="3" hidden="1">#REF!</definedName>
    <definedName name="_xlnm._FilterDatabase" localSheetId="3" hidden="1">#REF!</definedName>
    <definedName name="_Key1" localSheetId="3" hidden="1">#REF!</definedName>
    <definedName name="_m2" localSheetId="3">#REF!</definedName>
    <definedName name="_Sort" localSheetId="3" hidden="1">#REF!</definedName>
    <definedName name="_W200" localSheetId="3">'[74]21'!$B$1:$B$802</definedName>
    <definedName name="_x1" localSheetId="3">#REF!</definedName>
    <definedName name="_ys1" localSheetId="3">#REF!</definedName>
    <definedName name="_ys2" localSheetId="3">#REF!</definedName>
    <definedName name="_ys3" localSheetId="3">#REF!</definedName>
    <definedName name="A" localSheetId="3">'[77]6'!$B$6:$G$8</definedName>
    <definedName name="aa" localSheetId="3">#REF!</definedName>
    <definedName name="abc" localSheetId="3" hidden="1">{#N/A,#N/A,FALSE,"估價單  (3)"}</definedName>
    <definedName name="ac" localSheetId="3">#REF!</definedName>
    <definedName name="ad" localSheetId="3">'[74]21'!$A$1:$A$802</definedName>
    <definedName name="ae" localSheetId="3">'[74]21'!$B$1:$B$802</definedName>
    <definedName name="as" localSheetId="3">#REF!</definedName>
    <definedName name="ccc" localSheetId="3">#REF!</definedName>
    <definedName name="data" localSheetId="3">'[87]B1-1清单外装修'!#REF!</definedName>
    <definedName name="Database" localSheetId="3" hidden="1">#REF!</definedName>
    <definedName name="database2" localSheetId="3">#REF!</definedName>
    <definedName name="database3" localSheetId="3">#REF!</definedName>
    <definedName name="dss" localSheetId="3" hidden="1">#N/A</definedName>
    <definedName name="dw" localSheetId="3">#REF!</definedName>
    <definedName name="E206." localSheetId="3">#REF!</definedName>
    <definedName name="eee" localSheetId="3">#REF!</definedName>
    <definedName name="fff" localSheetId="3">[78]投标总结!#REF!</definedName>
    <definedName name="hhhh" localSheetId="3">#REF!</definedName>
    <definedName name="J户型" localSheetId="3">'[70]15-1-A户型'!#REF!</definedName>
    <definedName name="kkkk" localSheetId="3">#REF!</definedName>
    <definedName name="m" localSheetId="3">#REF!</definedName>
    <definedName name="_xlnm.Print_Area" localSheetId="3">'预算价分析表 1'!$A$1:$O$13</definedName>
    <definedName name="Print_Area_MI" localSheetId="3">#REF!</definedName>
    <definedName name="rfdskjdfkjjfslkdfjksdfjk" localSheetId="3">'[71]15-1-A户型'!#REF!</definedName>
    <definedName name="rrrr" localSheetId="3">#REF!</definedName>
    <definedName name="s" localSheetId="3">#REF!</definedName>
    <definedName name="sfeggsafasfas" localSheetId="3">#REF!</definedName>
    <definedName name="ss" localSheetId="3">#REF!</definedName>
    <definedName name="ttt" localSheetId="3">#REF!</definedName>
    <definedName name="tttt" localSheetId="3">#REF!</definedName>
    <definedName name="www" localSheetId="3">#REF!</definedName>
    <definedName name="yyyy" localSheetId="3">#REF!</definedName>
    <definedName name="zxd" localSheetId="3">#REF!</definedName>
    <definedName name="阿vas" localSheetId="3">__xleta.Evaluate+#REF!</definedName>
    <definedName name="财力" localSheetId="3">#REF!</definedName>
    <definedName name="大幅度" localSheetId="3">#REF!</definedName>
    <definedName name="单位" localSheetId="3">#REF!</definedName>
    <definedName name="吊顶筒灯" localSheetId="3">#REF!</definedName>
    <definedName name="法国流金" localSheetId="3">#REF!</definedName>
    <definedName name="梵高金" localSheetId="3">#REF!</definedName>
    <definedName name="梵高金拼花" localSheetId="3">#REF!</definedName>
    <definedName name="方型扣板" localSheetId="3">#REF!</definedName>
    <definedName name="方型扣板人工" localSheetId="3">#REF!</definedName>
    <definedName name="方型嵌入式吸顶灯" localSheetId="3">#REF!</definedName>
    <definedName name="防潮层" localSheetId="3">#REF!</definedName>
    <definedName name="防火夹板" localSheetId="3">#REF!</definedName>
    <definedName name="防水油漆" localSheetId="3">#REF!</definedName>
    <definedName name="防雾筒灯" localSheetId="3">#REF!</definedName>
    <definedName name="分部工程" localSheetId="3">#REF!</definedName>
    <definedName name="分项工程" localSheetId="3">#REF!</definedName>
    <definedName name="辅材费" localSheetId="3">0.0182</definedName>
    <definedName name="工程量计算式" localSheetId="3">#REF!</definedName>
    <definedName name="公告栏" localSheetId="3">#REF!</definedName>
    <definedName name="管理费" localSheetId="3">#REF!</definedName>
    <definedName name="硅酸钙板" localSheetId="3">#REF!</definedName>
    <definedName name="汇率" localSheetId="3">#REF!</definedName>
    <definedName name="机械费" localSheetId="3">0.035</definedName>
    <definedName name="金箔琴线" localSheetId="3">#REF!</definedName>
    <definedName name="金属蚀花" localSheetId="3">#REF!</definedName>
    <definedName name="镜钢" localSheetId="3">#REF!</definedName>
    <definedName name="镜钢金属蚀花" localSheetId="3">#REF!</definedName>
    <definedName name="镜钢蚀花" localSheetId="3">#REF!</definedName>
    <definedName name="镜前灯" localSheetId="3">#REF!</definedName>
    <definedName name="利润" localSheetId="3">#REF!</definedName>
    <definedName name="铝扣板" localSheetId="3">#REF!</definedName>
    <definedName name="门窗表" localSheetId="3">#REF!</definedName>
    <definedName name="门窗表a23" localSheetId="3">#REF!</definedName>
    <definedName name="木饰基层" localSheetId="3">#REF!</definedName>
    <definedName name="木饰线条" localSheetId="3">#REF!</definedName>
    <definedName name="暖光灯" localSheetId="3">#REF!</definedName>
    <definedName name="排气扇主材" localSheetId="3">#REF!</definedName>
    <definedName name="抛光地砖" localSheetId="3">#REF!</definedName>
    <definedName name="抛光墙砖" localSheetId="3">#REF!</definedName>
    <definedName name="浅啡网" localSheetId="3">#REF!</definedName>
    <definedName name="清镜" localSheetId="3">#REF!</definedName>
    <definedName name="热水器" localSheetId="3">#REF!</definedName>
    <definedName name="热水器方太" localSheetId="3">#REF!</definedName>
    <definedName name="人工" localSheetId="3">#REF!</definedName>
    <definedName name="乳胶漆" localSheetId="3">#REF!</definedName>
    <definedName name="塞纳米黄" localSheetId="3">#REF!</definedName>
    <definedName name="塞纳米黄拼花" localSheetId="3">#REF!</definedName>
    <definedName name="深啡人工费" localSheetId="3">#REF!</definedName>
    <definedName name="深啡网" localSheetId="3">#REF!</definedName>
    <definedName name="深啡主材价" localSheetId="3">#REF!</definedName>
    <definedName name="生产列1" localSheetId="3">#REF!</definedName>
    <definedName name="生产列11" localSheetId="3">#REF!</definedName>
    <definedName name="生产列15" localSheetId="3">#REF!</definedName>
    <definedName name="生产列16" localSheetId="3">#REF!</definedName>
    <definedName name="生产列17" localSheetId="3">#REF!</definedName>
    <definedName name="生产列19" localSheetId="3">#REF!</definedName>
    <definedName name="生产列2" localSheetId="3">#REF!</definedName>
    <definedName name="生产列20" localSheetId="3">#REF!</definedName>
    <definedName name="生产列3" localSheetId="3">#REF!</definedName>
    <definedName name="生产列4" localSheetId="3">#REF!</definedName>
    <definedName name="生产列5" localSheetId="3">#REF!</definedName>
    <definedName name="生产列6" localSheetId="3">#REF!</definedName>
    <definedName name="生产列7" localSheetId="3">#REF!</definedName>
    <definedName name="生产列8" localSheetId="3">#REF!</definedName>
    <definedName name="生产列9" localSheetId="3">#REF!</definedName>
    <definedName name="生产期" localSheetId="3">#REF!</definedName>
    <definedName name="生产期1" localSheetId="3">#REF!</definedName>
    <definedName name="生产期11" localSheetId="3">#REF!</definedName>
    <definedName name="生产期123" localSheetId="3">#REF!</definedName>
    <definedName name="生产期15" localSheetId="3">#REF!</definedName>
    <definedName name="生产期16" localSheetId="3">#REF!</definedName>
    <definedName name="生产期17" localSheetId="3">#REF!</definedName>
    <definedName name="生产期19" localSheetId="3">#REF!</definedName>
    <definedName name="生产期2" localSheetId="3">#REF!</definedName>
    <definedName name="生产期20" localSheetId="3">#REF!</definedName>
    <definedName name="生产期3" localSheetId="3">#REF!</definedName>
    <definedName name="生产期4" localSheetId="3">#REF!</definedName>
    <definedName name="生产期5" localSheetId="3">#REF!</definedName>
    <definedName name="生产期6" localSheetId="3">#REF!</definedName>
    <definedName name="生产期7" localSheetId="3">#REF!</definedName>
    <definedName name="生产期8" localSheetId="3">#REF!</definedName>
    <definedName name="生产期9" localSheetId="3">#REF!</definedName>
    <definedName name="石膏线" localSheetId="3">#REF!</definedName>
    <definedName name="石英灯" localSheetId="3">#REF!</definedName>
    <definedName name="是" localSheetId="3">#REF!</definedName>
    <definedName name="税金" localSheetId="3">0.03445</definedName>
    <definedName name="穗华石膏线" localSheetId="3">#REF!</definedName>
    <definedName name="穗华石膏线人工" localSheetId="3">#REF!</definedName>
    <definedName name="泰山石膏板" localSheetId="3">#REF!</definedName>
    <definedName name="天花吸顶灯" localSheetId="3">#REF!</definedName>
    <definedName name="贴砖人工费" localSheetId="3">#REF!</definedName>
    <definedName name="筒灯" localSheetId="3">#REF!</definedName>
    <definedName name="维纳斯人工费" localSheetId="3">#REF!</definedName>
    <definedName name="维纳斯主材" localSheetId="3">#REF!</definedName>
    <definedName name="维纳斯主材价" localSheetId="3">#REF!</definedName>
    <definedName name="洗衣机龙头" localSheetId="3">#REF!</definedName>
    <definedName name="细啡珠人工费" localSheetId="3">#REF!</definedName>
    <definedName name="细啡珠石人工费" localSheetId="3">#REF!</definedName>
    <definedName name="细啡珠石主材价" localSheetId="3">#REF!</definedName>
    <definedName name="细啡珠主材价" localSheetId="3">#REF!</definedName>
    <definedName name="序号" localSheetId="3">#REF!</definedName>
    <definedName name="伊甸米黄" localSheetId="3">#REF!</definedName>
    <definedName name="已付款明细表" localSheetId="3">#REF!</definedName>
    <definedName name="油漆材料" localSheetId="3">#REF!</definedName>
    <definedName name="油漆人工费" localSheetId="3">#REF!</definedName>
    <definedName name="圆型明装吸顶灯" localSheetId="3">#REF!</definedName>
    <definedName name="中国" localSheetId="3">#REF!</definedName>
    <definedName name="总清单汇总" localSheetId="3">_xleta.Evaluate+#REF!</definedName>
    <definedName name="전" localSheetId="3">#REF!</definedName>
    <definedName name="주택사업본부" localSheetId="3">#REF!</definedName>
    <definedName name="철구사업본부" localSheetId="3">#REF!</definedName>
    <definedName name="AAA" localSheetId="3">#REF!</definedName>
    <definedName name="b" localSheetId="3">#REF!</definedName>
    <definedName name="D" localSheetId="3">#REF!</definedName>
    <definedName name="dasf" localSheetId="3">EVALUATE(#REF!)</definedName>
    <definedName name="dfgdfgsdfg" localSheetId="3">EVALUATE(#REF!)</definedName>
    <definedName name="e" localSheetId="3">#REF!</definedName>
    <definedName name="EE" localSheetId="3">#REF!</definedName>
    <definedName name="f" localSheetId="3">#REF!</definedName>
    <definedName name="fsdadfsfdsdfssdfsdfdsfsdfsd" localSheetId="3">EVALUATE(#REF!)</definedName>
    <definedName name="g" localSheetId="3">EVALUATE(SUBSTITUTE(SUBSTITUTE(#REF!,"[","*ISTEXT(""["),"]","]"")"))</definedName>
    <definedName name="h" localSheetId="3">#REF!</definedName>
    <definedName name="I" localSheetId="3">#REF!</definedName>
    <definedName name="J" localSheetId="3">#REF!</definedName>
    <definedName name="K" localSheetId="3">#REF!</definedName>
    <definedName name="L" localSheetId="3">#REF!</definedName>
    <definedName name="mn" localSheetId="3">#REF!</definedName>
    <definedName name="N" localSheetId="3">#REF!</definedName>
    <definedName name="O" localSheetId="3">#REF!</definedName>
    <definedName name="P" localSheetId="3">#REF!</definedName>
    <definedName name="Q" localSheetId="3">EVALUATE(SUBSTITUTE(SUBSTITUTE(#REF!,"[","*ISTEXT(""["),"]","]"")"))</definedName>
    <definedName name="rfaskljfsdfs" localSheetId="3">EVALUATE(#REF!)</definedName>
    <definedName name="sdgdafgddsfg" localSheetId="3">EVALUATE(#REF!)</definedName>
    <definedName name="T" localSheetId="3">#REF!</definedName>
    <definedName name="V" localSheetId="3">#REF!</definedName>
    <definedName name="_____W200" localSheetId="3">'[74]21'!$B$1:$B$802</definedName>
    <definedName name="X" localSheetId="3">[86]改加胶玻璃、室外栏杆!$D$8</definedName>
    <definedName name="_____x1" localSheetId="3">#REF!</definedName>
    <definedName name="Y" localSheetId="3">#REF!</definedName>
    <definedName name="____ys1" localSheetId="3">#REF!</definedName>
    <definedName name="_____ys2" localSheetId="3">#REF!</definedName>
    <definedName name="_____ys3" localSheetId="3">#REF!</definedName>
    <definedName name="z" localSheetId="3">#REF!</definedName>
    <definedName name="二" localSheetId="3">'[91]2'!$B$6:$G$13</definedName>
    <definedName name="钢筋长度" localSheetId="3">EVALUATE(#REF!)</definedName>
    <definedName name="工程量计算" localSheetId="3">EVALUATE(#REF!)</definedName>
    <definedName name="工程量计算书" localSheetId="3">EVALUATE(#REF!)</definedName>
    <definedName name="计算表达式" localSheetId="3">EVALUATE(#REF!)</definedName>
    <definedName name="量" localSheetId="3">EVALUATE(#REF!)</definedName>
    <definedName name="三" localSheetId="3">'[91]3'!$B$6:$G$9</definedName>
    <definedName name="一" localSheetId="3">'[91]1'!$B$4:$G$7</definedName>
    <definedName name="综合1" localSheetId="3">EVALUATE(#REF!)</definedName>
    <definedName name="fadfadsfadf" localSheetId="3" hidden="1">#REF!</definedName>
    <definedName name="AAAAA" localSheetId="3">[78]投标总结!#REF!</definedName>
    <definedName name="abcd" localSheetId="3">#REF!</definedName>
    <definedName name="HH" localSheetId="3">#REF!</definedName>
    <definedName name="Hu" localSheetId="3">#REF!</definedName>
    <definedName name="XREF_COLUMN_8" localSheetId="3" hidden="1">#REF!</definedName>
    <definedName name="XREF_COLUMN_9" localSheetId="3" hidden="1">#REF!</definedName>
    <definedName name="XRefActiveRow" localSheetId="3" hidden="1">#REF!</definedName>
    <definedName name="XRefCopy10" localSheetId="3" hidden="1">#REF!</definedName>
    <definedName name="XRefCopy10Row" localSheetId="3" hidden="1">#REF!</definedName>
    <definedName name="XRefCopy11" localSheetId="3" hidden="1">#REF!</definedName>
    <definedName name="XRefCopy11Row" localSheetId="3" hidden="1">#REF!</definedName>
    <definedName name="XRefCopy12" localSheetId="3" hidden="1">#REF!</definedName>
    <definedName name="XRefCopy12Row" localSheetId="3" hidden="1">#REF!</definedName>
    <definedName name="XRefCopy13" localSheetId="3" hidden="1">#REF!</definedName>
    <definedName name="XRefCopy13Row" localSheetId="3" hidden="1">#REF!</definedName>
    <definedName name="XRefCopy14" localSheetId="3" hidden="1">#REF!</definedName>
    <definedName name="XRefCopy14Row" localSheetId="3" hidden="1">#REF!</definedName>
    <definedName name="XRefCopy15" localSheetId="3" hidden="1">#REF!</definedName>
    <definedName name="XRefCopy15Row" localSheetId="3" hidden="1">#REF!</definedName>
    <definedName name="XRefCopy16" localSheetId="3" hidden="1">#REF!</definedName>
    <definedName name="XRefCopy16Row" localSheetId="3" hidden="1">#REF!</definedName>
    <definedName name="XRefCopy18" localSheetId="3" hidden="1">#REF!</definedName>
    <definedName name="XRefCopy18Row" localSheetId="3" hidden="1">#REF!</definedName>
    <definedName name="XRefCopy1Row" localSheetId="3" hidden="1">#REF!</definedName>
    <definedName name="XRefCopy2Row" localSheetId="3" hidden="1">#REF!</definedName>
    <definedName name="XRefCopy3Row" localSheetId="3" hidden="1">#REF!</definedName>
    <definedName name="XRefCopy4Row" localSheetId="3" hidden="1">#REF!</definedName>
    <definedName name="XRefCopy5Row" localSheetId="3" hidden="1">#REF!</definedName>
    <definedName name="XRefPaste10" localSheetId="3" hidden="1">#REF!</definedName>
    <definedName name="XRefPaste10Row" localSheetId="3" hidden="1">#REF!</definedName>
    <definedName name="XRefPaste1Row" localSheetId="3" hidden="1">#REF!</definedName>
    <definedName name="XRefPaste2Row" localSheetId="3" hidden="1">#REF!</definedName>
    <definedName name="XRefPaste3Row" localSheetId="3" hidden="1">#REF!</definedName>
    <definedName name="XRefPaste4" localSheetId="3" hidden="1">#REF!</definedName>
    <definedName name="XRefPaste4Row" localSheetId="3" hidden="1">#REF!</definedName>
    <definedName name="XRefPaste5Row" localSheetId="3" hidden="1">#REF!</definedName>
    <definedName name="XRefPaste6" localSheetId="3" hidden="1">#REF!</definedName>
    <definedName name="XRefPaste6Row" localSheetId="3" hidden="1">#REF!</definedName>
    <definedName name="XRefPaste7" localSheetId="3" hidden="1">#REF!</definedName>
    <definedName name="XRefPaste7Row" localSheetId="3" hidden="1">#REF!</definedName>
    <definedName name="XRefPaste8" localSheetId="3" hidden="1">#REF!</definedName>
    <definedName name="XRefPaste8Row" localSheetId="3" hidden="1">#REF!</definedName>
    <definedName name="XRefPaste9" localSheetId="3" hidden="1">#REF!</definedName>
    <definedName name="XRefPaste9Row" localSheetId="3" hidden="1">#REF!</definedName>
    <definedName name="xx" localSheetId="3">#REF!</definedName>
    <definedName name="地上给水" localSheetId="3">#REF!</definedName>
    <definedName name="_abc" localSheetId="3">__xleta.Evaluate+#REF!</definedName>
    <definedName name="text031" localSheetId="3">LEFT(Text03,_num031)</definedName>
    <definedName name="text032" localSheetId="3">LEFT(text_1,_num032)</definedName>
    <definedName name="text033" localSheetId="3">LEFT(text_2,_num033)</definedName>
    <definedName name="text1" localSheetId="3">LEFT(Text,_num1)</definedName>
    <definedName name="text2" localSheetId="3">LEFT(text03_1,_num2)</definedName>
    <definedName name="text3" localSheetId="3">LEFT(text_2,_num3)</definedName>
    <definedName name="计算ya" localSheetId="3">IF(ISERROR(ya),"",IF(#REF!="","",ROUND(ya,3)))</definedName>
    <definedName name="指标表1" localSheetId="3">LEFT(Text,_num1)</definedName>
    <definedName name="______PA7">'[1]SW-TEO'!#REF!</definedName>
    <definedName name="____PA8">'[1]SW-TEO'!#REF!</definedName>
    <definedName name="______PD1">'[1]SW-TEO'!#REF!</definedName>
    <definedName name="________PE12">'[1]SW-TEO'!#REF!</definedName>
    <definedName name="______PE13">'[1]SW-TEO'!#REF!</definedName>
    <definedName name="______PE6">'[1]SW-TEO'!#REF!</definedName>
    <definedName name="______PE7">'[1]SW-TEO'!#REF!</definedName>
    <definedName name="______PE8">'[1]SW-TEO'!#REF!</definedName>
    <definedName name="______PE9">'[1]SW-TEO'!#REF!</definedName>
    <definedName name="______PH1">'[1]SW-TEO'!#REF!</definedName>
    <definedName name="______PI1">'[1]SW-TEO'!#REF!</definedName>
    <definedName name="______PK1">'[1]SW-TEO'!#REF!</definedName>
    <definedName name="______PK3">'[1]SW-TEO'!#REF!</definedName>
    <definedName name="______W200">'[101]21'!$B$1:$B$802</definedName>
    <definedName name="_____________x1">#REF!</definedName>
    <definedName name="____________ys1">#REF!</definedName>
    <definedName name="______________ys2">#REF!</definedName>
    <definedName name="_______________ys3">#REF!</definedName>
    <definedName name="地被工程量">EVALUATE([115]地被!$G1)</definedName>
    <definedName name="____x1" localSheetId="10">#REF!</definedName>
    <definedName name="____ys2" localSheetId="10">#REF!</definedName>
    <definedName name="____ys3" localSheetId="10">#REF!</definedName>
    <definedName name="___x1" localSheetId="10">#REF!</definedName>
    <definedName name="___ys1" localSheetId="10">#REF!</definedName>
    <definedName name="___ys2" localSheetId="10">#REF!</definedName>
    <definedName name="___ys3" localSheetId="10">#REF!</definedName>
    <definedName name="__W200" localSheetId="10">'[118]21'!$B$1:$B$802</definedName>
    <definedName name="__x1" localSheetId="10">#REF!</definedName>
    <definedName name="__ys1" localSheetId="10">#REF!</definedName>
    <definedName name="__ys2" localSheetId="10">#REF!</definedName>
    <definedName name="__ys3" localSheetId="10">#REF!</definedName>
    <definedName name="_2010" localSheetId="10">#REF!</definedName>
    <definedName name="_21114" localSheetId="10">#REF!</definedName>
    <definedName name="_xlnm._FilterDatabase" localSheetId="10" hidden="1">#REF!</definedName>
    <definedName name="_Key1" localSheetId="10" hidden="1">#REF!</definedName>
    <definedName name="_m2" localSheetId="10">[119]销售中心!#REF!</definedName>
    <definedName name="_m3" localSheetId="10">'[120]5期B栋会所装饰精装修'!$E$3</definedName>
    <definedName name="_Sort" localSheetId="10" hidden="1">#REF!</definedName>
    <definedName name="_x1" localSheetId="10">#REF!</definedName>
    <definedName name="_ys1" localSheetId="10">#REF!</definedName>
    <definedName name="_ys2" localSheetId="10">#REF!</definedName>
    <definedName name="_ys3" localSheetId="10">#REF!</definedName>
    <definedName name="A" localSheetId="10">EVALUATE(#REF!)</definedName>
    <definedName name="aa" localSheetId="10">#REF!</definedName>
    <definedName name="abc" localSheetId="10">_xleta.Evaluate+#REF!</definedName>
    <definedName name="ac" localSheetId="10">#REF!</definedName>
    <definedName name="ad" localSheetId="10">'[118]21'!$A$1:$A$802</definedName>
    <definedName name="ae" localSheetId="10">'[118]21'!$B$1:$B$802</definedName>
    <definedName name="data" localSheetId="10">#REF!</definedName>
    <definedName name="Database" localSheetId="10" hidden="1">#REF!</definedName>
    <definedName name="database2" localSheetId="10">#REF!</definedName>
    <definedName name="database3" localSheetId="10">#REF!</definedName>
    <definedName name="dss" localSheetId="10" hidden="1">#REF!</definedName>
    <definedName name="dw" localSheetId="10">[123]单位库!$A:$A</definedName>
    <definedName name="E206." localSheetId="10">#REF!</definedName>
    <definedName name="eee" localSheetId="10">#REF!</definedName>
    <definedName name="fff" localSheetId="10">#REF!</definedName>
    <definedName name="hhhh" localSheetId="10">#REF!</definedName>
    <definedName name="J户型" localSheetId="10">'[125]15-1-A户型'!#REF!</definedName>
    <definedName name="kkkk" localSheetId="10">#REF!</definedName>
    <definedName name="Module.Prix_SMC" localSheetId="10">Module.Prix_SMC</definedName>
    <definedName name="_xlnm.Print_Area" localSheetId="10">土石方工程!$A$1:$I$11</definedName>
    <definedName name="Print_Area_MI" localSheetId="10">#REF!</definedName>
    <definedName name="_xlnm.Print_Titles" localSheetId="10">土石方工程!$A$1:$IF$2</definedName>
    <definedName name="Prix_SMC" localSheetId="10">Prix_SMC</definedName>
    <definedName name="rfdskjdfkjjfslkdfjksdfjk" localSheetId="10">'[128]15-1-A户型'!#REF!</definedName>
    <definedName name="rrrr" localSheetId="10">#REF!</definedName>
    <definedName name="s" localSheetId="10">#REF!</definedName>
    <definedName name="sfeggsafasfas" localSheetId="10">#REF!</definedName>
    <definedName name="solar_ratio" localSheetId="10">'[129]POWER ASSUMPTIONS'!$H$7</definedName>
    <definedName name="ss" localSheetId="10">#REF!</definedName>
    <definedName name="ttt" localSheetId="10">#REF!</definedName>
    <definedName name="tttt" localSheetId="10">#REF!</definedName>
    <definedName name="www" localSheetId="10">#REF!</definedName>
    <definedName name="yyyy" localSheetId="10">#REF!</definedName>
    <definedName name="zxd" localSheetId="10">#REF!</definedName>
    <definedName name="阿vas" localSheetId="10">_xleta.Evaluate+#REF!</definedName>
    <definedName name="拨款汇总_合计" localSheetId="10">SUM(#REF!)</definedName>
    <definedName name="财力" localSheetId="10">#REF!</definedName>
    <definedName name="大多数" localSheetId="10">[132]XL4Poppy!$A$15</definedName>
    <definedName name="大幅度" localSheetId="10">#REF!</definedName>
    <definedName name="单位" localSheetId="10">[117]单位库!$A$1:$A$23</definedName>
    <definedName name="地区名称" localSheetId="10">[133]封面!#REF!</definedName>
    <definedName name="吊顶筒灯" localSheetId="10">#REF!</definedName>
    <definedName name="法国流金" localSheetId="10">#REF!</definedName>
    <definedName name="梵高金" localSheetId="10">#REF!</definedName>
    <definedName name="梵高金拼花" localSheetId="10">#REF!</definedName>
    <definedName name="方型扣板" localSheetId="10">#REF!</definedName>
    <definedName name="方型扣板人工" localSheetId="10">#REF!</definedName>
    <definedName name="方型嵌入式吸顶灯" localSheetId="10">#REF!</definedName>
    <definedName name="防潮层" localSheetId="10">#REF!</definedName>
    <definedName name="防火夹板" localSheetId="10">#REF!</definedName>
    <definedName name="防水油漆" localSheetId="10">#REF!</definedName>
    <definedName name="防雾筒灯" localSheetId="10">#REF!</definedName>
    <definedName name="分部工程" localSheetId="10">#REF!</definedName>
    <definedName name="分项工程" localSheetId="10">#REF!</definedName>
    <definedName name="工程量计算式" localSheetId="10">#REF!</definedName>
    <definedName name="公告栏" localSheetId="10">#REF!</definedName>
    <definedName name="硅酸钙板" localSheetId="10">#REF!</definedName>
    <definedName name="汇率" localSheetId="10">#REF!</definedName>
    <definedName name="计算式" localSheetId="10">EVALUATE(#REF!)</definedName>
    <definedName name="金箔琴线" localSheetId="10">#REF!</definedName>
    <definedName name="金属蚀花" localSheetId="10">#REF!</definedName>
    <definedName name="镜钢" localSheetId="10">#REF!</definedName>
    <definedName name="镜钢金属蚀花" localSheetId="10">#REF!</definedName>
    <definedName name="镜钢蚀花" localSheetId="10">#REF!</definedName>
    <definedName name="镜前灯" localSheetId="10">#REF!</definedName>
    <definedName name="科目编码" localSheetId="10">[139]编码!$A$2:$A$145</definedName>
    <definedName name="铝扣板" localSheetId="10">#REF!</definedName>
    <definedName name="门窗表" localSheetId="10">#REF!</definedName>
    <definedName name="门窗表a23" localSheetId="10">#REF!</definedName>
    <definedName name="木饰基层" localSheetId="10">#REF!</definedName>
    <definedName name="木饰线条" localSheetId="10">#REF!</definedName>
    <definedName name="暖光灯" localSheetId="10">#REF!</definedName>
    <definedName name="排气扇主材" localSheetId="10">#REF!</definedName>
    <definedName name="抛光地砖" localSheetId="10">#REF!</definedName>
    <definedName name="抛光墙砖" localSheetId="10">#REF!</definedName>
    <definedName name="浅啡网" localSheetId="10">#REF!</definedName>
    <definedName name="清镜" localSheetId="10">#REF!</definedName>
    <definedName name="热水器" localSheetId="10">#REF!</definedName>
    <definedName name="热水器方太" localSheetId="10">#REF!</definedName>
    <definedName name="人工" localSheetId="10">#REF!</definedName>
    <definedName name="乳胶漆" localSheetId="10">#REF!</definedName>
    <definedName name="塞纳米黄" localSheetId="10">#REF!</definedName>
    <definedName name="塞纳米黄拼花" localSheetId="10">#REF!</definedName>
    <definedName name="深啡人工费" localSheetId="10">#REF!</definedName>
    <definedName name="深啡网" localSheetId="10">#REF!</definedName>
    <definedName name="深啡主材价" localSheetId="10">#REF!</definedName>
    <definedName name="生产列1" localSheetId="10">#REF!</definedName>
    <definedName name="生产列11" localSheetId="10">#REF!</definedName>
    <definedName name="生产列15" localSheetId="10">#REF!</definedName>
    <definedName name="生产列16" localSheetId="10">#REF!</definedName>
    <definedName name="生产列17" localSheetId="10">#REF!</definedName>
    <definedName name="生产列19" localSheetId="10">#REF!</definedName>
    <definedName name="生产列2" localSheetId="10">#REF!</definedName>
    <definedName name="生产列20" localSheetId="10">#REF!</definedName>
    <definedName name="生产列3" localSheetId="10">#REF!</definedName>
    <definedName name="生产列4" localSheetId="10">#REF!</definedName>
    <definedName name="生产列5" localSheetId="10">#REF!</definedName>
    <definedName name="生产列6" localSheetId="10">#REF!</definedName>
    <definedName name="生产列7" localSheetId="10">#REF!</definedName>
    <definedName name="生产列8" localSheetId="10">#REF!</definedName>
    <definedName name="生产列9" localSheetId="10">#REF!</definedName>
    <definedName name="生产期" localSheetId="10">#REF!</definedName>
    <definedName name="生产期1" localSheetId="10">#REF!</definedName>
    <definedName name="生产期11" localSheetId="10">#REF!</definedName>
    <definedName name="生产期123" localSheetId="10">#REF!</definedName>
    <definedName name="生产期15" localSheetId="10">#REF!</definedName>
    <definedName name="生产期16" localSheetId="10">#REF!</definedName>
    <definedName name="生产期17" localSheetId="10">#REF!</definedName>
    <definedName name="生产期19" localSheetId="10">#REF!</definedName>
    <definedName name="生产期2" localSheetId="10">#REF!</definedName>
    <definedName name="生产期20" localSheetId="10">#REF!</definedName>
    <definedName name="生产期3" localSheetId="10">#REF!</definedName>
    <definedName name="生产期4" localSheetId="10">#REF!</definedName>
    <definedName name="生产期5" localSheetId="10">#REF!</definedName>
    <definedName name="生产期6" localSheetId="10">#REF!</definedName>
    <definedName name="生产期7" localSheetId="10">#REF!</definedName>
    <definedName name="生产期8" localSheetId="10">#REF!</definedName>
    <definedName name="生产期9" localSheetId="10">#REF!</definedName>
    <definedName name="石膏线" localSheetId="10">#REF!</definedName>
    <definedName name="石英灯" localSheetId="10">#REF!</definedName>
    <definedName name="是" localSheetId="10">#REF!</definedName>
    <definedName name="穗华石膏线" localSheetId="10">#REF!</definedName>
    <definedName name="穗华石膏线人工" localSheetId="10">#REF!</definedName>
    <definedName name="泰山石膏板" localSheetId="10">#REF!</definedName>
    <definedName name="天花吸顶灯" localSheetId="10">#REF!</definedName>
    <definedName name="贴砖人工费" localSheetId="10">#REF!</definedName>
    <definedName name="筒灯" localSheetId="10">#REF!</definedName>
    <definedName name="维纳斯人工费" localSheetId="10">#REF!</definedName>
    <definedName name="维纳斯主材" localSheetId="10">#REF!</definedName>
    <definedName name="维纳斯主材价" localSheetId="10">#REF!</definedName>
    <definedName name="洗衣机龙头" localSheetId="10">#REF!</definedName>
    <definedName name="细啡珠人工费" localSheetId="10">#REF!</definedName>
    <definedName name="细啡珠石人工费" localSheetId="10">#REF!</definedName>
    <definedName name="细啡珠石主材价" localSheetId="10">#REF!</definedName>
    <definedName name="细啡珠主材价" localSheetId="10">#REF!</definedName>
    <definedName name="性别" localSheetId="10">[142]基础编码!$H$2:$H$3</definedName>
    <definedName name="序号" localSheetId="10">IF(#REF!="","",COUNTA(#REF!))</definedName>
    <definedName name="学历" localSheetId="10">[142]基础编码!$S$2:$S$9</definedName>
    <definedName name="伊甸米黄" localSheetId="10">#REF!</definedName>
    <definedName name="油漆材料" localSheetId="10">#REF!</definedName>
    <definedName name="油漆人工费" localSheetId="10">#REF!</definedName>
    <definedName name="圆型明装吸顶灯" localSheetId="10">#REF!</definedName>
    <definedName name="中国" localSheetId="10">#REF!</definedName>
    <definedName name="总清单汇总" localSheetId="10">_xleta.Evaluate+#REF!</definedName>
    <definedName name="전" localSheetId="10">#REF!</definedName>
    <definedName name="주택사업본부" localSheetId="10">#REF!</definedName>
    <definedName name="철구사업본부" localSheetId="10">#REF!</definedName>
    <definedName name="_Fill" localSheetId="10" hidden="1">[3]eqpmad2!#REF!</definedName>
    <definedName name="_PA7" localSheetId="10">'[1]SW-TEO'!#REF!</definedName>
    <definedName name="_PA8" localSheetId="10">'[1]SW-TEO'!#REF!</definedName>
    <definedName name="_PD1" localSheetId="10">'[1]SW-TEO'!#REF!</definedName>
    <definedName name="_PE12" localSheetId="10">'[1]SW-TEO'!#REF!</definedName>
    <definedName name="_PE13" localSheetId="10">'[1]SW-TEO'!#REF!</definedName>
    <definedName name="_PE6" localSheetId="10">'[1]SW-TEO'!#REF!</definedName>
    <definedName name="_PE7" localSheetId="10">'[1]SW-TEO'!#REF!</definedName>
    <definedName name="_PE8" localSheetId="10">'[1]SW-TEO'!#REF!</definedName>
    <definedName name="_PE9" localSheetId="10">'[1]SW-TEO'!#REF!</definedName>
    <definedName name="_PH1" localSheetId="10">'[1]SW-TEO'!#REF!</definedName>
    <definedName name="_PI1" localSheetId="10">'[1]SW-TEO'!#REF!</definedName>
    <definedName name="_PK1" localSheetId="10">'[1]SW-TEO'!#REF!</definedName>
    <definedName name="_PK3" localSheetId="10">'[1]SW-TEO'!#REF!</definedName>
    <definedName name="AAA" localSheetId="10">EVALUATE('[121]X1'!$B$8)</definedName>
    <definedName name="aiu_bottom" localSheetId="10">'[6]Financ. Overview'!#REF!</definedName>
    <definedName name="b" localSheetId="10">EVALUATE(SUBSTITUTE(SUBSTITUTE(#REF!,"[","*ISTEXT(""["),"]","]"")"))</definedName>
    <definedName name="D" localSheetId="10">EVALUATE(#REF!)</definedName>
    <definedName name="dasf" localSheetId="10">EVALUATE(#REF!)</definedName>
    <definedName name="dfgdfgsdfg" localSheetId="10">EVALUATE(#REF!)</definedName>
    <definedName name="dfgdskgkjg" localSheetId="10">EVALUATE('[122]4号楼走廊'!#REF!)</definedName>
    <definedName name="e" localSheetId="10">EVALUATE(SUBSTITUTE(SUBSTITUTE(#REF!,"[","*ISTEXT(""["),"]","]"")"))</definedName>
    <definedName name="f" localSheetId="10">EVALUATE(SUBSTITUTE(SUBSTITUTE(#REF!,"[","*ISTEXT(""["),"]","]"")"))</definedName>
    <definedName name="fsdadfsfdsdfssdfsdfdsfsdfsd" localSheetId="10">EVALUATE(#REF!)</definedName>
    <definedName name="g" localSheetId="10">EVALUATE(SUBSTITUTE(SUBSTITUTE(#REF!,"[","*ISTEXT(""["),"]","]"")"))</definedName>
    <definedName name="h" localSheetId="10">EVALUATE(SUBSTITUTE(SUBSTITUTE(#REF!,"[","*ISTEXT(""["),"]","]"")"))</definedName>
    <definedName name="hraiu_bottom" localSheetId="10">'[6]Financ. Overview'!#REF!</definedName>
    <definedName name="hvac" localSheetId="10">'[6]Financ. Overview'!#REF!</definedName>
    <definedName name="I" localSheetId="10">EVALUATE(SUBSTITUTE(SUBSTITUTE(#REF!,"[","*ISTEXT(""["),"]","]"")"))</definedName>
    <definedName name="J" localSheetId="10">EVALUATE(SUBSTITUTE(SUBSTITUTE(#REF!,"[","*ISTEXT(""["),"]","]"")"))</definedName>
    <definedName name="JS" localSheetId="10">EVALUATE([124]卫生间装修计算书!$D:$D)</definedName>
    <definedName name="JSS" localSheetId="10">EVALUATE([124]卫生间水电计算书!$D:$D)</definedName>
    <definedName name="JZ" localSheetId="10">EVALUATE([124]公共楼梯及二层露台!$D:$D)</definedName>
    <definedName name="K" localSheetId="10">EVALUATE(SUBSTITUTE(SUBSTITUTE(#REF!,"[","*ISTEXT(""["),"]","]"")"))</definedName>
    <definedName name="L" localSheetId="10">EVALUATE(SUBSTITUTE(SUBSTITUTE(#REF!,"[","*ISTEXT(""["),"]","]"")"))</definedName>
    <definedName name="mcvkjlgdkfgd" localSheetId="10">EVALUATE([126]墙面!$F$4:$F$1299)</definedName>
    <definedName name="mn" localSheetId="10">EVALUATE(#REF!)</definedName>
    <definedName name="N" localSheetId="10">EVALUATE(SUBSTITUTE(SUBSTITUTE(#REF!,"[","*ISTEXT(""["),"]","]"")"))</definedName>
    <definedName name="O" localSheetId="10">EVALUATE(SUBSTITUTE(SUBSTITUTE(#REF!,"[","*ISTEXT(""["),"]","]"")"))</definedName>
    <definedName name="OS" localSheetId="10">[11]Open!#REF!</definedName>
    <definedName name="P" localSheetId="10">EVALUATE(SUBSTITUTE(SUBSTITUTE(#REF!,"[","*ISTEXT(""["),"]","]"")"))</definedName>
    <definedName name="Q" localSheetId="10">EVALUATE(SUBSTITUTE(SUBSTITUTE(#REF!,"[","*ISTEXT(""["),"]","]"")"))</definedName>
    <definedName name="rfaskljfsdfs" localSheetId="10">EVALUATE(#REF!)</definedName>
    <definedName name="SCG" localSheetId="10">'[14]G.1R-Shou COP Gf'!#REF!</definedName>
    <definedName name="sdfsadfsadf" localSheetId="10">EVALUATE([126]楼地面!$F$4:$F$187)</definedName>
    <definedName name="sdfsadfsadfsadf" localSheetId="10">EVALUATE([126]天花!$F$4:$F$101)</definedName>
    <definedName name="sdgdafgddsfg" localSheetId="10">EVALUATE(#REF!)</definedName>
    <definedName name="T" localSheetId="10">EVALUATE('[130]GK-01 大床房 （精装修客房） '!O1)</definedName>
    <definedName name="V" localSheetId="10">EVALUATE(#REF!)</definedName>
    <definedName name="_____W200" localSheetId="10">'[118]21'!$B$1:$B$802</definedName>
    <definedName name="X" localSheetId="10">EVALUATE(SUBSTITUTE(SUBSTITUTE([131]卫生间水电计算书!$D:$D,"[","*ISTEXT(""["),"]","]"")"))</definedName>
    <definedName name="_____x1" localSheetId="10">#REF!</definedName>
    <definedName name="Y" localSheetId="10">EVALUATE(SUBSTITUTE(SUBSTITUTE([124]卫生间水电计算书!$D:$D,"[","*ISTEXT(""["),"]","]"")"))</definedName>
    <definedName name="____ys1" localSheetId="10">#REF!</definedName>
    <definedName name="_____ys2" localSheetId="10">#REF!</definedName>
    <definedName name="_____ys3" localSheetId="10">#REF!</definedName>
    <definedName name="z" localSheetId="10">EVALUATE(#REF!)</definedName>
    <definedName name="Z32_Cost_red" localSheetId="10">'[6]Financ. Overview'!#REF!</definedName>
    <definedName name="二" localSheetId="10">EVALUATE(#REF!)</definedName>
    <definedName name="泛光灯" localSheetId="10">EVALUATE([134]墙面!$F$4:$F$1299)</definedName>
    <definedName name="钢筋长度" localSheetId="10">EVALUATE(#REF!)</definedName>
    <definedName name="高度" localSheetId="10">EVALUATE([135]绿化清单2!XFD1)</definedName>
    <definedName name="给排水" localSheetId="10">EVALUATE([136]室外园林电气工程!$F$5:$F$101)</definedName>
    <definedName name="工程量" localSheetId="10">EVALUATE([137]工程量计算表!$F1)</definedName>
    <definedName name="工程量计算" localSheetId="10">EVALUATE(#REF!)</definedName>
    <definedName name="工程量计算书" localSheetId="10">EVALUATE(#REF!)</definedName>
    <definedName name="计算表达式" localSheetId="10">EVALUATE(#REF!)</definedName>
    <definedName name="结果" localSheetId="10">EVALUATE([138]合同差价!工程量计算式)</definedName>
    <definedName name="量" localSheetId="10">EVALUATE(#REF!)</definedName>
    <definedName name="全额差额比例" localSheetId="10">'[32]C01-1'!#REF!</definedName>
    <definedName name="三" localSheetId="10">EVALUATE(#REF!)</definedName>
    <definedName name="同" localSheetId="10">EVALUATE([127]户外照明线管!XFD1)</definedName>
    <definedName name="外墙" localSheetId="10">EVALUATE('[140]H29,H31'!$E:$E)</definedName>
    <definedName name="位次d" localSheetId="10">[35]四月份月报!#REF!</definedName>
    <definedName name="新" localSheetId="10">EVALUATE('[141]汇总表及手算计算格式 (2)'!$G$7:$G$76)</definedName>
    <definedName name="一" localSheetId="10">EVALUATE(#REF!)</definedName>
    <definedName name="园建工程量" localSheetId="10">EVALUATE([143]园建清单1!XFD1)</definedName>
    <definedName name="值" localSheetId="10">EVALUATE([144]Sheet1!XFD1)</definedName>
    <definedName name="值2" localSheetId="10">EVALUATE([145]石材购买量统计!A1048575)</definedName>
    <definedName name="综合" localSheetId="10">EVALUATE([146]工程量计算书!B1)</definedName>
    <definedName name="综合1" localSheetId="10">EVALUATE(#REF!)</definedName>
    <definedName name="综合胸径高度" localSheetId="10">EVALUATE([135]绿化清单2!XFD1)</definedName>
    <definedName name="fadfadsfadf" localSheetId="10" hidden="1">#REF!</definedName>
    <definedName name="abcd" localSheetId="10" hidden="1">[147]清单汇总!#REF!</definedName>
    <definedName name="HH" localSheetId="10" hidden="1">[148]清单汇总!#REF!</definedName>
    <definedName name="HHY" localSheetId="10" hidden="1">[148]清单汇总!#REF!</definedName>
    <definedName name="Hu" localSheetId="10" hidden="1">[148]清单汇总!#REF!</definedName>
    <definedName name="XREF_COLUMN_1" localSheetId="10" hidden="1">[149]附表五!#REF!</definedName>
    <definedName name="XREF_COLUMN_2" localSheetId="10" hidden="1">[149]附表五!#REF!</definedName>
    <definedName name="XREF_COLUMN_3" localSheetId="10" hidden="1">[149]附表五!#REF!</definedName>
    <definedName name="XREF_COLUMN_4" localSheetId="10" hidden="1">[149]附表五!#REF!</definedName>
    <definedName name="XREF_COLUMN_5" localSheetId="10" hidden="1">[149]附表五!#REF!</definedName>
    <definedName name="XREF_COLUMN_6" localSheetId="10" hidden="1">[149]附表五!#REF!</definedName>
    <definedName name="XREF_COLUMN_8" localSheetId="10" hidden="1">#REF!</definedName>
    <definedName name="XREF_COLUMN_9" localSheetId="10" hidden="1">#REF!</definedName>
    <definedName name="XRefActiveRow" localSheetId="10" hidden="1">#REF!</definedName>
    <definedName name="XRefCopy1" localSheetId="10" hidden="1">[149]附表五!#REF!</definedName>
    <definedName name="XRefCopy10" localSheetId="10" hidden="1">#REF!</definedName>
    <definedName name="XRefCopy10Row" localSheetId="10" hidden="1">#REF!</definedName>
    <definedName name="XRefCopy11" localSheetId="10" hidden="1">#REF!</definedName>
    <definedName name="XRefCopy11Row" localSheetId="10" hidden="1">#REF!</definedName>
    <definedName name="XRefCopy12" localSheetId="10" hidden="1">#REF!</definedName>
    <definedName name="XRefCopy12Row" localSheetId="10" hidden="1">#REF!</definedName>
    <definedName name="XRefCopy13" localSheetId="10" hidden="1">#REF!</definedName>
    <definedName name="XRefCopy13Row" localSheetId="10" hidden="1">#REF!</definedName>
    <definedName name="XRefCopy14" localSheetId="10" hidden="1">#REF!</definedName>
    <definedName name="XRefCopy14Row" localSheetId="10" hidden="1">#REF!</definedName>
    <definedName name="XRefCopy15" localSheetId="10" hidden="1">#REF!</definedName>
    <definedName name="XRefCopy15Row" localSheetId="10" hidden="1">#REF!</definedName>
    <definedName name="XRefCopy16" localSheetId="10" hidden="1">#REF!</definedName>
    <definedName name="XRefCopy16Row" localSheetId="10" hidden="1">#REF!</definedName>
    <definedName name="XRefCopy18" localSheetId="10" hidden="1">#REF!</definedName>
    <definedName name="XRefCopy18Row" localSheetId="10" hidden="1">#REF!</definedName>
    <definedName name="XRefCopy1Row" localSheetId="10" hidden="1">#REF!</definedName>
    <definedName name="XRefCopy2" localSheetId="10" hidden="1">[149]附表五!#REF!</definedName>
    <definedName name="XRefCopy2Row" localSheetId="10" hidden="1">#REF!</definedName>
    <definedName name="XRefCopy3" localSheetId="10" hidden="1">[149]附表五!#REF!</definedName>
    <definedName name="XRefCopy3Row" localSheetId="10" hidden="1">#REF!</definedName>
    <definedName name="XRefCopy4" localSheetId="10" hidden="1">[149]附表五!#REF!</definedName>
    <definedName name="XRefCopy4Row" localSheetId="10" hidden="1">#REF!</definedName>
    <definedName name="XRefCopy5Row" localSheetId="10" hidden="1">#REF!</definedName>
    <definedName name="XRefPaste1" localSheetId="10" hidden="1">[149]附表五!#REF!</definedName>
    <definedName name="XRefPaste10" localSheetId="10" hidden="1">#REF!</definedName>
    <definedName name="XRefPaste10Row" localSheetId="10" hidden="1">#REF!</definedName>
    <definedName name="XRefPaste1Row" localSheetId="10" hidden="1">#REF!</definedName>
    <definedName name="XRefPaste2" localSheetId="10" hidden="1">[150]summary!#REF!</definedName>
    <definedName name="XRefPaste2Row" localSheetId="10" hidden="1">#REF!</definedName>
    <definedName name="XRefPaste3" localSheetId="10" hidden="1">[150]summary!#REF!</definedName>
    <definedName name="XRefPaste3Row" localSheetId="10" hidden="1">#REF!</definedName>
    <definedName name="XRefPaste4" localSheetId="10" hidden="1">#REF!</definedName>
    <definedName name="XRefPaste4Row" localSheetId="10" hidden="1">#REF!</definedName>
    <definedName name="XRefPaste5" localSheetId="10" hidden="1">[150]summary!#REF!</definedName>
    <definedName name="XRefPaste5Row" localSheetId="10" hidden="1">#REF!</definedName>
    <definedName name="XRefPaste6" localSheetId="10" hidden="1">#REF!</definedName>
    <definedName name="XRefPaste6Row" localSheetId="10" hidden="1">#REF!</definedName>
    <definedName name="XRefPaste7" localSheetId="10" hidden="1">#REF!</definedName>
    <definedName name="XRefPaste7Row" localSheetId="10" hidden="1">#REF!</definedName>
    <definedName name="XRefPaste8" localSheetId="10" hidden="1">#REF!</definedName>
    <definedName name="XRefPaste8Row" localSheetId="10" hidden="1">#REF!</definedName>
    <definedName name="XRefPaste9" localSheetId="10" hidden="1">#REF!</definedName>
    <definedName name="XRefPaste9Row" localSheetId="10" hidden="1">#REF!</definedName>
    <definedName name="暗暗" localSheetId="10" hidden="1">[148]清单汇总!#REF!</definedName>
    <definedName name="地上给水" localSheetId="10">#REF!</definedName>
    <definedName name="理論" localSheetId="10" hidden="1">[148]清单汇总!#REF!</definedName>
    <definedName name="____W200" localSheetId="9">'[151]21'!$B$1:$B$802</definedName>
    <definedName name="____x1" localSheetId="9">#REF!</definedName>
    <definedName name="____ys2" localSheetId="9">#REF!</definedName>
    <definedName name="____ys3" localSheetId="9">#REF!</definedName>
    <definedName name="___W200" localSheetId="9">'[151]21'!$B$1:$B$802</definedName>
    <definedName name="___x1" localSheetId="9">#REF!</definedName>
    <definedName name="___ys1" localSheetId="9">#REF!</definedName>
    <definedName name="___ys2" localSheetId="9">#REF!</definedName>
    <definedName name="___ys3" localSheetId="9">#REF!</definedName>
    <definedName name="__W200" localSheetId="9">'[151]21'!$B$1:$B$802</definedName>
    <definedName name="__x1" localSheetId="9">#REF!</definedName>
    <definedName name="__ys1" localSheetId="9">#REF!</definedName>
    <definedName name="__ys2" localSheetId="9">#REF!</definedName>
    <definedName name="__ys3" localSheetId="9">#REF!</definedName>
    <definedName name="_2010" localSheetId="9">#REF!</definedName>
    <definedName name="_21114" localSheetId="9">#REF!</definedName>
    <definedName name="_Key1" localSheetId="9" hidden="1">#REF!</definedName>
    <definedName name="_m2" localSheetId="9">[152]销售中心!#REF!</definedName>
    <definedName name="_m3" localSheetId="9">'[153]5期B栋会所装饰精装修'!$E$3</definedName>
    <definedName name="_Sort" localSheetId="9" hidden="1">#REF!</definedName>
    <definedName name="_W200" localSheetId="9">'[151]21'!$B$1:$B$802</definedName>
    <definedName name="_x1" localSheetId="9">#REF!</definedName>
    <definedName name="_ys1" localSheetId="9">#REF!</definedName>
    <definedName name="_ys2" localSheetId="9">#REF!</definedName>
    <definedName name="_ys3" localSheetId="9">#REF!</definedName>
    <definedName name="aa" localSheetId="9">#REF!</definedName>
    <definedName name="abc" localSheetId="9">_xleta.Evaluate+#REF!</definedName>
    <definedName name="ac" localSheetId="9">#REF!</definedName>
    <definedName name="ad" localSheetId="9">'[151]21'!$A$1:$A$802</definedName>
    <definedName name="ae" localSheetId="9">'[151]21'!$B$1:$B$802</definedName>
    <definedName name="data" localSheetId="9">#REF!</definedName>
    <definedName name="Database" localSheetId="9" hidden="1">#REF!</definedName>
    <definedName name="database2" localSheetId="9">#REF!</definedName>
    <definedName name="database3" localSheetId="9">#REF!</definedName>
    <definedName name="dss" localSheetId="9" hidden="1">#REF!</definedName>
    <definedName name="dw" localSheetId="9">[154]单位库!$A:$A</definedName>
    <definedName name="E206." localSheetId="9">#REF!</definedName>
    <definedName name="eee" localSheetId="9">#REF!</definedName>
    <definedName name="fff" localSheetId="9">#REF!</definedName>
    <definedName name="hhhh" localSheetId="9">#REF!</definedName>
    <definedName name="J户型" localSheetId="9">'[155]15-1-A户型'!#REF!</definedName>
    <definedName name="kkkk" localSheetId="9">#REF!</definedName>
    <definedName name="_xlnm.Print_Area" localSheetId="9">#REF!</definedName>
    <definedName name="Print_Area_MI" localSheetId="9">#REF!</definedName>
    <definedName name="rfdskjdfkjjfslkdfjksdfjk" localSheetId="9">'[156]15-1-A户型'!#REF!</definedName>
    <definedName name="rrrr" localSheetId="9">#REF!</definedName>
    <definedName name="s" localSheetId="9">#REF!</definedName>
    <definedName name="sfeggsafasfas" localSheetId="9">#REF!</definedName>
    <definedName name="solar_ratio" localSheetId="9">'[157]POWER ASSUMPTIONS'!$H$7</definedName>
    <definedName name="ss" localSheetId="9">#REF!</definedName>
    <definedName name="ttt" localSheetId="9">#REF!</definedName>
    <definedName name="tttt" localSheetId="9">#REF!</definedName>
    <definedName name="www" localSheetId="9">#REF!</definedName>
    <definedName name="yyyy" localSheetId="9">#REF!</definedName>
    <definedName name="zxd" localSheetId="9">#REF!</definedName>
    <definedName name="阿vas" localSheetId="9">_xleta.Evaluate+#REF!</definedName>
    <definedName name="财力" localSheetId="9">#REF!</definedName>
    <definedName name="大多数" localSheetId="9">[158]XL4Poppy!$A$15</definedName>
    <definedName name="大幅度" localSheetId="9">#REF!</definedName>
    <definedName name="单位" localSheetId="9">[162]单位库!$A$1:$A$23</definedName>
    <definedName name="地区名称" localSheetId="9">[159]封面!#REF!</definedName>
    <definedName name="吊顶筒灯" localSheetId="9">#REF!</definedName>
    <definedName name="法国流金" localSheetId="9">#REF!</definedName>
    <definedName name="梵高金" localSheetId="9">#REF!</definedName>
    <definedName name="梵高金拼花" localSheetId="9">#REF!</definedName>
    <definedName name="方型扣板" localSheetId="9">#REF!</definedName>
    <definedName name="方型扣板人工" localSheetId="9">#REF!</definedName>
    <definedName name="方型嵌入式吸顶灯" localSheetId="9">#REF!</definedName>
    <definedName name="防潮层" localSheetId="9">#REF!</definedName>
    <definedName name="防火夹板" localSheetId="9">#REF!</definedName>
    <definedName name="防水油漆" localSheetId="9">#REF!</definedName>
    <definedName name="防雾筒灯" localSheetId="9">#REF!</definedName>
    <definedName name="分部工程" localSheetId="9">#REF!</definedName>
    <definedName name="分项工程" localSheetId="9">#REF!</definedName>
    <definedName name="工程量计算式" localSheetId="9">#REF!</definedName>
    <definedName name="公告栏" localSheetId="9">#REF!</definedName>
    <definedName name="硅酸钙板" localSheetId="9">#REF!</definedName>
    <definedName name="汇率" localSheetId="9">#REF!</definedName>
    <definedName name="金箔琴线" localSheetId="9">#REF!</definedName>
    <definedName name="金属蚀花" localSheetId="9">#REF!</definedName>
    <definedName name="镜钢" localSheetId="9">#REF!</definedName>
    <definedName name="镜钢金属蚀花" localSheetId="9">#REF!</definedName>
    <definedName name="镜钢蚀花" localSheetId="9">#REF!</definedName>
    <definedName name="镜前灯" localSheetId="9">#REF!</definedName>
    <definedName name="科目编码" localSheetId="9">[160]编码!$A$2:$A$145</definedName>
    <definedName name="铝扣板" localSheetId="9">#REF!</definedName>
    <definedName name="门窗表" localSheetId="9">#REF!</definedName>
    <definedName name="门窗表a23" localSheetId="9">#REF!</definedName>
    <definedName name="木饰基层" localSheetId="9">#REF!</definedName>
    <definedName name="木饰线条" localSheetId="9">#REF!</definedName>
    <definedName name="暖光灯" localSheetId="9">#REF!</definedName>
    <definedName name="排气扇主材" localSheetId="9">#REF!</definedName>
    <definedName name="抛光地砖" localSheetId="9">#REF!</definedName>
    <definedName name="抛光墙砖" localSheetId="9">#REF!</definedName>
    <definedName name="浅啡网" localSheetId="9">#REF!</definedName>
    <definedName name="清镜" localSheetId="9">#REF!</definedName>
    <definedName name="热水器" localSheetId="9">#REF!</definedName>
    <definedName name="热水器方太" localSheetId="9">#REF!</definedName>
    <definedName name="人工" localSheetId="9">#REF!</definedName>
    <definedName name="乳胶漆" localSheetId="9">#REF!</definedName>
    <definedName name="塞纳米黄" localSheetId="9">#REF!</definedName>
    <definedName name="塞纳米黄拼花" localSheetId="9">#REF!</definedName>
    <definedName name="深啡人工费" localSheetId="9">#REF!</definedName>
    <definedName name="深啡网" localSheetId="9">#REF!</definedName>
    <definedName name="深啡主材价" localSheetId="9">#REF!</definedName>
    <definedName name="生产列1" localSheetId="9">#REF!</definedName>
    <definedName name="生产列11" localSheetId="9">#REF!</definedName>
    <definedName name="生产列15" localSheetId="9">#REF!</definedName>
    <definedName name="生产列16" localSheetId="9">#REF!</definedName>
    <definedName name="生产列17" localSheetId="9">#REF!</definedName>
    <definedName name="生产列19" localSheetId="9">#REF!</definedName>
    <definedName name="生产列2" localSheetId="9">#REF!</definedName>
    <definedName name="生产列20" localSheetId="9">#REF!</definedName>
    <definedName name="生产列3" localSheetId="9">#REF!</definedName>
    <definedName name="生产列4" localSheetId="9">#REF!</definedName>
    <definedName name="生产列5" localSheetId="9">#REF!</definedName>
    <definedName name="生产列6" localSheetId="9">#REF!</definedName>
    <definedName name="生产列7" localSheetId="9">#REF!</definedName>
    <definedName name="生产列8" localSheetId="9">#REF!</definedName>
    <definedName name="生产列9" localSheetId="9">#REF!</definedName>
    <definedName name="生产期" localSheetId="9">#REF!</definedName>
    <definedName name="生产期1" localSheetId="9">#REF!</definedName>
    <definedName name="生产期11" localSheetId="9">#REF!</definedName>
    <definedName name="生产期123" localSheetId="9">#REF!</definedName>
    <definedName name="生产期15" localSheetId="9">#REF!</definedName>
    <definedName name="生产期16" localSheetId="9">#REF!</definedName>
    <definedName name="生产期17" localSheetId="9">#REF!</definedName>
    <definedName name="生产期19" localSheetId="9">#REF!</definedName>
    <definedName name="生产期2" localSheetId="9">#REF!</definedName>
    <definedName name="生产期20" localSheetId="9">#REF!</definedName>
    <definedName name="生产期3" localSheetId="9">#REF!</definedName>
    <definedName name="生产期4" localSheetId="9">#REF!</definedName>
    <definedName name="生产期5" localSheetId="9">#REF!</definedName>
    <definedName name="生产期6" localSheetId="9">#REF!</definedName>
    <definedName name="生产期7" localSheetId="9">#REF!</definedName>
    <definedName name="生产期8" localSheetId="9">#REF!</definedName>
    <definedName name="生产期9" localSheetId="9">#REF!</definedName>
    <definedName name="石膏线" localSheetId="9">#REF!</definedName>
    <definedName name="石英灯" localSheetId="9">#REF!</definedName>
    <definedName name="是" localSheetId="9">#REF!</definedName>
    <definedName name="穗华石膏线" localSheetId="9">#REF!</definedName>
    <definedName name="穗华石膏线人工" localSheetId="9">#REF!</definedName>
    <definedName name="泰山石膏板" localSheetId="9">#REF!</definedName>
    <definedName name="天花吸顶灯" localSheetId="9">#REF!</definedName>
    <definedName name="贴砖人工费" localSheetId="9">#REF!</definedName>
    <definedName name="筒灯" localSheetId="9">#REF!</definedName>
    <definedName name="维纳斯人工费" localSheetId="9">#REF!</definedName>
    <definedName name="维纳斯主材" localSheetId="9">#REF!</definedName>
    <definedName name="维纳斯主材价" localSheetId="9">#REF!</definedName>
    <definedName name="洗衣机龙头" localSheetId="9">#REF!</definedName>
    <definedName name="细啡珠人工费" localSheetId="9">#REF!</definedName>
    <definedName name="细啡珠石人工费" localSheetId="9">#REF!</definedName>
    <definedName name="细啡珠石主材价" localSheetId="9">#REF!</definedName>
    <definedName name="细啡珠主材价" localSheetId="9">#REF!</definedName>
    <definedName name="性别" localSheetId="9">[161]基础编码!$H$2:$H$3</definedName>
    <definedName name="序号" localSheetId="9">IF(#REF!="","",COUNTA(#REF!))</definedName>
    <definedName name="学历" localSheetId="9">[161]基础编码!$S$2:$S$9</definedName>
    <definedName name="伊甸米黄" localSheetId="9">#REF!</definedName>
    <definedName name="油漆材料" localSheetId="9">#REF!</definedName>
    <definedName name="油漆人工费" localSheetId="9">#REF!</definedName>
    <definedName name="圆型明装吸顶灯" localSheetId="9">#REF!</definedName>
    <definedName name="中国" localSheetId="9">#REF!</definedName>
    <definedName name="总清单汇总" localSheetId="9">_xleta.Evaluate+#REF!</definedName>
    <definedName name="전" localSheetId="9">#REF!</definedName>
    <definedName name="주택사업본부" localSheetId="9">#REF!</definedName>
    <definedName name="철구사업본부" localSheetId="9">#REF!</definedName>
    <definedName name="AAA" localSheetId="9">EVALUATE('[121]X1'!$B$8)</definedName>
    <definedName name="b" localSheetId="9">EVALUATE(SUBSTITUTE(SUBSTITUTE(#REF!,"[","*ISTEXT(""["),"]","]"")"))</definedName>
    <definedName name="D" localSheetId="9">EVALUATE(#REF!)</definedName>
    <definedName name="dasf" localSheetId="9">EVALUATE(#REF!)</definedName>
    <definedName name="dfgdfgsdfg" localSheetId="9">EVALUATE(#REF!)</definedName>
    <definedName name="dfgdskgkjg" localSheetId="9">EVALUATE('[122]4号楼走廊'!#REF!)</definedName>
    <definedName name="e" localSheetId="9">EVALUATE(SUBSTITUTE(SUBSTITUTE(#REF!,"[","*ISTEXT(""["),"]","]"")"))</definedName>
    <definedName name="f" localSheetId="9">EVALUATE(SUBSTITUTE(SUBSTITUTE(#REF!,"[","*ISTEXT(""["),"]","]"")"))</definedName>
    <definedName name="fsdadfsfdsdfssdfsdfdsfsdfsd" localSheetId="9">EVALUATE(#REF!)</definedName>
    <definedName name="g" localSheetId="9">EVALUATE(SUBSTITUTE(SUBSTITUTE(#REF!,"[","*ISTEXT(""["),"]","]"")"))</definedName>
    <definedName name="h" localSheetId="9">EVALUATE(SUBSTITUTE(SUBSTITUTE(#REF!,"[","*ISTEXT(""["),"]","]"")"))</definedName>
    <definedName name="I" localSheetId="9">EVALUATE(SUBSTITUTE(SUBSTITUTE(#REF!,"[","*ISTEXT(""["),"]","]"")"))</definedName>
    <definedName name="J" localSheetId="9">EVALUATE(SUBSTITUTE(SUBSTITUTE(#REF!,"[","*ISTEXT(""["),"]","]"")"))</definedName>
    <definedName name="JS" localSheetId="9">EVALUATE([124]卫生间装修计算书!$D:$D)</definedName>
    <definedName name="JSS" localSheetId="9">EVALUATE([124]卫生间水电计算书!$D:$D)</definedName>
    <definedName name="JZ" localSheetId="9">EVALUATE([124]公共楼梯及二层露台!$D:$D)</definedName>
    <definedName name="K" localSheetId="9">EVALUATE(SUBSTITUTE(SUBSTITUTE(#REF!,"[","*ISTEXT(""["),"]","]"")"))</definedName>
    <definedName name="L" localSheetId="9">EVALUATE(SUBSTITUTE(SUBSTITUTE(#REF!,"[","*ISTEXT(""["),"]","]"")"))</definedName>
    <definedName name="mcvkjlgdkfgd" localSheetId="9">EVALUATE([126]墙面!$F$4:$F$1299)</definedName>
    <definedName name="mn" localSheetId="9">EVALUATE(#REF!)</definedName>
    <definedName name="N" localSheetId="9">EVALUATE(SUBSTITUTE(SUBSTITUTE(#REF!,"[","*ISTEXT(""["),"]","]"")"))</definedName>
    <definedName name="O" localSheetId="9">EVALUATE(SUBSTITUTE(SUBSTITUTE(#REF!,"[","*ISTEXT(""["),"]","]"")"))</definedName>
    <definedName name="P" localSheetId="9">EVALUATE(SUBSTITUTE(SUBSTITUTE(#REF!,"[","*ISTEXT(""["),"]","]"")"))</definedName>
    <definedName name="Q" localSheetId="9">EVALUATE(SUBSTITUTE(SUBSTITUTE(#REF!,"[","*ISTEXT(""["),"]","]"")"))</definedName>
    <definedName name="rfaskljfsdfs" localSheetId="9">EVALUATE(#REF!)</definedName>
    <definedName name="sdfsadfsadf" localSheetId="9">EVALUATE([126]楼地面!$F$4:$F$187)</definedName>
    <definedName name="sdfsadfsadfsadf" localSheetId="9">EVALUATE([126]天花!$F$4:$F$101)</definedName>
    <definedName name="sdgdafgddsfg" localSheetId="9">EVALUATE(#REF!)</definedName>
    <definedName name="T" localSheetId="9">EVALUATE('[130]GK-01 大床房 （精装修客房） '!O1)</definedName>
    <definedName name="V" localSheetId="9">EVALUATE(#REF!)</definedName>
    <definedName name="_____W200" localSheetId="9">'[118]21'!$B$1:$B$802</definedName>
    <definedName name="X" localSheetId="9">EVALUATE(SUBSTITUTE(SUBSTITUTE([131]卫生间水电计算书!$D:$D,"[","*ISTEXT(""["),"]","]"")"))</definedName>
    <definedName name="_____x1" localSheetId="9">#REF!</definedName>
    <definedName name="Y" localSheetId="9">EVALUATE(SUBSTITUTE(SUBSTITUTE([124]卫生间水电计算书!$D:$D,"[","*ISTEXT(""["),"]","]"")"))</definedName>
    <definedName name="____ys1" localSheetId="9">#REF!</definedName>
    <definedName name="_____ys2" localSheetId="9">#REF!</definedName>
    <definedName name="_____ys3" localSheetId="9">#REF!</definedName>
    <definedName name="z" localSheetId="9">EVALUATE(#REF!)</definedName>
    <definedName name="二" localSheetId="9">EVALUATE(#REF!)</definedName>
    <definedName name="泛光灯" localSheetId="9">EVALUATE([134]墙面!$F$4:$F$1299)</definedName>
    <definedName name="钢筋长度" localSheetId="9">EVALUATE(#REF!)</definedName>
    <definedName name="高度" localSheetId="9">EVALUATE([135]绿化清单2!XFD1)</definedName>
    <definedName name="给排水" localSheetId="9">EVALUATE([136]室外园林电气工程!$F$5:$F$101)</definedName>
    <definedName name="工程量" localSheetId="9">EVALUATE([137]工程量计算表!$F1)</definedName>
    <definedName name="工程量计算" localSheetId="9">EVALUATE(#REF!)</definedName>
    <definedName name="工程量计算书" localSheetId="9">EVALUATE(#REF!)</definedName>
    <definedName name="计算表达式" localSheetId="9">EVALUATE(#REF!)</definedName>
    <definedName name="结果" localSheetId="9">EVALUATE([138]合同差价!工程量计算式)</definedName>
    <definedName name="量" localSheetId="9">EVALUATE(#REF!)</definedName>
    <definedName name="三" localSheetId="9">EVALUATE(#REF!)</definedName>
    <definedName name="同" localSheetId="9">EVALUATE([127]户外照明线管!XFD1)</definedName>
    <definedName name="外墙" localSheetId="9">EVALUATE('[140]H29,H31'!$E:$E)</definedName>
    <definedName name="新" localSheetId="9">EVALUATE('[141]汇总表及手算计算格式 (2)'!$G$7:$G$76)</definedName>
    <definedName name="一" localSheetId="9">EVALUATE(#REF!)</definedName>
    <definedName name="园建工程量" localSheetId="9">EVALUATE([143]园建清单1!XFD1)</definedName>
    <definedName name="值" localSheetId="9">EVALUATE([144]Sheet1!XFD1)</definedName>
    <definedName name="值2" localSheetId="9">EVALUATE([145]石材购买量统计!A1048575)</definedName>
    <definedName name="综合" localSheetId="9">EVALUATE([146]工程量计算书!B1)</definedName>
    <definedName name="综合1" localSheetId="9">EVALUATE(#REF!)</definedName>
    <definedName name="综合胸径高度" localSheetId="9">EVALUATE([135]绿化清单2!XFD1)</definedName>
    <definedName name="fadfadsfadf" localSheetId="9" hidden="1">#REF!</definedName>
    <definedName name="abcd" localSheetId="9" hidden="1">[147]清单汇总!#REF!</definedName>
    <definedName name="HH" localSheetId="9" hidden="1">[148]清单汇总!#REF!</definedName>
    <definedName name="HHY" localSheetId="9" hidden="1">[148]清单汇总!#REF!</definedName>
    <definedName name="Hu" localSheetId="9" hidden="1">[148]清单汇总!#REF!</definedName>
    <definedName name="XREF_COLUMN_1" localSheetId="9" hidden="1">[149]附表五!#REF!</definedName>
    <definedName name="XREF_COLUMN_2" localSheetId="9" hidden="1">[149]附表五!#REF!</definedName>
    <definedName name="XREF_COLUMN_3" localSheetId="9" hidden="1">[149]附表五!#REF!</definedName>
    <definedName name="XREF_COLUMN_4" localSheetId="9" hidden="1">[149]附表五!#REF!</definedName>
    <definedName name="XREF_COLUMN_5" localSheetId="9" hidden="1">[149]附表五!#REF!</definedName>
    <definedName name="XREF_COLUMN_6" localSheetId="9" hidden="1">[149]附表五!#REF!</definedName>
    <definedName name="XREF_COLUMN_8" localSheetId="9" hidden="1">#REF!</definedName>
    <definedName name="XREF_COLUMN_9" localSheetId="9" hidden="1">#REF!</definedName>
    <definedName name="XRefActiveRow" localSheetId="9" hidden="1">#REF!</definedName>
    <definedName name="XRefCopy1" localSheetId="9" hidden="1">[149]附表五!#REF!</definedName>
    <definedName name="XRefCopy10" localSheetId="9" hidden="1">#REF!</definedName>
    <definedName name="XRefCopy10Row" localSheetId="9" hidden="1">#REF!</definedName>
    <definedName name="XRefCopy11" localSheetId="9" hidden="1">#REF!</definedName>
    <definedName name="XRefCopy11Row" localSheetId="9" hidden="1">#REF!</definedName>
    <definedName name="XRefCopy12" localSheetId="9" hidden="1">#REF!</definedName>
    <definedName name="XRefCopy12Row" localSheetId="9" hidden="1">#REF!</definedName>
    <definedName name="XRefCopy13" localSheetId="9" hidden="1">#REF!</definedName>
    <definedName name="XRefCopy13Row" localSheetId="9" hidden="1">#REF!</definedName>
    <definedName name="XRefCopy14" localSheetId="9" hidden="1">#REF!</definedName>
    <definedName name="XRefCopy14Row" localSheetId="9" hidden="1">#REF!</definedName>
    <definedName name="XRefCopy15" localSheetId="9" hidden="1">#REF!</definedName>
    <definedName name="XRefCopy15Row" localSheetId="9" hidden="1">#REF!</definedName>
    <definedName name="XRefCopy16" localSheetId="9" hidden="1">#REF!</definedName>
    <definedName name="XRefCopy16Row" localSheetId="9" hidden="1">#REF!</definedName>
    <definedName name="XRefCopy18" localSheetId="9" hidden="1">#REF!</definedName>
    <definedName name="XRefCopy18Row" localSheetId="9" hidden="1">#REF!</definedName>
    <definedName name="XRefCopy1Row" localSheetId="9" hidden="1">#REF!</definedName>
    <definedName name="XRefCopy2" localSheetId="9" hidden="1">[149]附表五!#REF!</definedName>
    <definedName name="XRefCopy2Row" localSheetId="9" hidden="1">#REF!</definedName>
    <definedName name="XRefCopy3" localSheetId="9" hidden="1">[149]附表五!#REF!</definedName>
    <definedName name="XRefCopy3Row" localSheetId="9" hidden="1">#REF!</definedName>
    <definedName name="XRefCopy4" localSheetId="9" hidden="1">[149]附表五!#REF!</definedName>
    <definedName name="XRefCopy4Row" localSheetId="9" hidden="1">#REF!</definedName>
    <definedName name="XRefCopy5Row" localSheetId="9" hidden="1">#REF!</definedName>
    <definedName name="XRefPaste1" localSheetId="9" hidden="1">[149]附表五!#REF!</definedName>
    <definedName name="XRefPaste10" localSheetId="9" hidden="1">#REF!</definedName>
    <definedName name="XRefPaste10Row" localSheetId="9" hidden="1">#REF!</definedName>
    <definedName name="XRefPaste1Row" localSheetId="9" hidden="1">#REF!</definedName>
    <definedName name="XRefPaste2" localSheetId="9" hidden="1">[150]summary!#REF!</definedName>
    <definedName name="XRefPaste2Row" localSheetId="9" hidden="1">#REF!</definedName>
    <definedName name="XRefPaste3" localSheetId="9" hidden="1">[150]summary!#REF!</definedName>
    <definedName name="XRefPaste3Row" localSheetId="9" hidden="1">#REF!</definedName>
    <definedName name="XRefPaste4" localSheetId="9" hidden="1">#REF!</definedName>
    <definedName name="XRefPaste4Row" localSheetId="9" hidden="1">#REF!</definedName>
    <definedName name="XRefPaste5" localSheetId="9" hidden="1">[150]summary!#REF!</definedName>
    <definedName name="XRefPaste5Row" localSheetId="9" hidden="1">#REF!</definedName>
    <definedName name="XRefPaste6" localSheetId="9" hidden="1">#REF!</definedName>
    <definedName name="XRefPaste6Row" localSheetId="9" hidden="1">#REF!</definedName>
    <definedName name="XRefPaste7" localSheetId="9" hidden="1">#REF!</definedName>
    <definedName name="XRefPaste7Row" localSheetId="9" hidden="1">#REF!</definedName>
    <definedName name="XRefPaste8" localSheetId="9" hidden="1">#REF!</definedName>
    <definedName name="XRefPaste8Row" localSheetId="9" hidden="1">#REF!</definedName>
    <definedName name="XRefPaste9" localSheetId="9" hidden="1">#REF!</definedName>
    <definedName name="XRefPaste9Row" localSheetId="9" hidden="1">#REF!</definedName>
    <definedName name="暗暗" localSheetId="9" hidden="1">[148]清单汇总!#REF!</definedName>
    <definedName name="地上给水" localSheetId="9">#REF!</definedName>
    <definedName name="理論" localSheetId="9" hidden="1">[148]清单汇总!#REF!</definedName>
    <definedName name="\P" localSheetId="9">#REF!</definedName>
    <definedName name="_________________LC2221" localSheetId="9">[71]报价细目表!$M$57</definedName>
    <definedName name="_____________ys2" localSheetId="9">#REF!</definedName>
    <definedName name="____________x1" localSheetId="9">#REF!</definedName>
    <definedName name="____________ys2" localSheetId="9">#REF!</definedName>
    <definedName name="___________x1" localSheetId="9">#REF!</definedName>
    <definedName name="___________ys1" localSheetId="9">#REF!</definedName>
    <definedName name="___________ys2" localSheetId="9">#REF!</definedName>
    <definedName name="___________ys3" localSheetId="9">#REF!</definedName>
    <definedName name="__________x1" localSheetId="9">#REF!</definedName>
    <definedName name="__________ys1" localSheetId="9">#REF!</definedName>
    <definedName name="__________ys2" localSheetId="9">#REF!</definedName>
    <definedName name="__________ys3" localSheetId="9">#REF!</definedName>
    <definedName name="_________AC1" localSheetId="9">#REF!</definedName>
    <definedName name="_________x1" localSheetId="9">#REF!</definedName>
    <definedName name="_________ys1" localSheetId="9">#REF!</definedName>
    <definedName name="_________ys2" localSheetId="9">#REF!</definedName>
    <definedName name="_________ys3" localSheetId="9">#REF!</definedName>
    <definedName name="________AC1" localSheetId="9">#REF!</definedName>
    <definedName name="________x1" localSheetId="9">#REF!</definedName>
    <definedName name="________ys1" localSheetId="9">#REF!</definedName>
    <definedName name="________ys2" localSheetId="9">#REF!</definedName>
    <definedName name="________ys3" localSheetId="9">#REF!</definedName>
    <definedName name="_______AC1" localSheetId="9">#REF!</definedName>
    <definedName name="_______x1" localSheetId="9">#REF!</definedName>
    <definedName name="_______ys1" localSheetId="9">#REF!</definedName>
    <definedName name="_______ys2" localSheetId="9">#REF!</definedName>
    <definedName name="_______ys3" localSheetId="9">#REF!</definedName>
    <definedName name="______AC1" localSheetId="9">#REF!</definedName>
    <definedName name="______ae1" localSheetId="9">'[72]21'!$B$1:$B$802</definedName>
    <definedName name="______x1" localSheetId="9">#REF!</definedName>
    <definedName name="______ys1" localSheetId="9">#REF!</definedName>
    <definedName name="______ys2" localSheetId="9">#REF!</definedName>
    <definedName name="______ys3" localSheetId="9">#REF!</definedName>
    <definedName name="_____AC1" localSheetId="9">#REF!</definedName>
    <definedName name="_____wa2" localSheetId="9">#REF!</definedName>
    <definedName name="_____ys1" localSheetId="9">#REF!</definedName>
    <definedName name="____AC1" localSheetId="9">#REF!</definedName>
    <definedName name="____ae1" localSheetId="9">'[72]21'!$B$1:$B$802</definedName>
    <definedName name="____DAT1" localSheetId="9">#REF!</definedName>
    <definedName name="____DAT10" localSheetId="9">#REF!</definedName>
    <definedName name="____DAT11" localSheetId="9">#REF!</definedName>
    <definedName name="____DAT12" localSheetId="9">#REF!</definedName>
    <definedName name="____DAT13" localSheetId="9">#REF!</definedName>
    <definedName name="____DAT14" localSheetId="9">#REF!</definedName>
    <definedName name="____DAT15" localSheetId="9">#REF!</definedName>
    <definedName name="____DAT16" localSheetId="9">#REF!</definedName>
    <definedName name="____DAT17" localSheetId="9">#REF!</definedName>
    <definedName name="____DAT18" localSheetId="9">#REF!</definedName>
    <definedName name="____DAT19" localSheetId="9">#REF!</definedName>
    <definedName name="____DAT2" localSheetId="9">#REF!</definedName>
    <definedName name="____DAT20" localSheetId="9">#REF!</definedName>
    <definedName name="____DAT3" localSheetId="9">#REF!</definedName>
    <definedName name="____DAT4" localSheetId="9">#REF!</definedName>
    <definedName name="____DAT5" localSheetId="9">#REF!</definedName>
    <definedName name="____DAT6" localSheetId="9">#REF!</definedName>
    <definedName name="____DAT7" localSheetId="9">#REF!</definedName>
    <definedName name="____DAT8" localSheetId="9">#REF!</definedName>
    <definedName name="____DAT9" localSheetId="9">#REF!</definedName>
    <definedName name="____wa2" localSheetId="9">#REF!</definedName>
    <definedName name="___AC1" localSheetId="9">#REF!</definedName>
    <definedName name="___ae1" localSheetId="9">'[72]21'!$B$1:$B$802</definedName>
    <definedName name="___DAT1" localSheetId="9">#REF!</definedName>
    <definedName name="___DAT10" localSheetId="9">#REF!</definedName>
    <definedName name="___DAT11" localSheetId="9">#REF!</definedName>
    <definedName name="___DAT12" localSheetId="9">#REF!</definedName>
    <definedName name="___DAT13" localSheetId="9">#REF!</definedName>
    <definedName name="___DAT14" localSheetId="9">#REF!</definedName>
    <definedName name="___DAT15" localSheetId="9">#REF!</definedName>
    <definedName name="___DAT16" localSheetId="9">#REF!</definedName>
    <definedName name="___DAT17" localSheetId="9">#REF!</definedName>
    <definedName name="___DAT18" localSheetId="9">#REF!</definedName>
    <definedName name="___DAT19" localSheetId="9">#REF!</definedName>
    <definedName name="___DAT2" localSheetId="9">#REF!</definedName>
    <definedName name="___DAT20" localSheetId="9">#REF!</definedName>
    <definedName name="___DAT3" localSheetId="9">#REF!</definedName>
    <definedName name="___DAT4" localSheetId="9">#REF!</definedName>
    <definedName name="___DAT5" localSheetId="9">#REF!</definedName>
    <definedName name="___DAT6" localSheetId="9">#REF!</definedName>
    <definedName name="___DAT7" localSheetId="9">#REF!</definedName>
    <definedName name="___DAT8" localSheetId="9">#REF!</definedName>
    <definedName name="___DAT9" localSheetId="9">#REF!</definedName>
    <definedName name="___wa2" localSheetId="9">#REF!</definedName>
    <definedName name="__1" localSheetId="9">#REF!</definedName>
    <definedName name="__AC1" localSheetId="9">#REF!</definedName>
    <definedName name="__ae1" localSheetId="9">'[72]21'!$B$1:$B$802</definedName>
    <definedName name="__DAT1" localSheetId="9">#REF!</definedName>
    <definedName name="__DAT10" localSheetId="9">#REF!</definedName>
    <definedName name="__DAT11" localSheetId="9">#REF!</definedName>
    <definedName name="__DAT12" localSheetId="9">#REF!</definedName>
    <definedName name="__DAT13" localSheetId="9">#REF!</definedName>
    <definedName name="__DAT14" localSheetId="9">#REF!</definedName>
    <definedName name="__DAT15" localSheetId="9">#REF!</definedName>
    <definedName name="__DAT16" localSheetId="9">#REF!</definedName>
    <definedName name="__DAT17" localSheetId="9">#REF!</definedName>
    <definedName name="__DAT18" localSheetId="9">#REF!</definedName>
    <definedName name="__DAT19" localSheetId="9">#REF!</definedName>
    <definedName name="__DAT2" localSheetId="9">#REF!</definedName>
    <definedName name="__DAT20" localSheetId="9">#REF!</definedName>
    <definedName name="__DAT3" localSheetId="9">#REF!</definedName>
    <definedName name="__DAT4" localSheetId="9">#REF!</definedName>
    <definedName name="__DAT5" localSheetId="9">#REF!</definedName>
    <definedName name="__DAT6" localSheetId="9">#REF!</definedName>
    <definedName name="__DAT7" localSheetId="9">#REF!</definedName>
    <definedName name="__DAT8" localSheetId="9">#REF!</definedName>
    <definedName name="__DAT9" localSheetId="9">#REF!</definedName>
    <definedName name="__wa2" localSheetId="9">#REF!</definedName>
    <definedName name="_1" localSheetId="9">#REF!</definedName>
    <definedName name="_1.0_1.3_24" localSheetId="9">#REF!</definedName>
    <definedName name="_115.8_42.5_13.2_13.5_11.9_15.8" localSheetId="9">#REF!</definedName>
    <definedName name="_123456" localSheetId="9">#REF!</definedName>
    <definedName name="_12578" localSheetId="9">#REF!</definedName>
    <definedName name="_14" localSheetId="9">#REF!</definedName>
    <definedName name="_15" localSheetId="9">#REF!</definedName>
    <definedName name="_1694.35_17_3" localSheetId="9">#REF!</definedName>
    <definedName name="_2x1_" localSheetId="9">#REF!</definedName>
    <definedName name="_3" localSheetId="9">#REF!</definedName>
    <definedName name="_3_P_轴x_3_13_轴__3_14_轴" localSheetId="9">[74]小学教学综合楼!#REF!</definedName>
    <definedName name="_30" localSheetId="9">#REF!</definedName>
    <definedName name="_36" localSheetId="9">#REF!</definedName>
    <definedName name="_3F气体" localSheetId="9">#REF!</definedName>
    <definedName name="_3x1_" localSheetId="9">#REF!</definedName>
    <definedName name="_44" localSheetId="9">#REF!</definedName>
    <definedName name="_46" localSheetId="9">#REF!</definedName>
    <definedName name="_48" localSheetId="9">#REF!</definedName>
    <definedName name="_5" localSheetId="9">#REF!</definedName>
    <definedName name="_50" localSheetId="9">#REF!</definedName>
    <definedName name="_53" localSheetId="9">#REF!</definedName>
    <definedName name="_57" localSheetId="9">#REF!</definedName>
    <definedName name="_59" localSheetId="9">#REF!</definedName>
    <definedName name="_6" localSheetId="9">#REF!</definedName>
    <definedName name="_62" localSheetId="9">#REF!</definedName>
    <definedName name="_8" localSheetId="9">#REF!</definedName>
    <definedName name="_A99999" localSheetId="9">#REF!</definedName>
    <definedName name="_A999999" localSheetId="9">#REF!</definedName>
    <definedName name="_AC1" localSheetId="9">#REF!</definedName>
    <definedName name="_ae1" localSheetId="9">'[72]21'!$B$1:$B$802</definedName>
    <definedName name="_BTG1" localSheetId="9">#REF!</definedName>
    <definedName name="_BTG2" localSheetId="9">#REF!</definedName>
    <definedName name="_BYC0721" localSheetId="9">[71]报价细目表!$M$228</definedName>
    <definedName name="_BYC0723" localSheetId="9">[71]报价细目表!$M$227</definedName>
    <definedName name="_BYC1121" localSheetId="9">[71]报价细目表!$M$224</definedName>
    <definedName name="_BYC1320" localSheetId="9">[71]报价细目表!$M$223</definedName>
    <definedName name="_BYC1323" localSheetId="9">[71]报价细目表!$M$222</definedName>
    <definedName name="_BYC1420" localSheetId="9">[71]报价细目表!$M$220</definedName>
    <definedName name="_BYC1421" localSheetId="9">[71]报价细目表!$M$219</definedName>
    <definedName name="_BYC1423" localSheetId="9">[71]报价细目表!$M$218</definedName>
    <definedName name="_BYC1621" localSheetId="9">[71]报价细目表!$M$216</definedName>
    <definedName name="_BYC1653" localSheetId="9">[71]报价细目表!$M$214</definedName>
    <definedName name="_BYC1820" localSheetId="9">[71]报价细目表!$M$210</definedName>
    <definedName name="_BYC1823" localSheetId="9">[71]报价细目表!$M$209</definedName>
    <definedName name="_BYC1853" localSheetId="9">[71]报价细目表!$M$208</definedName>
    <definedName name="_BYC1920" localSheetId="9">[71]报价细目表!$M$207</definedName>
    <definedName name="_BYC1923" localSheetId="9">[71]报价细目表!$M$206</definedName>
    <definedName name="_BYC1953" localSheetId="9">[71]报价细目表!$M$205</definedName>
    <definedName name="_BYC2123" localSheetId="9">[71]报价细目表!$M$201</definedName>
    <definedName name="_DAT1" localSheetId="9">#REF!</definedName>
    <definedName name="_DAT10" localSheetId="9">#REF!</definedName>
    <definedName name="_DAT11" localSheetId="9">#REF!</definedName>
    <definedName name="_DAT12" localSheetId="9">#REF!</definedName>
    <definedName name="_DAT13" localSheetId="9">#REF!</definedName>
    <definedName name="_DAT14" localSheetId="9">#REF!</definedName>
    <definedName name="_DAT15" localSheetId="9">#REF!</definedName>
    <definedName name="_DAT16" localSheetId="9">#REF!</definedName>
    <definedName name="_DAT17" localSheetId="9">#REF!</definedName>
    <definedName name="_DAT18" localSheetId="9">#REF!</definedName>
    <definedName name="_DAT19" localSheetId="9">#REF!</definedName>
    <definedName name="_DAT2" localSheetId="9">#REF!</definedName>
    <definedName name="_DAT20" localSheetId="9">#REF!</definedName>
    <definedName name="_DAT3" localSheetId="9">#REF!</definedName>
    <definedName name="_DAT4" localSheetId="9">#REF!</definedName>
    <definedName name="_DAT5" localSheetId="9">#REF!</definedName>
    <definedName name="_DAT6" localSheetId="9">#REF!</definedName>
    <definedName name="_DAT7" localSheetId="9">#REF!</definedName>
    <definedName name="_DAT8" localSheetId="9">#REF!</definedName>
    <definedName name="_DAT9" localSheetId="9">#REF!</definedName>
    <definedName name="_EQA1" localSheetId="9">#REF!</definedName>
    <definedName name="_h1" localSheetId="9">#REF!</definedName>
    <definedName name="_h2" localSheetId="9">#REF!</definedName>
    <definedName name="_h3" localSheetId="9">#REF!</definedName>
    <definedName name="_h4" localSheetId="9">#REF!</definedName>
    <definedName name="_LC0720" localSheetId="9">[71]报价细目表!$M$121</definedName>
    <definedName name="_LC0723" localSheetId="9">[71]报价细目表!$M$119</definedName>
    <definedName name="_LC0820" localSheetId="9">[71]报价细目表!$M$118</definedName>
    <definedName name="_LC0821" localSheetId="9">[71]报价细目表!$M$117</definedName>
    <definedName name="_LC0823" localSheetId="9">[71]报价细目表!$M$115</definedName>
    <definedName name="_LC0826" localSheetId="9">[71]报价细目表!$M$114</definedName>
    <definedName name="_LC0836" localSheetId="9">[71]报价细目表!$M$113</definedName>
    <definedName name="_LC0926" localSheetId="9">[71]报价细目表!$M$127</definedName>
    <definedName name="_LC0936" localSheetId="9">[71]报价细目表!$M$126</definedName>
    <definedName name="_LC1020" localSheetId="9">[71]报价细目表!$M$107</definedName>
    <definedName name="_LC1021" localSheetId="9">[71]报价细目表!$M$106</definedName>
    <definedName name="_LC1023" localSheetId="9">[71]报价细目表!$M$105</definedName>
    <definedName name="_LC1025" localSheetId="9">[71]报价细目表!$M$125</definedName>
    <definedName name="_LC1336" localSheetId="9">[71]报价细目表!$M$99</definedName>
    <definedName name="_LC1420" localSheetId="9">[71]报价细目表!$M$97</definedName>
    <definedName name="_LC1421" localSheetId="9">[71]报价细目表!$M$96</definedName>
    <definedName name="_LC1423" localSheetId="9">[71]报价细目表!$M$95</definedName>
    <definedName name="_LC1436" localSheetId="9">[71]报价细目表!$M$94</definedName>
    <definedName name="_LC1523" localSheetId="9">[71]报价细目表!$M$92</definedName>
    <definedName name="_LC1620" localSheetId="9">[71]报价细目表!$M$85</definedName>
    <definedName name="_LC1621" localSheetId="9">[71]报价细目表!$M$83</definedName>
    <definedName name="_LC1623" localSheetId="9">[71]报价细目表!$M$82</definedName>
    <definedName name="_LC1636" localSheetId="9">[71]报价细目表!$M$78</definedName>
    <definedName name="_LC1653" localSheetId="9">[71]报价细目表!$M$75</definedName>
    <definedName name="_LC1820" localSheetId="9">[71]报价细目表!$M$74</definedName>
    <definedName name="_LC1821" localSheetId="9">[71]报价细目表!$M$72</definedName>
    <definedName name="_LC1823" localSheetId="9">[71]报价细目表!$M$71</definedName>
    <definedName name="_LC1836" localSheetId="9">[71]报价细目表!$M$69</definedName>
    <definedName name="_LC1920" localSheetId="9">[71]报价细目表!$M$65</definedName>
    <definedName name="_LC1923" localSheetId="9">[71]报价细目表!$M$64</definedName>
    <definedName name="_LC1953" localSheetId="9">[71]报价细目表!$M$63</definedName>
    <definedName name="_LC2120" localSheetId="9">[71]报价细目表!$M$62</definedName>
    <definedName name="_LC2121" localSheetId="9">[71]报价细目表!$M$61</definedName>
    <definedName name="_LC2123" localSheetId="9">[71]报价细目表!$M$60</definedName>
    <definedName name="_LC2220" localSheetId="9">[71]报价细目表!$M$59</definedName>
    <definedName name="_LC2223" localSheetId="9">[71]报价细目表!$M$55</definedName>
    <definedName name="_LC2236" localSheetId="9">[71]报价细目表!$M$53</definedName>
    <definedName name="_LC2420" localSheetId="9">[71]报价细目表!$M$50</definedName>
    <definedName name="_LC2423" localSheetId="9">[71]报价细目表!$M$46</definedName>
    <definedName name="_LC2453" localSheetId="9">[71]报价细目表!$M$44</definedName>
    <definedName name="_LC2753" localSheetId="9">[71]报价细目表!$M$41</definedName>
    <definedName name="_LC2820" localSheetId="9">[71]报价细目表!$M$40</definedName>
    <definedName name="_LC2823" localSheetId="9">[71]报价细目表!$M$39</definedName>
    <definedName name="_LC3020" localSheetId="9">[71]报价细目表!$M$33</definedName>
    <definedName name="_LC3023" localSheetId="9">[71]报价细目表!$M$32</definedName>
    <definedName name="_LC3220" localSheetId="9">[71]报价细目表!$M$31</definedName>
    <definedName name="_LC3223" localSheetId="9">[71]报价细目表!$M$30</definedName>
    <definedName name="_LC3253" localSheetId="9">[71]报价细目表!$M$29</definedName>
    <definedName name="_LM0825" localSheetId="9">[71]报价细目表!$M$190</definedName>
    <definedName name="_LM1025" localSheetId="9">[71]报价细目表!$M$188</definedName>
    <definedName name="_LM1136" localSheetId="9">[71]报价细目表!$M$185</definedName>
    <definedName name="_LM1336" localSheetId="9">[71]报价细目表!$M$181</definedName>
    <definedName name="_LM1523" localSheetId="9">[71]报价细目表!$M$177</definedName>
    <definedName name="_LM1525" localSheetId="9">[71]报价细目表!$M$176</definedName>
    <definedName name="_LM1536" localSheetId="9">[71]报价细目表!$M$175</definedName>
    <definedName name="_LM1636" localSheetId="9">[71]报价细目表!$M$168</definedName>
    <definedName name="_LM2753" localSheetId="9">[71]报价细目表!$M$165</definedName>
    <definedName name="_LMC4553" localSheetId="9">[71]报价细目表!$M$122</definedName>
    <definedName name="_QU2" localSheetId="9">#REF!</definedName>
    <definedName name="_TLC1114" localSheetId="9">[71]报价细目表!$M$162</definedName>
    <definedName name="_TLM1725" localSheetId="9">[71]报价细目表!$M$158</definedName>
    <definedName name="_TLM1825" localSheetId="9">[71]报价细目表!$M$157</definedName>
    <definedName name="_TLM2125" localSheetId="9">[71]报价细目表!$M$155</definedName>
    <definedName name="_TLM2136" localSheetId="9">[71]报价细目表!$M$154</definedName>
    <definedName name="_TLM2425" localSheetId="9">[71]报价细目表!$M$152</definedName>
    <definedName name="_TLM2725" localSheetId="9">[71]报价细目表!$M$150</definedName>
    <definedName name="_TLM2825" localSheetId="9">[71]报价细目表!$M$149</definedName>
    <definedName name="_TLM3025" localSheetId="9">[71]报价细目表!$M$146</definedName>
    <definedName name="_TLM3236" localSheetId="9">[71]报价细目表!$M$141</definedName>
    <definedName name="_TLM3725" localSheetId="9">[71]报价细目表!$M$137</definedName>
    <definedName name="_TLM4425" localSheetId="9">[71]报价细目表!$M$136</definedName>
    <definedName name="_TTG1" localSheetId="9">[75]before!$C$3:$E$22</definedName>
    <definedName name="_TTG2" localSheetId="9">[75]before!$A$3:$J$22</definedName>
    <definedName name="_up2" localSheetId="9">#REF!</definedName>
    <definedName name="_w22" localSheetId="9">#REF!</definedName>
    <definedName name="_wa2" localSheetId="9">#REF!</definedName>
    <definedName name="_wb2" localSheetId="9">#REF!</definedName>
    <definedName name="_YA4" localSheetId="9">#REF!</definedName>
    <definedName name="_yq3" localSheetId="9">#REF!</definedName>
    <definedName name="_ys11" localSheetId="9">#REF!</definedName>
    <definedName name="_YS5" localSheetId="9">#REF!</definedName>
    <definedName name="_编标人" localSheetId="9">#REF!</definedName>
    <definedName name="_编制单位" localSheetId="9">#REF!</definedName>
    <definedName name="_编制人" localSheetId="9">#REF!</definedName>
    <definedName name="_编制日期" localSheetId="9">#REF!</definedName>
    <definedName name="_编制时间" localSheetId="9">#REF!</definedName>
    <definedName name="_标底总价小写" localSheetId="9">#REF!</definedName>
    <definedName name="_材料费合计" localSheetId="9">#REF!</definedName>
    <definedName name="_层次层" localSheetId="9">#REF!</definedName>
    <definedName name="_大写" localSheetId="9">#REF!</definedName>
    <definedName name="_单位造价" localSheetId="9">#REF!</definedName>
    <definedName name="_法定代表人" localSheetId="9">#REF!</definedName>
    <definedName name="_分部项合计" localSheetId="9">#REF!</definedName>
    <definedName name="_复核人" localSheetId="9">#REF!</definedName>
    <definedName name="_钢材总量t" localSheetId="9">#REF!</definedName>
    <definedName name="_钢门窗总量m2" localSheetId="9">#REF!</definedName>
    <definedName name="_工程地址" localSheetId="9">#REF!</definedName>
    <definedName name="_工程名称" localSheetId="9">#REF!</definedName>
    <definedName name="_工程造价" localSheetId="9">#REF!</definedName>
    <definedName name="_工日合计" localSheetId="9">#REF!</definedName>
    <definedName name="_核减" localSheetId="9">#REF!</definedName>
    <definedName name="_机械费合计" localSheetId="9">#REF!</definedName>
    <definedName name="_及注册证号" localSheetId="9">#REF!</definedName>
    <definedName name="_及注册证号编审章" localSheetId="9">#REF!</definedName>
    <definedName name="_建设单位" localSheetId="9">#REF!</definedName>
    <definedName name="_建筑面积" localSheetId="9">#REF!</definedName>
    <definedName name="_结构类型" localSheetId="9">#REF!</definedName>
    <definedName name="_经济指标" localSheetId="9">#REF!</definedName>
    <definedName name="_铝合金门窗m2" localSheetId="9">#REF!</definedName>
    <definedName name="_木材总量m3" localSheetId="9">#REF!</definedName>
    <definedName name="_人工费合计" localSheetId="9">#REF!</definedName>
    <definedName name="_审定造价" localSheetId="9">#REF!</definedName>
    <definedName name="_审核单位" localSheetId="9">#REF!</definedName>
    <definedName name="_审核人" localSheetId="9">#REF!</definedName>
    <definedName name="_审核日期" localSheetId="9">#REF!</definedName>
    <definedName name="_施工单位" localSheetId="9">#REF!</definedName>
    <definedName name="_水泥总量t" localSheetId="9">#REF!</definedName>
    <definedName name="_送审造价" localSheetId="9">#REF!</definedName>
    <definedName name="_投标人" localSheetId="9">#REF!</definedName>
    <definedName name="_投标总价小写" localSheetId="9">#REF!</definedName>
    <definedName name="_檐高米" localSheetId="9">#REF!</definedName>
    <definedName name="_造价工程师" localSheetId="9">#REF!</definedName>
    <definedName name="_造价工程师造价编审人员" localSheetId="9">#REF!</definedName>
    <definedName name="_招标人" localSheetId="9">#REF!</definedName>
    <definedName name="_中介机构" localSheetId="9">#REF!</definedName>
    <definedName name="a2裙楼" localSheetId="9">#REF!</definedName>
    <definedName name="a5裙楼" localSheetId="9">#REF!</definedName>
    <definedName name="a7地块5裙楼" localSheetId="9">#REF!</definedName>
    <definedName name="a7地块5塔楼" localSheetId="9">#REF!</definedName>
    <definedName name="a7地块6裙楼" localSheetId="9">#REF!</definedName>
    <definedName name="a7地块6塔楼" localSheetId="9">#REF!</definedName>
    <definedName name="a7地块7裙楼" localSheetId="9">#REF!</definedName>
    <definedName name="a7地块7塔楼" localSheetId="9">#REF!</definedName>
    <definedName name="aaaa" localSheetId="9">#REF!</definedName>
    <definedName name="AAUSGZ" localSheetId="9">[78]Sheet1!#REF!</definedName>
    <definedName name="ACARGZ1" localSheetId="9">[78]Sheet1!#REF!</definedName>
    <definedName name="ACARGZ2" localSheetId="9">[78]Sheet1!#REF!</definedName>
    <definedName name="AccountBase" localSheetId="9">[79]貨品科目!$B$5:$E$857</definedName>
    <definedName name="ACON" localSheetId="9">#REF!</definedName>
    <definedName name="ACQU" localSheetId="9">#REF!</definedName>
    <definedName name="ACROSSGZ" localSheetId="9">[78]Sheet1!#REF!</definedName>
    <definedName name="AEAFGZ" localSheetId="9">[78]Sheet1!#REF!</definedName>
    <definedName name="AEQ" localSheetId="9">#REF!</definedName>
    <definedName name="AESAGZ" localSheetId="9">[78]Sheet1!#REF!</definedName>
    <definedName name="AEURGZ" localSheetId="9">[78]Sheet1!#REF!</definedName>
    <definedName name="AGKXGZ" localSheetId="9">[78]Sheet1!#REF!</definedName>
    <definedName name="AIATGZ" localSheetId="9">[78]Sheet1!#REF!</definedName>
    <definedName name="all" localSheetId="9">#REF!</definedName>
    <definedName name="AMEDGZ" localSheetId="9">[78]Sheet1!#REF!</definedName>
    <definedName name="ANWCGZ" localSheetId="9">[78]Sheet1!#REF!</definedName>
    <definedName name="ANZPGZ" localSheetId="9">[78]Sheet1!#REF!</definedName>
    <definedName name="APATGZ" localSheetId="9">[78]Sheet1!#REF!</definedName>
    <definedName name="AQU" localSheetId="9">#REF!</definedName>
    <definedName name="AREDGZ" localSheetId="9">[78]Sheet1!#REF!</definedName>
    <definedName name="ASAFGZ1" localSheetId="9">[78]Sheet1!#REF!</definedName>
    <definedName name="ASAFGZ2" localSheetId="9">[78]Sheet1!#REF!</definedName>
    <definedName name="ASASGZ" localSheetId="9">[78]Sheet1!#REF!</definedName>
    <definedName name="AWAF2" localSheetId="9">[78]Sheet1!#REF!</definedName>
    <definedName name="AWAFGZ1" localSheetId="9">[78]Sheet1!#REF!</definedName>
    <definedName name="AWAFGZ2" localSheetId="9">[78]Sheet1!#REF!</definedName>
    <definedName name="AWSAGZ" localSheetId="9">[78]Sheet1!#REF!</definedName>
    <definedName name="a地库面积" localSheetId="9">[80]Sheet1!$I$3</definedName>
    <definedName name="a地库总面积" localSheetId="9">'[80]暗渠以西人防地库（暂定）'!$Y$27</definedName>
    <definedName name="a人防地库面积" localSheetId="9">'[80]暗渠以西人防地库（暂定）'!$O$2</definedName>
    <definedName name="a人防钢筋总量" localSheetId="9">[81]Sheet4!$C$22</definedName>
    <definedName name="a人防面积" localSheetId="9">[80]Sheet1!$D$20</definedName>
    <definedName name="bb" localSheetId="9">#REF!</definedName>
    <definedName name="bbb" localSheetId="9">#REF!</definedName>
    <definedName name="bt" localSheetId="9">#REF!</definedName>
    <definedName name="BTG" localSheetId="9">#REF!</definedName>
    <definedName name="cap" localSheetId="9">#REF!</definedName>
    <definedName name="cc" localSheetId="9">#REF!</definedName>
    <definedName name="ch" localSheetId="9">#REF!</definedName>
    <definedName name="Cl" localSheetId="9">#REF!</definedName>
    <definedName name="CLDJ" localSheetId="9">#REF!</definedName>
    <definedName name="clfx" localSheetId="9">#REF!</definedName>
    <definedName name="clsl" localSheetId="9">#REF!</definedName>
    <definedName name="Code" localSheetId="9">#REF!</definedName>
    <definedName name="cola" localSheetId="9">#REF!</definedName>
    <definedName name="colb" localSheetId="9">#REF!</definedName>
    <definedName name="contr" localSheetId="9">#REF!</definedName>
    <definedName name="controller" localSheetId="9">#REF!</definedName>
    <definedName name="Cov_99_Rev" localSheetId="9">#REF!</definedName>
    <definedName name="Cov_EPS_98" localSheetId="9">#REF!</definedName>
    <definedName name="Cov_EPS_99" localSheetId="9">#REF!</definedName>
    <definedName name="Cov_Mkt_Cap" localSheetId="9">#REF!</definedName>
    <definedName name="Cov_Off_High" localSheetId="9">#REF!</definedName>
    <definedName name="Cov_Perf_97" localSheetId="9">#REF!</definedName>
    <definedName name="Cov_Perf_98" localSheetId="9">#REF!</definedName>
    <definedName name="Cov_Perf_99" localSheetId="9">#REF!</definedName>
    <definedName name="Cov_Univ_Avg" localSheetId="9">#REF!</definedName>
    <definedName name="Cov_Univ_Total" localSheetId="9">#REF!</definedName>
    <definedName name="CQU" localSheetId="9">[82]資料庫!$B$5:$D$846</definedName>
    <definedName name="C数量" localSheetId="9">#REF!</definedName>
    <definedName name="C型号" localSheetId="9">#REF!</definedName>
    <definedName name="D0" localSheetId="9">'[83]#REF!'!$D$1542</definedName>
    <definedName name="D00" localSheetId="9">'[84]#REF!'!$D$1542</definedName>
    <definedName name="D000" localSheetId="9">'[84]#REF!'!$D$1542</definedName>
    <definedName name="DAL" localSheetId="9">[85]改加胶玻璃、室外栏杆!$D$8</definedName>
    <definedName name="dd" localSheetId="9">#REF!</definedName>
    <definedName name="DDC" localSheetId="9">#REF!</definedName>
    <definedName name="DDC数量" localSheetId="9">#REF!</definedName>
    <definedName name="ddd" localSheetId="9">#REF!</definedName>
    <definedName name="dddd" localSheetId="9">[77]投标总结!#REF!</definedName>
    <definedName name="ddfft" localSheetId="9">'[76]1'!$B$4:$G$7</definedName>
    <definedName name="dep" localSheetId="9">#REF!</definedName>
    <definedName name="Dia" localSheetId="9">#REF!</definedName>
    <definedName name="dianqi8022" localSheetId="9">#REF!</definedName>
    <definedName name="dianqi8032" localSheetId="9">#REF!</definedName>
    <definedName name="DIXI" localSheetId="9">#REF!</definedName>
    <definedName name="djfx" localSheetId="9">#REF!</definedName>
    <definedName name="dk" localSheetId="9">#REF!</definedName>
    <definedName name="EBIT" localSheetId="9">#REF!</definedName>
    <definedName name="eeeee" localSheetId="9">[77]投标总结!#REF!</definedName>
    <definedName name="EQAG" localSheetId="9">#REF!</definedName>
    <definedName name="EQUI" localSheetId="9">#REF!</definedName>
    <definedName name="EQUIPMENT" localSheetId="9">#REF!</definedName>
    <definedName name="ER" localSheetId="9">#REF!</definedName>
    <definedName name="err" localSheetId="9">#REF!</definedName>
    <definedName name="et" localSheetId="9">#REF!</definedName>
    <definedName name="ew" localSheetId="9">#REF!</definedName>
    <definedName name="Excel_BuiltIn__FilterDatabase_6" localSheetId="9">#REF!</definedName>
    <definedName name="E数量" localSheetId="9">#REF!</definedName>
    <definedName name="F_AFLCFM1" localSheetId="9">#REF!</definedName>
    <definedName name="F_AFLCFM2" localSheetId="9">#REF!</definedName>
    <definedName name="F_AFLPEM3" localSheetId="9">#REF!</definedName>
    <definedName name="F_AFLPEM4" localSheetId="9">#REF!</definedName>
    <definedName name="F_AFLPEMb" localSheetId="9">#REF!</definedName>
    <definedName name="F_AFLSD1" localSheetId="9">#REF!</definedName>
    <definedName name="F_AFLSD2" localSheetId="9">#REF!</definedName>
    <definedName name="F_Book_value_per_share" localSheetId="9">#REF!</definedName>
    <definedName name="FAMERangeDJ_BALAL28" localSheetId="9">#REF!</definedName>
    <definedName name="FAMERangeDJ_BALAM28" localSheetId="9">#REF!</definedName>
    <definedName name="FAMERangeDJ_BALAN28" localSheetId="9">#REF!</definedName>
    <definedName name="FAMERangeGCI_BALD62" localSheetId="9">#REF!</definedName>
    <definedName name="FAMERangeGCI_BALD63" localSheetId="9">#REF!</definedName>
    <definedName name="FAMERangeKRI_BALAL99" localSheetId="9">#REF!</definedName>
    <definedName name="FAMERangeKRI_BALAM99" localSheetId="9">#REF!</definedName>
    <definedName name="FAMERangeKRI_BALAN99" localSheetId="9">#REF!</definedName>
    <definedName name="FBFXMC03" localSheetId="9">#REF!</definedName>
    <definedName name="FBFXMC94" localSheetId="9">#REF!</definedName>
    <definedName name="ff" localSheetId="9">#REF!</definedName>
    <definedName name="ffff" localSheetId="9">[77]投标总结!#REF!</definedName>
    <definedName name="fg" localSheetId="9">#REF!</definedName>
    <definedName name="fl" localSheetId="9">#REF!</definedName>
    <definedName name="flh" localSheetId="9">#REF!</definedName>
    <definedName name="FlrNo" localSheetId="9">#REF!</definedName>
    <definedName name="free" localSheetId="9">#REF!</definedName>
    <definedName name="gg" localSheetId="9">#REF!</definedName>
    <definedName name="gggggggggggggg" localSheetId="9">#REF!</definedName>
    <definedName name="gh" localSheetId="9">#REF!</definedName>
    <definedName name="Grd" localSheetId="9">#REF!</definedName>
    <definedName name="Growth" localSheetId="9">#REF!</definedName>
    <definedName name="Growth_97" localSheetId="9">#REF!</definedName>
    <definedName name="Growth_98" localSheetId="9">#REF!</definedName>
    <definedName name="Growth_99" localSheetId="9">#REF!</definedName>
    <definedName name="HAI" localSheetId="9">#REF!</definedName>
    <definedName name="haoi" localSheetId="9">'[87]3'!$B$6:$G$9</definedName>
    <definedName name="HDE_P8_G030" localSheetId="9">#REF!</definedName>
    <definedName name="hhh" localSheetId="9">[77]投标总结!#REF!</definedName>
    <definedName name="JC" localSheetId="9">[88]单价分析表格式!#REF!</definedName>
    <definedName name="jg" localSheetId="9">#REF!</definedName>
    <definedName name="jk" localSheetId="9">#REF!</definedName>
    <definedName name="Key" localSheetId="9">#REF!</definedName>
    <definedName name="KgSum" localSheetId="9">#REF!</definedName>
    <definedName name="kj" localSheetId="9">#REF!</definedName>
    <definedName name="kk" localSheetId="9">#REF!</definedName>
    <definedName name="kkk" localSheetId="9">#REF!</definedName>
    <definedName name="lap" localSheetId="9">[80]General!$B$2:$G$9</definedName>
    <definedName name="LC1620A" localSheetId="9">[71]报价细目表!$M$84</definedName>
    <definedName name="LC1623A" localSheetId="9">[71]报价细目表!$M$81</definedName>
    <definedName name="LC2420A" localSheetId="9">[71]报价细目表!$M$49</definedName>
    <definedName name="LC2421A" localSheetId="9">[71]报价细目表!$M$47</definedName>
    <definedName name="LC2423A" localSheetId="9">[71]报价细目表!$M$45</definedName>
    <definedName name="lcmd" localSheetId="9">#REF!</definedName>
    <definedName name="Liberalization" localSheetId="9">#REF!</definedName>
    <definedName name="lk" localSheetId="9">#REF!</definedName>
    <definedName name="ll" localSheetId="9">#REF!</definedName>
    <definedName name="lll" localSheetId="9">#REF!</definedName>
    <definedName name="LnSl" localSheetId="9">#REF!</definedName>
    <definedName name="lp" localSheetId="9">#REF!</definedName>
    <definedName name="Lsum" localSheetId="9">#REF!</definedName>
    <definedName name="LTRU" localSheetId="9">#REF!</definedName>
    <definedName name="Macro1" localSheetId="9">#REF!</definedName>
    <definedName name="mm" localSheetId="9">#REF!</definedName>
    <definedName name="name" localSheetId="9">#REF!</definedName>
    <definedName name="name2" localSheetId="9">#REF!</definedName>
    <definedName name="nn" localSheetId="9">#REF!</definedName>
    <definedName name="nnn" localSheetId="9">#REF!</definedName>
    <definedName name="OCON" localSheetId="9">#REF!</definedName>
    <definedName name="OCQU" localSheetId="9">#REF!</definedName>
    <definedName name="OEQ" localSheetId="9">#REF!</definedName>
    <definedName name="Off_High_Cov" localSheetId="9">#REF!</definedName>
    <definedName name="oo" localSheetId="9">#REF!</definedName>
    <definedName name="OQU" localSheetId="9">#REF!</definedName>
    <definedName name="OTHER" localSheetId="9">#REF!</definedName>
    <definedName name="perf" localSheetId="9">#REF!</definedName>
    <definedName name="Perf_98" localSheetId="9">#REF!</definedName>
    <definedName name="Perf_99" localSheetId="9">#REF!</definedName>
    <definedName name="po" localSheetId="9">#REF!</definedName>
    <definedName name="pp" localSheetId="9">#REF!</definedName>
    <definedName name="ppp" localSheetId="9">[77]投标总结!#REF!</definedName>
    <definedName name="price" localSheetId="9">#REF!</definedName>
    <definedName name="print_tiltes" localSheetId="9">#REF!</definedName>
    <definedName name="pyint_TItIes" localSheetId="9">#REF!</definedName>
    <definedName name="qd" localSheetId="9">'[89]21'!$A$1:$A$802</definedName>
    <definedName name="QQ" localSheetId="9">#REF!</definedName>
    <definedName name="qu" localSheetId="9">#REF!</definedName>
    <definedName name="quan" localSheetId="9">#REF!</definedName>
    <definedName name="QUJ" localSheetId="9">#REF!</definedName>
    <definedName name="QUU" localSheetId="9">#REF!</definedName>
    <definedName name="qw" localSheetId="9">#REF!</definedName>
    <definedName name="Recorder" localSheetId="9" hidden="1">#REF!</definedName>
    <definedName name="Results" localSheetId="9">#REF!</definedName>
    <definedName name="Revenue_2" localSheetId="9">#REF!</definedName>
    <definedName name="rr" localSheetId="9">#REF!</definedName>
    <definedName name="rs" localSheetId="9">#REF!</definedName>
    <definedName name="sd" localSheetId="9">#REF!</definedName>
    <definedName name="sdsad" localSheetId="9">#REF!</definedName>
    <definedName name="SENSER" localSheetId="9">#REF!</definedName>
    <definedName name="SENSER数量" localSheetId="9">#REF!</definedName>
    <definedName name="series01" localSheetId="9">#REF!</definedName>
    <definedName name="series02" localSheetId="9">#REF!</definedName>
    <definedName name="series03" localSheetId="9">#REF!</definedName>
    <definedName name="series04" localSheetId="9">#REF!</definedName>
    <definedName name="series05" localSheetId="9">#REF!</definedName>
    <definedName name="series06" localSheetId="9">#REF!</definedName>
    <definedName name="series07" localSheetId="9">#REF!</definedName>
    <definedName name="series08" localSheetId="9">#REF!</definedName>
    <definedName name="series09" localSheetId="9">#REF!</definedName>
    <definedName name="series10" localSheetId="9">#REF!</definedName>
    <definedName name="series18" localSheetId="9">#REF!</definedName>
    <definedName name="SGDSWG" localSheetId="9">#REF!</definedName>
    <definedName name="Share_Data" localSheetId="9">#REF!</definedName>
    <definedName name="SLn" localSheetId="9">#REF!</definedName>
    <definedName name="sppp" localSheetId="9">#REF!</definedName>
    <definedName name="Summary" localSheetId="9">#REF!</definedName>
    <definedName name="TARLPI" localSheetId="9">#REF!</definedName>
    <definedName name="TARSPP" localSheetId="9">#REF!</definedName>
    <definedName name="TARSS1" localSheetId="9">#REF!</definedName>
    <definedName name="TEST0" localSheetId="9">#REF!</definedName>
    <definedName name="TESTHKEY" localSheetId="9">#REF!</definedName>
    <definedName name="TESTKEYS" localSheetId="9">#REF!</definedName>
    <definedName name="TESTVKEY" localSheetId="9">#REF!</definedName>
    <definedName name="Text" localSheetId="9">SUBSTITUTE(SUBSTITUTE(SUBSTITUTE(#REF!,"[","+n("""),"]",""")")," ","")</definedName>
    <definedName name="Text03" localSheetId="9">SUBSTITUTE(SUBSTITUTE(SUBSTITUTE(#REF!,"[","+n("""),"]",""")")," ","")</definedName>
    <definedName name="tim" localSheetId="9">#REF!</definedName>
    <definedName name="tr" localSheetId="9">#REF!</definedName>
    <definedName name="TRANS" localSheetId="9">#REF!</definedName>
    <definedName name="TRANS1" localSheetId="9">#REF!</definedName>
    <definedName name="traspp" localSheetId="9">#REF!</definedName>
    <definedName name="tt" localSheetId="9">#REF!</definedName>
    <definedName name="TTG" localSheetId="9">[75]before!$A$9:$E$22</definedName>
    <definedName name="TTGL" localSheetId="9">[75]before!$X$7:$Z$25</definedName>
    <definedName name="ty" localSheetId="9">#REF!</definedName>
    <definedName name="u" localSheetId="9">#REF!</definedName>
    <definedName name="ui" localSheetId="9">#REF!</definedName>
    <definedName name="UniqueRange_0" localSheetId="9">#REF!</definedName>
    <definedName name="UniqueRange_1" localSheetId="9">#REF!</definedName>
    <definedName name="uu" localSheetId="9">#REF!</definedName>
    <definedName name="VAL" localSheetId="9">#REF!</definedName>
    <definedName name="Valve_2way" localSheetId="9">#REF!</definedName>
    <definedName name="Valve_3way" localSheetId="9">#REF!</definedName>
    <definedName name="vb" localSheetId="9">#REF!</definedName>
    <definedName name="vh" localSheetId="9">#REF!</definedName>
    <definedName name="vh65vh53hv35gv" localSheetId="9">#REF!</definedName>
    <definedName name="VMO" localSheetId="9">#REF!</definedName>
    <definedName name="vsd" localSheetId="9">#REF!</definedName>
    <definedName name="vv" localSheetId="9">#REF!</definedName>
    <definedName name="w" localSheetId="9">#REF!</definedName>
    <definedName name="WAFALL2" localSheetId="9">[78]Sheet1!#REF!</definedName>
    <definedName name="WAFBUD2" localSheetId="9">[78]Sheet1!#REF!</definedName>
    <definedName name="WAFPRO2" localSheetId="9">[78]Sheet1!#REF!</definedName>
    <definedName name="WebWps_Link_1" localSheetId="9" hidden="1">#REF!</definedName>
    <definedName name="wk" localSheetId="9">#REF!</definedName>
    <definedName name="WORLPI" localSheetId="9">#REF!</definedName>
    <definedName name="WORSPP" localSheetId="9">#REF!</definedName>
    <definedName name="ww" localSheetId="9">#REF!</definedName>
    <definedName name="X1_3栋水电预埋００_Sheet1_List" localSheetId="9">#REF!</definedName>
    <definedName name="xc" localSheetId="9">#REF!</definedName>
    <definedName name="xvs" localSheetId="9">#REF!</definedName>
    <definedName name="YEU" localSheetId="9">[75]before!$A$3:$N$34</definedName>
    <definedName name="yu" localSheetId="9">#REF!</definedName>
    <definedName name="yy" localSheetId="9">#REF!</definedName>
    <definedName name="zz" localSheetId="9">#REF!</definedName>
    <definedName name="啊啊" localSheetId="9">#REF!</definedName>
    <definedName name="安装单价" localSheetId="9">#REF!</definedName>
    <definedName name="八" localSheetId="9">'[90]8'!$B$6:$G$9</definedName>
    <definedName name="板厚" localSheetId="9">#REF!</definedName>
    <definedName name="报价说明" localSheetId="9">#REF!</definedName>
    <definedName name="比例" localSheetId="9">#REF!</definedName>
    <definedName name="标高" localSheetId="9">#REF!</definedName>
    <definedName name="标书DDC" localSheetId="9">#REF!</definedName>
    <definedName name="标书DDC数量" localSheetId="9">#REF!</definedName>
    <definedName name="标书传感器" localSheetId="9">#REF!</definedName>
    <definedName name="标书传感器数量" localSheetId="9">#REF!</definedName>
    <definedName name="标题" localSheetId="9">#REF!</definedName>
    <definedName name="补充传感器" localSheetId="9">#REF!</definedName>
    <definedName name="补充传感器数量" localSheetId="9">#REF!</definedName>
    <definedName name="补充说明" localSheetId="9">#REF!</definedName>
    <definedName name="材料规格" localSheetId="9">[91]材料库!$A$1:$A$65536</definedName>
    <definedName name="采暖40011" localSheetId="9">[92]S1单价表!#REF!</definedName>
    <definedName name="采暖40012" localSheetId="9">[92]S1单价表!#REF!</definedName>
    <definedName name="采暖40021" localSheetId="9">[92]S1单价表!#REF!</definedName>
    <definedName name="采暖40022" localSheetId="9">[92]S1单价表!#REF!</definedName>
    <definedName name="采暖40031" localSheetId="9">[92]S1单价表!#REF!</definedName>
    <definedName name="采暖40032" localSheetId="9">[92]S1单价表!#REF!</definedName>
    <definedName name="采暖40041" localSheetId="9">[92]S1单价表!#REF!</definedName>
    <definedName name="采暖40042" localSheetId="9">[92]S1单价表!#REF!</definedName>
    <definedName name="采暖40051" localSheetId="9">[92]S1单价表!#REF!</definedName>
    <definedName name="采暖40052" localSheetId="9">[92]S1单价表!#REF!</definedName>
    <definedName name="采暖40061" localSheetId="9">[92]S1单价表!#REF!</definedName>
    <definedName name="采暖40062" localSheetId="9">[92]S1单价表!#REF!</definedName>
    <definedName name="采暖40071" localSheetId="9">[92]S1单价表!#REF!</definedName>
    <definedName name="采暖40072" localSheetId="9">[92]S1单价表!#REF!</definedName>
    <definedName name="采暖40081" localSheetId="9">[92]S1单价表!#REF!</definedName>
    <definedName name="采暖40082" localSheetId="9">[92]S1单价表!#REF!</definedName>
    <definedName name="采暖40091" localSheetId="9">[92]S1单价表!#REF!</definedName>
    <definedName name="采暖40092" localSheetId="9">[92]S1单价表!#REF!</definedName>
    <definedName name="采暖40101" localSheetId="9">[92]S1单价表!#REF!</definedName>
    <definedName name="采暖40102" localSheetId="9">[92]S1单价表!#REF!</definedName>
    <definedName name="采暖40111" localSheetId="9">[92]S1单价表!#REF!</definedName>
    <definedName name="采暖40112" localSheetId="9">[92]S1单价表!#REF!</definedName>
    <definedName name="采暖40121" localSheetId="9">[92]S1单价表!#REF!</definedName>
    <definedName name="采暖40122" localSheetId="9">[92]S1单价表!#REF!</definedName>
    <definedName name="采暖40131" localSheetId="9">[92]S1单价表!#REF!</definedName>
    <definedName name="采暖40132" localSheetId="9">[92]S1单价表!#REF!</definedName>
    <definedName name="采暖40141" localSheetId="9">[92]S1单价表!#REF!</definedName>
    <definedName name="采暖40142" localSheetId="9">[92]S1单价表!#REF!</definedName>
    <definedName name="采暖40151" localSheetId="9">[92]S1单价表!#REF!</definedName>
    <definedName name="采暖40152" localSheetId="9">[92]S1单价表!#REF!</definedName>
    <definedName name="采暖40161" localSheetId="9">[92]S1单价表!#REF!</definedName>
    <definedName name="采暖40162" localSheetId="9">[92]S1单价表!#REF!</definedName>
    <definedName name="采暖40171" localSheetId="9">[92]S1单价表!#REF!</definedName>
    <definedName name="采暖40172" localSheetId="9">[92]S1单价表!#REF!</definedName>
    <definedName name="采暖40181" localSheetId="9">[92]S1单价表!#REF!</definedName>
    <definedName name="采暖40182" localSheetId="9">[92]S1单价表!#REF!</definedName>
    <definedName name="采暖40191" localSheetId="9">[92]S1单价表!#REF!</definedName>
    <definedName name="采暖40192" localSheetId="9">[92]S1单价表!#REF!</definedName>
    <definedName name="采暖40201" localSheetId="9">[92]S1单价表!#REF!</definedName>
    <definedName name="采暖40202" localSheetId="9">[92]S1单价表!#REF!</definedName>
    <definedName name="采暖40211" localSheetId="9">[92]S1单价表!#REF!</definedName>
    <definedName name="采暖40212" localSheetId="9">[92]S1单价表!#REF!</definedName>
    <definedName name="采暖40221" localSheetId="9">[92]S1单价表!#REF!</definedName>
    <definedName name="采暖40222" localSheetId="9">[92]S1单价表!#REF!</definedName>
    <definedName name="采暖40231" localSheetId="9">[92]S1单价表!#REF!</definedName>
    <definedName name="采暖40232" localSheetId="9">[92]S1单价表!#REF!</definedName>
    <definedName name="采暖40241" localSheetId="9">[92]S1单价表!#REF!</definedName>
    <definedName name="采暖40242" localSheetId="9">[92]S1单价表!#REF!</definedName>
    <definedName name="采暖40251" localSheetId="9">[92]S1单价表!#REF!</definedName>
    <definedName name="采暖40252" localSheetId="9">[92]S1单价表!#REF!</definedName>
    <definedName name="采暖40261" localSheetId="9">[92]S1单价表!#REF!</definedName>
    <definedName name="采暖40262" localSheetId="9">[92]S1单价表!#REF!</definedName>
    <definedName name="采暖40271" localSheetId="9">[92]S1单价表!#REF!</definedName>
    <definedName name="采暖40272" localSheetId="9">[92]S1单价表!#REF!</definedName>
    <definedName name="采暖40281" localSheetId="9">[92]S1单价表!#REF!</definedName>
    <definedName name="采暖40282" localSheetId="9">[92]S1单价表!#REF!</definedName>
    <definedName name="采暖40291" localSheetId="9">[92]S1单价表!#REF!</definedName>
    <definedName name="采暖40292" localSheetId="9">[92]S1单价表!#REF!</definedName>
    <definedName name="采暖40301" localSheetId="9">[92]S1单价表!#REF!</definedName>
    <definedName name="采暖40302" localSheetId="9">[92]S1单价表!#REF!</definedName>
    <definedName name="采暖40311" localSheetId="9">[92]S1单价表!#REF!</definedName>
    <definedName name="采暖40312" localSheetId="9">[92]S1单价表!#REF!</definedName>
    <definedName name="采暖40321" localSheetId="9">[92]S1单价表!#REF!</definedName>
    <definedName name="采暖40322" localSheetId="9">[92]S1单价表!#REF!</definedName>
    <definedName name="采暖40331" localSheetId="9">[92]S1单价表!#REF!</definedName>
    <definedName name="采暖40332" localSheetId="9">[92]S1单价表!#REF!</definedName>
    <definedName name="采暖40341" localSheetId="9">[92]S1单价表!#REF!</definedName>
    <definedName name="采暖40342" localSheetId="9">[92]S1单价表!#REF!</definedName>
    <definedName name="采暖40351" localSheetId="9">[92]S1单价表!#REF!</definedName>
    <definedName name="采暖40352" localSheetId="9">[92]S1单价表!#REF!</definedName>
    <definedName name="采暖40361" localSheetId="9">[92]S1单价表!#REF!</definedName>
    <definedName name="采暖40362" localSheetId="9">[92]S1单价表!#REF!</definedName>
    <definedName name="采暖40371" localSheetId="9">[92]S1单价表!#REF!</definedName>
    <definedName name="采暖40372" localSheetId="9">[92]S1单价表!#REF!</definedName>
    <definedName name="采暖40381" localSheetId="9">[92]S1单价表!#REF!</definedName>
    <definedName name="采暖40382" localSheetId="9">[92]S1单价表!#REF!</definedName>
    <definedName name="采暖40391" localSheetId="9">[92]S1单价表!#REF!</definedName>
    <definedName name="采暖40392" localSheetId="9">[92]S1单价表!#REF!</definedName>
    <definedName name="采暖40401" localSheetId="9">[92]S1单价表!#REF!</definedName>
    <definedName name="采暖40402" localSheetId="9">[92]S1单价表!#REF!</definedName>
    <definedName name="采暖40411" localSheetId="9">[92]S1单价表!#REF!</definedName>
    <definedName name="采暖40412" localSheetId="9">[92]S1单价表!#REF!</definedName>
    <definedName name="采暖40421" localSheetId="9">[92]S1单价表!#REF!</definedName>
    <definedName name="采暖40422" localSheetId="9">[92]S1单价表!#REF!</definedName>
    <definedName name="采暖40431" localSheetId="9">[92]S1单价表!#REF!</definedName>
    <definedName name="采暖40432" localSheetId="9">[92]S1单价表!#REF!</definedName>
    <definedName name="采暖40441" localSheetId="9">[92]S1单价表!#REF!</definedName>
    <definedName name="采暖40442" localSheetId="9">[92]S1单价表!#REF!</definedName>
    <definedName name="采暖40451" localSheetId="9">[92]S1单价表!#REF!</definedName>
    <definedName name="采暖40452" localSheetId="9">[92]S1单价表!#REF!</definedName>
    <definedName name="采暖40461" localSheetId="9">[92]S1单价表!#REF!</definedName>
    <definedName name="采暖40462" localSheetId="9">[92]S1单价表!#REF!</definedName>
    <definedName name="采暖40471" localSheetId="9">[92]S1单价表!#REF!</definedName>
    <definedName name="采暖40472" localSheetId="9">[92]S1单价表!#REF!</definedName>
    <definedName name="采暖40481" localSheetId="9">[92]S1单价表!#REF!</definedName>
    <definedName name="采暖40482" localSheetId="9">[92]S1单价表!#REF!</definedName>
    <definedName name="采暖40491" localSheetId="9">[92]S1单价表!#REF!</definedName>
    <definedName name="采暖40492" localSheetId="9">[92]S1单价表!#REF!</definedName>
    <definedName name="采暖40501" localSheetId="9">[92]S1单价表!#REF!</definedName>
    <definedName name="采暖40502" localSheetId="9">[92]S1单价表!#REF!</definedName>
    <definedName name="采暖40511" localSheetId="9">[92]S1单价表!#REF!</definedName>
    <definedName name="采暖40512" localSheetId="9">[92]S1单价表!#REF!</definedName>
    <definedName name="采暖40521" localSheetId="9">[92]S1单价表!#REF!</definedName>
    <definedName name="采暖40522" localSheetId="9">[92]S1单价表!#REF!</definedName>
    <definedName name="采暖40531" localSheetId="9">[92]S1单价表!#REF!</definedName>
    <definedName name="采暖40532" localSheetId="9">[92]S1单价表!#REF!</definedName>
    <definedName name="采暖40541" localSheetId="9">[92]S1单价表!#REF!</definedName>
    <definedName name="采暖40542" localSheetId="9">[92]S1单价表!#REF!</definedName>
    <definedName name="采暖40551" localSheetId="9">[92]S1单价表!#REF!</definedName>
    <definedName name="采暖40552" localSheetId="9">[92]S1单价表!#REF!</definedName>
    <definedName name="采暖40561" localSheetId="9">[92]S1单价表!#REF!</definedName>
    <definedName name="采暖40562" localSheetId="9">[92]S1单价表!#REF!</definedName>
    <definedName name="采暖40571" localSheetId="9">[92]S1单价表!#REF!</definedName>
    <definedName name="采暖40572" localSheetId="9">[92]S1单价表!#REF!</definedName>
    <definedName name="采暖40581" localSheetId="9">[92]S1单价表!#REF!</definedName>
    <definedName name="采暖40582" localSheetId="9">[92]S1单价表!#REF!</definedName>
    <definedName name="采暖40591" localSheetId="9">[92]S1单价表!#REF!</definedName>
    <definedName name="采暖40592" localSheetId="9">[92]S1单价表!#REF!</definedName>
    <definedName name="采暖40601" localSheetId="9">[92]S1单价表!#REF!</definedName>
    <definedName name="采暖40602" localSheetId="9">[92]S1单价表!#REF!</definedName>
    <definedName name="采暖40611" localSheetId="9">[92]S1单价表!#REF!</definedName>
    <definedName name="采暖40612" localSheetId="9">[92]S1单价表!#REF!</definedName>
    <definedName name="采暖40621" localSheetId="9">[92]S1单价表!#REF!</definedName>
    <definedName name="采暖40622" localSheetId="9">[92]S1单价表!#REF!</definedName>
    <definedName name="采暖40631" localSheetId="9">[92]S1单价表!#REF!</definedName>
    <definedName name="采暖40632" localSheetId="9">[92]S1单价表!#REF!</definedName>
    <definedName name="采暖N0011" localSheetId="9">[92]S1单价表!#REF!</definedName>
    <definedName name="采暖N0012" localSheetId="9">[92]S1单价表!#REF!</definedName>
    <definedName name="采暖N0021" localSheetId="9">[92]S1单价表!#REF!</definedName>
    <definedName name="采暖N0022" localSheetId="9">[92]S1单价表!#REF!</definedName>
    <definedName name="采暖N0031" localSheetId="9">[92]S1单价表!#REF!</definedName>
    <definedName name="采暖N0032" localSheetId="9">[92]S1单价表!#REF!</definedName>
    <definedName name="采暖N0041" localSheetId="9">[92]S1单价表!#REF!</definedName>
    <definedName name="采暖N0042" localSheetId="9">[92]S1单价表!#REF!</definedName>
    <definedName name="采暖N0051" localSheetId="9">[92]S1单价表!#REF!</definedName>
    <definedName name="采暖N0052" localSheetId="9">[92]S1单价表!#REF!</definedName>
    <definedName name="采暖N0061" localSheetId="9">[92]S1单价表!#REF!</definedName>
    <definedName name="采暖N0062" localSheetId="9">[92]S1单价表!#REF!</definedName>
    <definedName name="采暖N0071" localSheetId="9">[92]S1单价表!#REF!</definedName>
    <definedName name="采暖N0072" localSheetId="9">[92]S1单价表!#REF!</definedName>
    <definedName name="采暖N0081" localSheetId="9">[92]S1单价表!#REF!</definedName>
    <definedName name="采暖N0082" localSheetId="9">[92]S1单价表!#REF!</definedName>
    <definedName name="采暖N0091" localSheetId="9">[92]S1单价表!#REF!</definedName>
    <definedName name="采暖N0092" localSheetId="9">[92]S1单价表!#REF!</definedName>
    <definedName name="采暖N0101" localSheetId="9">[92]S1单价表!#REF!</definedName>
    <definedName name="采暖N0102" localSheetId="9">[92]S1单价表!#REF!</definedName>
    <definedName name="采暖N0111" localSheetId="9">[92]S1单价表!#REF!</definedName>
    <definedName name="采暖N0112" localSheetId="9">[92]S1单价表!#REF!</definedName>
    <definedName name="采暖N0121" localSheetId="9">[92]S1单价表!#REF!</definedName>
    <definedName name="采暖N0122" localSheetId="9">[92]S1单价表!#REF!</definedName>
    <definedName name="采暖N0131" localSheetId="9">[92]S1单价表!#REF!</definedName>
    <definedName name="采暖N0132" localSheetId="9">[92]S1单价表!#REF!</definedName>
    <definedName name="采暖N0141" localSheetId="9">[92]S1单价表!#REF!</definedName>
    <definedName name="采暖N0142" localSheetId="9">[92]S1单价表!#REF!</definedName>
    <definedName name="采暖N0151" localSheetId="9">[92]S1单价表!#REF!</definedName>
    <definedName name="采暖N0152" localSheetId="9">[92]S1单价表!#REF!</definedName>
    <definedName name="采暖N0161" localSheetId="9">[92]S1单价表!#REF!</definedName>
    <definedName name="采暖N0162" localSheetId="9">[92]S1单价表!#REF!</definedName>
    <definedName name="采暖N0171" localSheetId="9">[92]S1单价表!#REF!</definedName>
    <definedName name="采暖N0172" localSheetId="9">[92]S1单价表!#REF!</definedName>
    <definedName name="采暖N0181" localSheetId="9">[92]S1单价表!#REF!</definedName>
    <definedName name="采暖N0182" localSheetId="9">[92]S1单价表!#REF!</definedName>
    <definedName name="采暖N0191" localSheetId="9">[92]S1单价表!#REF!</definedName>
    <definedName name="采暖N0192" localSheetId="9">[92]S1单价表!#REF!</definedName>
    <definedName name="采暖N0201" localSheetId="9">[92]S1单价表!#REF!</definedName>
    <definedName name="采暖N0202" localSheetId="9">[92]S1单价表!#REF!</definedName>
    <definedName name="采暖N0211" localSheetId="9">[92]S1单价表!#REF!</definedName>
    <definedName name="采暖N0212" localSheetId="9">[92]S1单价表!#REF!</definedName>
    <definedName name="采暖N0221" localSheetId="9">[92]S1单价表!#REF!</definedName>
    <definedName name="采暖N0222" localSheetId="9">[92]S1单价表!#REF!</definedName>
    <definedName name="采暖N0231" localSheetId="9">[92]S1单价表!#REF!</definedName>
    <definedName name="采暖N0232" localSheetId="9">[92]S1单价表!#REF!</definedName>
    <definedName name="采暖N0241" localSheetId="9">[92]S1单价表!#REF!</definedName>
    <definedName name="采暖N0242" localSheetId="9">[92]S1单价表!#REF!</definedName>
    <definedName name="采暖N0251" localSheetId="9">[92]S1单价表!#REF!</definedName>
    <definedName name="采暖N0252" localSheetId="9">[92]S1单价表!#REF!</definedName>
    <definedName name="采暖N0261" localSheetId="9">[92]S1单价表!#REF!</definedName>
    <definedName name="采暖N0262" localSheetId="9">[92]S1单价表!#REF!</definedName>
    <definedName name="采暖N0271" localSheetId="9">[92]S1单价表!#REF!</definedName>
    <definedName name="采暖N0272" localSheetId="9">[92]S1单价表!#REF!</definedName>
    <definedName name="采暖N0281" localSheetId="9">[92]S1单价表!#REF!</definedName>
    <definedName name="采暖N0282" localSheetId="9">[92]S1单价表!#REF!</definedName>
    <definedName name="采暖N0291" localSheetId="9">[92]S1单价表!#REF!</definedName>
    <definedName name="采暖N0292" localSheetId="9">[92]S1单价表!#REF!</definedName>
    <definedName name="采暖N0301" localSheetId="9">[92]S1单价表!#REF!</definedName>
    <definedName name="采暖N0302" localSheetId="9">[92]S1单价表!#REF!</definedName>
    <definedName name="采暖N0311" localSheetId="9">[92]S1单价表!#REF!</definedName>
    <definedName name="采暖N0312" localSheetId="9">[92]S1单价表!#REF!</definedName>
    <definedName name="采暖N0321" localSheetId="9">[92]S1单价表!#REF!</definedName>
    <definedName name="采暖N0322" localSheetId="9">[92]S1单价表!#REF!</definedName>
    <definedName name="采暖N0331" localSheetId="9">[92]S1单价表!#REF!</definedName>
    <definedName name="采暖N0332" localSheetId="9">[92]S1单价表!#REF!</definedName>
    <definedName name="采暖N0341" localSheetId="9">[92]S1单价表!#REF!</definedName>
    <definedName name="采暖N0342" localSheetId="9">[92]S1单价表!#REF!</definedName>
    <definedName name="采暖N0351" localSheetId="9">[92]S1单价表!#REF!</definedName>
    <definedName name="采暖N0352" localSheetId="9">[92]S1单价表!#REF!</definedName>
    <definedName name="采暖N0361" localSheetId="9">[92]S1单价表!#REF!</definedName>
    <definedName name="采暖N0362" localSheetId="9">[92]S1单价表!#REF!</definedName>
    <definedName name="采暖N0371" localSheetId="9">[92]S1单价表!#REF!</definedName>
    <definedName name="采暖N0372" localSheetId="9">[92]S1单价表!#REF!</definedName>
    <definedName name="采暖N0381" localSheetId="9">[92]S1单价表!#REF!</definedName>
    <definedName name="采暖N0382" localSheetId="9">[92]S1单价表!#REF!</definedName>
    <definedName name="采暖N0391" localSheetId="9">[92]S1单价表!#REF!</definedName>
    <definedName name="采暖N0392" localSheetId="9">[92]S1单价表!#REF!</definedName>
    <definedName name="采暖N0401" localSheetId="9">[92]S1单价表!#REF!</definedName>
    <definedName name="采暖N0402" localSheetId="9">[92]S1单价表!#REF!</definedName>
    <definedName name="采暖N0411" localSheetId="9">[92]S1单价表!#REF!</definedName>
    <definedName name="采暖N0412" localSheetId="9">[92]S1单价表!#REF!</definedName>
    <definedName name="采暖N0421" localSheetId="9">[92]S1单价表!#REF!</definedName>
    <definedName name="采暖N0422" localSheetId="9">[92]S1单价表!#REF!</definedName>
    <definedName name="采暖N0431" localSheetId="9">[92]S1单价表!#REF!</definedName>
    <definedName name="采暖N0432" localSheetId="9">[92]S1单价表!#REF!</definedName>
    <definedName name="采暖N0441" localSheetId="9">[92]S1单价表!#REF!</definedName>
    <definedName name="采暖N0442" localSheetId="9">[92]S1单价表!#REF!</definedName>
    <definedName name="采暖N0451" localSheetId="9">[92]S1单价表!#REF!</definedName>
    <definedName name="采暖N0452" localSheetId="9">[92]S1单价表!#REF!</definedName>
    <definedName name="采暖N0461" localSheetId="9">[92]S1单价表!#REF!</definedName>
    <definedName name="采暖N0462" localSheetId="9">[92]S1单价表!#REF!</definedName>
    <definedName name="采暖N0471" localSheetId="9">[92]S1单价表!#REF!</definedName>
    <definedName name="采暖N0472" localSheetId="9">[92]S1单价表!#REF!</definedName>
    <definedName name="采暖N0481" localSheetId="9">[92]S1单价表!#REF!</definedName>
    <definedName name="采暖N0482" localSheetId="9">[92]S1单价表!#REF!</definedName>
    <definedName name="采暖N0491" localSheetId="9">[92]S1单价表!#REF!</definedName>
    <definedName name="采暖N0492" localSheetId="9">[92]S1单价表!#REF!</definedName>
    <definedName name="產品編號" localSheetId="9">[93]明細表!$AA$967:$AA$967</definedName>
    <definedName name="承台" localSheetId="9">#REF!</definedName>
    <definedName name="承台编号" localSheetId="9">#REF!</definedName>
    <definedName name="承台含桩长" localSheetId="9">#REF!</definedName>
    <definedName name="窗护栏" localSheetId="9">#REF!</definedName>
    <definedName name="单" localSheetId="9">[94]資料庫!$B$5:$H$1621</definedName>
    <definedName name="单边工作面宽" localSheetId="9">#REF!</definedName>
    <definedName name="地方" localSheetId="9">#REF!</definedName>
    <definedName name="地方方法感" localSheetId="9">#REF!</definedName>
    <definedName name="地库电气" localSheetId="9">'[95]塔楼给排水清单 '!$I$2</definedName>
    <definedName name="地坪标高" localSheetId="9">#REF!</definedName>
    <definedName name="地坪厚度" localSheetId="9">#REF!</definedName>
    <definedName name="点表" localSheetId="9" hidden="1">#REF!</definedName>
    <definedName name="电１０１" localSheetId="9">#REF!</definedName>
    <definedName name="电101A" localSheetId="9">#REF!</definedName>
    <definedName name="电气1011" localSheetId="9">#REF!</definedName>
    <definedName name="电气1012" localSheetId="9">#REF!</definedName>
    <definedName name="电气1021" localSheetId="9">#REF!</definedName>
    <definedName name="电气1022" localSheetId="9">#REF!</definedName>
    <definedName name="电气1031" localSheetId="9">#REF!</definedName>
    <definedName name="电气1032" localSheetId="9">#REF!</definedName>
    <definedName name="电气1041" localSheetId="9">#REF!</definedName>
    <definedName name="电气1042" localSheetId="9">#REF!</definedName>
    <definedName name="电气1051" localSheetId="9">#REF!</definedName>
    <definedName name="电气1052" localSheetId="9">#REF!</definedName>
    <definedName name="电气1061" localSheetId="9">#REF!</definedName>
    <definedName name="电气1062" localSheetId="9">#REF!</definedName>
    <definedName name="电气2011" localSheetId="9">#REF!</definedName>
    <definedName name="电气2012" localSheetId="9">#REF!</definedName>
    <definedName name="电气2021" localSheetId="9">#REF!</definedName>
    <definedName name="电气2022" localSheetId="9">#REF!</definedName>
    <definedName name="电气2031" localSheetId="9">#REF!</definedName>
    <definedName name="电气2032" localSheetId="9">#REF!</definedName>
    <definedName name="电气2041" localSheetId="9">#REF!</definedName>
    <definedName name="电气2042" localSheetId="9">#REF!</definedName>
    <definedName name="电气2051" localSheetId="9">#REF!</definedName>
    <definedName name="电气2052" localSheetId="9">#REF!</definedName>
    <definedName name="电气2061" localSheetId="9">#REF!</definedName>
    <definedName name="电气2062" localSheetId="9">#REF!</definedName>
    <definedName name="电气2071" localSheetId="9">#REF!</definedName>
    <definedName name="电气2072" localSheetId="9">#REF!</definedName>
    <definedName name="电气2081" localSheetId="9">#REF!</definedName>
    <definedName name="电气2082" localSheetId="9">#REF!</definedName>
    <definedName name="电气2091" localSheetId="9">#REF!</definedName>
    <definedName name="电气2092" localSheetId="9">#REF!</definedName>
    <definedName name="电气2101" localSheetId="9">#REF!</definedName>
    <definedName name="电气2102" localSheetId="9">#REF!</definedName>
    <definedName name="电气2111" localSheetId="9">#REF!</definedName>
    <definedName name="电气2112" localSheetId="9">#REF!</definedName>
    <definedName name="电气2121" localSheetId="9">#REF!</definedName>
    <definedName name="电气2122" localSheetId="9">#REF!</definedName>
    <definedName name="电气2131" localSheetId="9">#REF!</definedName>
    <definedName name="电气2132" localSheetId="9">#REF!</definedName>
    <definedName name="电气2141" localSheetId="9">#REF!</definedName>
    <definedName name="电气2142" localSheetId="9">#REF!</definedName>
    <definedName name="电气2151" localSheetId="9">#REF!</definedName>
    <definedName name="电气2152" localSheetId="9">#REF!</definedName>
    <definedName name="电气2161" localSheetId="9">#REF!</definedName>
    <definedName name="电气2162" localSheetId="9">#REF!</definedName>
    <definedName name="电气2171" localSheetId="9">#REF!</definedName>
    <definedName name="电气2172" localSheetId="9">#REF!</definedName>
    <definedName name="电气2181" localSheetId="9">#REF!</definedName>
    <definedName name="电气2182" localSheetId="9">#REF!</definedName>
    <definedName name="电气2191" localSheetId="9">#REF!</definedName>
    <definedName name="电气2192" localSheetId="9">#REF!</definedName>
    <definedName name="电气2201" localSheetId="9">#REF!</definedName>
    <definedName name="电气2202" localSheetId="9">#REF!</definedName>
    <definedName name="电气2211" localSheetId="9">#REF!</definedName>
    <definedName name="电气2212" localSheetId="9">#REF!</definedName>
    <definedName name="电气2221" localSheetId="9">#REF!</definedName>
    <definedName name="电气2222" localSheetId="9">#REF!</definedName>
    <definedName name="电气2231" localSheetId="9">#REF!</definedName>
    <definedName name="电气2232" localSheetId="9">#REF!</definedName>
    <definedName name="电气2241" localSheetId="9">#REF!</definedName>
    <definedName name="电气2242" localSheetId="9">#REF!</definedName>
    <definedName name="电气2251" localSheetId="9">#REF!</definedName>
    <definedName name="电气2252" localSheetId="9">#REF!</definedName>
    <definedName name="电气2261" localSheetId="9">#REF!</definedName>
    <definedName name="电气2262" localSheetId="9">#REF!</definedName>
    <definedName name="电气2271" localSheetId="9">#REF!</definedName>
    <definedName name="电气2272" localSheetId="9">#REF!</definedName>
    <definedName name="电气2281" localSheetId="9">#REF!</definedName>
    <definedName name="电气2282" localSheetId="9">#REF!</definedName>
    <definedName name="电气2291" localSheetId="9">#REF!</definedName>
    <definedName name="电气2292" localSheetId="9">#REF!</definedName>
    <definedName name="电气2301" localSheetId="9">#REF!</definedName>
    <definedName name="电气2302" localSheetId="9">#REF!</definedName>
    <definedName name="电气2311" localSheetId="9">#REF!</definedName>
    <definedName name="电气2312" localSheetId="9">#REF!</definedName>
    <definedName name="电气2321" localSheetId="9">#REF!</definedName>
    <definedName name="电气2322" localSheetId="9">#REF!</definedName>
    <definedName name="电气2331" localSheetId="9">#REF!</definedName>
    <definedName name="电气2332" localSheetId="9">#REF!</definedName>
    <definedName name="电气2341" localSheetId="9">#REF!</definedName>
    <definedName name="电气2342" localSheetId="9">#REF!</definedName>
    <definedName name="电气2351" localSheetId="9">#REF!</definedName>
    <definedName name="电气2352" localSheetId="9">#REF!</definedName>
    <definedName name="电气2361" localSheetId="9">#REF!</definedName>
    <definedName name="电气2362" localSheetId="9">#REF!</definedName>
    <definedName name="电气2371" localSheetId="9">#REF!</definedName>
    <definedName name="电气2372" localSheetId="9">#REF!</definedName>
    <definedName name="电气2381" localSheetId="9">#REF!</definedName>
    <definedName name="电气2382" localSheetId="9">#REF!</definedName>
    <definedName name="电气2391" localSheetId="9">#REF!</definedName>
    <definedName name="电气2392" localSheetId="9">#REF!</definedName>
    <definedName name="电气2401" localSheetId="9">#REF!</definedName>
    <definedName name="电气2402" localSheetId="9">#REF!</definedName>
    <definedName name="电气3011" localSheetId="9">#REF!</definedName>
    <definedName name="电气3012" localSheetId="9">#REF!</definedName>
    <definedName name="电气3021" localSheetId="9">#REF!</definedName>
    <definedName name="电气3022" localSheetId="9">#REF!</definedName>
    <definedName name="电气3031" localSheetId="9">#REF!</definedName>
    <definedName name="电气3032" localSheetId="9">#REF!</definedName>
    <definedName name="电气3041" localSheetId="9">#REF!</definedName>
    <definedName name="电气3042" localSheetId="9">#REF!</definedName>
    <definedName name="电气3051" localSheetId="9">#REF!</definedName>
    <definedName name="电气3052" localSheetId="9">#REF!</definedName>
    <definedName name="电气3061" localSheetId="9">#REF!</definedName>
    <definedName name="电气3062" localSheetId="9">#REF!</definedName>
    <definedName name="电气3071" localSheetId="9">#REF!</definedName>
    <definedName name="电气3072" localSheetId="9">#REF!</definedName>
    <definedName name="电气3081" localSheetId="9">#REF!</definedName>
    <definedName name="电气3082" localSheetId="9">#REF!</definedName>
    <definedName name="电气3091" localSheetId="9">#REF!</definedName>
    <definedName name="电气3092" localSheetId="9">#REF!</definedName>
    <definedName name="电气3101" localSheetId="9">#REF!</definedName>
    <definedName name="电气3102" localSheetId="9">#REF!</definedName>
    <definedName name="电气3111" localSheetId="9">#REF!</definedName>
    <definedName name="电气3112" localSheetId="9">#REF!</definedName>
    <definedName name="电气3121" localSheetId="9">#REF!</definedName>
    <definedName name="电气3122" localSheetId="9">#REF!</definedName>
    <definedName name="电气3131" localSheetId="9">#REF!</definedName>
    <definedName name="电气3132" localSheetId="9">#REF!</definedName>
    <definedName name="电气3141" localSheetId="9">#REF!</definedName>
    <definedName name="电气3142" localSheetId="9">#REF!</definedName>
    <definedName name="电气3982" localSheetId="9">#REF!</definedName>
    <definedName name="电气4011" localSheetId="9">#REF!</definedName>
    <definedName name="电气4012" localSheetId="9">#REF!</definedName>
    <definedName name="电气4021" localSheetId="9">#REF!</definedName>
    <definedName name="电气4022" localSheetId="9">#REF!</definedName>
    <definedName name="电气4031" localSheetId="9">#REF!</definedName>
    <definedName name="电气4032" localSheetId="9">#REF!</definedName>
    <definedName name="电气4041" localSheetId="9">#REF!</definedName>
    <definedName name="电气4042" localSheetId="9">#REF!</definedName>
    <definedName name="电气4051" localSheetId="9">#REF!</definedName>
    <definedName name="电气4052" localSheetId="9">#REF!</definedName>
    <definedName name="电气4061" localSheetId="9">#REF!</definedName>
    <definedName name="电气4062" localSheetId="9">#REF!</definedName>
    <definedName name="电气4071" localSheetId="9">#REF!</definedName>
    <definedName name="电气4072" localSheetId="9">#REF!</definedName>
    <definedName name="电气4081" localSheetId="9">#REF!</definedName>
    <definedName name="电气4082" localSheetId="9">#REF!</definedName>
    <definedName name="电气4091" localSheetId="9">#REF!</definedName>
    <definedName name="电气4092" localSheetId="9">#REF!</definedName>
    <definedName name="电气4101" localSheetId="9">#REF!</definedName>
    <definedName name="电气4102" localSheetId="9">#REF!</definedName>
    <definedName name="电气4111" localSheetId="9">#REF!</definedName>
    <definedName name="电气4112" localSheetId="9">#REF!</definedName>
    <definedName name="电气4121" localSheetId="9">#REF!</definedName>
    <definedName name="电气4122" localSheetId="9">#REF!</definedName>
    <definedName name="电气4131" localSheetId="9">#REF!</definedName>
    <definedName name="电气4132" localSheetId="9">#REF!</definedName>
    <definedName name="电气4141" localSheetId="9">#REF!</definedName>
    <definedName name="电气4142" localSheetId="9">#REF!</definedName>
    <definedName name="电气4151" localSheetId="9">#REF!</definedName>
    <definedName name="电气4152" localSheetId="9">#REF!</definedName>
    <definedName name="电气4161" localSheetId="9">#REF!</definedName>
    <definedName name="电气4162" localSheetId="9">#REF!</definedName>
    <definedName name="电气4171" localSheetId="9">#REF!</definedName>
    <definedName name="电气4172" localSheetId="9">#REF!</definedName>
    <definedName name="电气4181" localSheetId="9">#REF!</definedName>
    <definedName name="电气4182" localSheetId="9">#REF!</definedName>
    <definedName name="电气4191" localSheetId="9">#REF!</definedName>
    <definedName name="电气4192" localSheetId="9">#REF!</definedName>
    <definedName name="电气4201" localSheetId="9">#REF!</definedName>
    <definedName name="电气4202" localSheetId="9">#REF!</definedName>
    <definedName name="电气4211" localSheetId="9">#REF!</definedName>
    <definedName name="电气4212" localSheetId="9">#REF!</definedName>
    <definedName name="电气4221" localSheetId="9">#REF!</definedName>
    <definedName name="电气4222" localSheetId="9">#REF!</definedName>
    <definedName name="电气4231" localSheetId="9">#REF!</definedName>
    <definedName name="电气4232" localSheetId="9">#REF!</definedName>
    <definedName name="电气4241" localSheetId="9">#REF!</definedName>
    <definedName name="电气4242" localSheetId="9">#REF!</definedName>
    <definedName name="电气4251" localSheetId="9">#REF!</definedName>
    <definedName name="电气4252" localSheetId="9">#REF!</definedName>
    <definedName name="电气4261" localSheetId="9">#REF!</definedName>
    <definedName name="电气4262" localSheetId="9">#REF!</definedName>
    <definedName name="电气4271" localSheetId="9">#REF!</definedName>
    <definedName name="电气4272" localSheetId="9">#REF!</definedName>
    <definedName name="电气4281" localSheetId="9">#REF!</definedName>
    <definedName name="电气4282" localSheetId="9">#REF!</definedName>
    <definedName name="电气4291" localSheetId="9">#REF!</definedName>
    <definedName name="电气4292" localSheetId="9">#REF!</definedName>
    <definedName name="电气4301" localSheetId="9">#REF!</definedName>
    <definedName name="电气4302" localSheetId="9">#REF!</definedName>
    <definedName name="电气4311" localSheetId="9">#REF!</definedName>
    <definedName name="电气4312" localSheetId="9">#REF!</definedName>
    <definedName name="电气4321" localSheetId="9">#REF!</definedName>
    <definedName name="电气4322" localSheetId="9">#REF!</definedName>
    <definedName name="电气4331" localSheetId="9">#REF!</definedName>
    <definedName name="电气4332" localSheetId="9">#REF!</definedName>
    <definedName name="电气4341" localSheetId="9">#REF!</definedName>
    <definedName name="电气4342" localSheetId="9">#REF!</definedName>
    <definedName name="电气4351" localSheetId="9">#REF!</definedName>
    <definedName name="电气4352" localSheetId="9">#REF!</definedName>
    <definedName name="电气4361" localSheetId="9">#REF!</definedName>
    <definedName name="电气4362" localSheetId="9">#REF!</definedName>
    <definedName name="电气4371" localSheetId="9">#REF!</definedName>
    <definedName name="电气4372" localSheetId="9">#REF!</definedName>
    <definedName name="电气4381" localSheetId="9">#REF!</definedName>
    <definedName name="电气4382" localSheetId="9">#REF!</definedName>
    <definedName name="电气4391" localSheetId="9">#REF!</definedName>
    <definedName name="电气4392" localSheetId="9">#REF!</definedName>
    <definedName name="电气4401" localSheetId="9">#REF!</definedName>
    <definedName name="电气4402" localSheetId="9">#REF!</definedName>
    <definedName name="电气4411" localSheetId="9">#REF!</definedName>
    <definedName name="电气4412" localSheetId="9">#REF!</definedName>
    <definedName name="电气5011" localSheetId="9">#REF!</definedName>
    <definedName name="电气5012" localSheetId="9">#REF!</definedName>
    <definedName name="电气5021" localSheetId="9">#REF!</definedName>
    <definedName name="电气5022" localSheetId="9">#REF!</definedName>
    <definedName name="电气5031" localSheetId="9">#REF!</definedName>
    <definedName name="电气5032" localSheetId="9">#REF!</definedName>
    <definedName name="电气5041" localSheetId="9">#REF!</definedName>
    <definedName name="电气5042" localSheetId="9">#REF!</definedName>
    <definedName name="电气5051" localSheetId="9">#REF!</definedName>
    <definedName name="电气5052" localSheetId="9">#REF!</definedName>
    <definedName name="电气5061" localSheetId="9">#REF!</definedName>
    <definedName name="电气5062" localSheetId="9">#REF!</definedName>
    <definedName name="电气5071" localSheetId="9">#REF!</definedName>
    <definedName name="电气5072" localSheetId="9">#REF!</definedName>
    <definedName name="电气5081" localSheetId="9">#REF!</definedName>
    <definedName name="电气5082" localSheetId="9">#REF!</definedName>
    <definedName name="电气5091" localSheetId="9">#REF!</definedName>
    <definedName name="电气5092" localSheetId="9">#REF!</definedName>
    <definedName name="电气5101" localSheetId="9">#REF!</definedName>
    <definedName name="电气5102" localSheetId="9">#REF!</definedName>
    <definedName name="电气5111" localSheetId="9">#REF!</definedName>
    <definedName name="电气5112" localSheetId="9">#REF!</definedName>
    <definedName name="电气5121" localSheetId="9">#REF!</definedName>
    <definedName name="电气5122" localSheetId="9">#REF!</definedName>
    <definedName name="电气5131" localSheetId="9">#REF!</definedName>
    <definedName name="电气5132" localSheetId="9">#REF!</definedName>
    <definedName name="电气5141" localSheetId="9">#REF!</definedName>
    <definedName name="电气5142" localSheetId="9">#REF!</definedName>
    <definedName name="电气5151" localSheetId="9">#REF!</definedName>
    <definedName name="电气5152" localSheetId="9">#REF!</definedName>
    <definedName name="电气5161" localSheetId="9">#REF!</definedName>
    <definedName name="电气5162" localSheetId="9">#REF!</definedName>
    <definedName name="电气5171" localSheetId="9">#REF!</definedName>
    <definedName name="电气5172" localSheetId="9">#REF!</definedName>
    <definedName name="电气5181" localSheetId="9">#REF!</definedName>
    <definedName name="电气5182" localSheetId="9">#REF!</definedName>
    <definedName name="电气5191" localSheetId="9">#REF!</definedName>
    <definedName name="电气5192" localSheetId="9">#REF!</definedName>
    <definedName name="电气5201" localSheetId="9">#REF!</definedName>
    <definedName name="电气5202" localSheetId="9">#REF!</definedName>
    <definedName name="电气5211" localSheetId="9">#REF!</definedName>
    <definedName name="电气5212" localSheetId="9">#REF!</definedName>
    <definedName name="电气5221" localSheetId="9">#REF!</definedName>
    <definedName name="电气5222" localSheetId="9">#REF!</definedName>
    <definedName name="电气5231" localSheetId="9">#REF!</definedName>
    <definedName name="电气5232" localSheetId="9">#REF!</definedName>
    <definedName name="电气5241" localSheetId="9">#REF!</definedName>
    <definedName name="电气5242" localSheetId="9">#REF!</definedName>
    <definedName name="电气5251" localSheetId="9">#REF!</definedName>
    <definedName name="电气5252" localSheetId="9">#REF!</definedName>
    <definedName name="电气5261" localSheetId="9">#REF!</definedName>
    <definedName name="电气5262" localSheetId="9">#REF!</definedName>
    <definedName name="电气5271" localSheetId="9">#REF!</definedName>
    <definedName name="电气5272" localSheetId="9">#REF!</definedName>
    <definedName name="电气5281" localSheetId="9">#REF!</definedName>
    <definedName name="电气5282" localSheetId="9">#REF!</definedName>
    <definedName name="电气5291" localSheetId="9">#REF!</definedName>
    <definedName name="电气5292" localSheetId="9">#REF!</definedName>
    <definedName name="电气5301" localSheetId="9">#REF!</definedName>
    <definedName name="电气5302" localSheetId="9">#REF!</definedName>
    <definedName name="电气5311" localSheetId="9">#REF!</definedName>
    <definedName name="电气5312" localSheetId="9">#REF!</definedName>
    <definedName name="电气5321" localSheetId="9">#REF!</definedName>
    <definedName name="电气5322" localSheetId="9">#REF!</definedName>
    <definedName name="电气5331" localSheetId="9">#REF!</definedName>
    <definedName name="电气5332" localSheetId="9">#REF!</definedName>
    <definedName name="电气5341" localSheetId="9">#REF!</definedName>
    <definedName name="电气5342" localSheetId="9">#REF!</definedName>
    <definedName name="电气5351" localSheetId="9">#REF!</definedName>
    <definedName name="电气5352" localSheetId="9">#REF!</definedName>
    <definedName name="电气5361" localSheetId="9">#REF!</definedName>
    <definedName name="电气5362" localSheetId="9">#REF!</definedName>
    <definedName name="电气5371" localSheetId="9">#REF!</definedName>
    <definedName name="电气5372" localSheetId="9">#REF!</definedName>
    <definedName name="电气5381" localSheetId="9">#REF!</definedName>
    <definedName name="电气5382" localSheetId="9">#REF!</definedName>
    <definedName name="电气5391" localSheetId="9">#REF!</definedName>
    <definedName name="电气5392" localSheetId="9">#REF!</definedName>
    <definedName name="电气5401" localSheetId="9">#REF!</definedName>
    <definedName name="电气5402" localSheetId="9">#REF!</definedName>
    <definedName name="电气5411" localSheetId="9">#REF!</definedName>
    <definedName name="电气5412" localSheetId="9">#REF!</definedName>
    <definedName name="电气5421" localSheetId="9">#REF!</definedName>
    <definedName name="电气5422" localSheetId="9">#REF!</definedName>
    <definedName name="电气5431" localSheetId="9">#REF!</definedName>
    <definedName name="电气5432" localSheetId="9">#REF!</definedName>
    <definedName name="电气5441" localSheetId="9">#REF!</definedName>
    <definedName name="电气5442" localSheetId="9">#REF!</definedName>
    <definedName name="电气5451" localSheetId="9">#REF!</definedName>
    <definedName name="电气5452" localSheetId="9">#REF!</definedName>
    <definedName name="电气5461" localSheetId="9">#REF!</definedName>
    <definedName name="电气5462" localSheetId="9">#REF!</definedName>
    <definedName name="电气5471" localSheetId="9">#REF!</definedName>
    <definedName name="电气5472" localSheetId="9">#REF!</definedName>
    <definedName name="电气5481" localSheetId="9">#REF!</definedName>
    <definedName name="电气5482" localSheetId="9">#REF!</definedName>
    <definedName name="电气5491" localSheetId="9">#REF!</definedName>
    <definedName name="电气5492" localSheetId="9">#REF!</definedName>
    <definedName name="电气5501" localSheetId="9">#REF!</definedName>
    <definedName name="电气5502" localSheetId="9">#REF!</definedName>
    <definedName name="电气5511" localSheetId="9">#REF!</definedName>
    <definedName name="电气5512" localSheetId="9">#REF!</definedName>
    <definedName name="电气5521" localSheetId="9">#REF!</definedName>
    <definedName name="电气5522" localSheetId="9">#REF!</definedName>
    <definedName name="电气5531" localSheetId="9">#REF!</definedName>
    <definedName name="电气5532" localSheetId="9">#REF!</definedName>
    <definedName name="电气5541" localSheetId="9">#REF!</definedName>
    <definedName name="电气5542" localSheetId="9">#REF!</definedName>
    <definedName name="电气5551" localSheetId="9">#REF!</definedName>
    <definedName name="电气5552" localSheetId="9">#REF!</definedName>
    <definedName name="电气5561" localSheetId="9">#REF!</definedName>
    <definedName name="电气5562" localSheetId="9">#REF!</definedName>
    <definedName name="电气5571" localSheetId="9">#REF!</definedName>
    <definedName name="电气5572" localSheetId="9">#REF!</definedName>
    <definedName name="电气5581" localSheetId="9">#REF!</definedName>
    <definedName name="电气5582" localSheetId="9">#REF!</definedName>
    <definedName name="电气5591" localSheetId="9">#REF!</definedName>
    <definedName name="电气5592" localSheetId="9">#REF!</definedName>
    <definedName name="电气5601" localSheetId="9">#REF!</definedName>
    <definedName name="电气5602" localSheetId="9">#REF!</definedName>
    <definedName name="电气5611" localSheetId="9">#REF!</definedName>
    <definedName name="电气5612" localSheetId="9">#REF!</definedName>
    <definedName name="电气5621" localSheetId="9">#REF!</definedName>
    <definedName name="电气5622" localSheetId="9">#REF!</definedName>
    <definedName name="电气5631" localSheetId="9">#REF!</definedName>
    <definedName name="电气5632" localSheetId="9">#REF!</definedName>
    <definedName name="电气5641" localSheetId="9">#REF!</definedName>
    <definedName name="电气5642" localSheetId="9">#REF!</definedName>
    <definedName name="电气5651" localSheetId="9">#REF!</definedName>
    <definedName name="电气5652" localSheetId="9">#REF!</definedName>
    <definedName name="电气5661" localSheetId="9">#REF!</definedName>
    <definedName name="电气5662" localSheetId="9">#REF!</definedName>
    <definedName name="电气5671" localSheetId="9">#REF!</definedName>
    <definedName name="电气5672" localSheetId="9">#REF!</definedName>
    <definedName name="电气5681" localSheetId="9">#REF!</definedName>
    <definedName name="电气5682" localSheetId="9">#REF!</definedName>
    <definedName name="电气5691" localSheetId="9">#REF!</definedName>
    <definedName name="电气5692" localSheetId="9">#REF!</definedName>
    <definedName name="电气5701" localSheetId="9">#REF!</definedName>
    <definedName name="电气5702" localSheetId="9">#REF!</definedName>
    <definedName name="电气5711" localSheetId="9">#REF!</definedName>
    <definedName name="电气5712" localSheetId="9">#REF!</definedName>
    <definedName name="电气5721" localSheetId="9">#REF!</definedName>
    <definedName name="电气5722" localSheetId="9">#REF!</definedName>
    <definedName name="电气5731" localSheetId="9">#REF!</definedName>
    <definedName name="电气5732" localSheetId="9">#REF!</definedName>
    <definedName name="电气5741" localSheetId="9">#REF!</definedName>
    <definedName name="电气5742" localSheetId="9">#REF!</definedName>
    <definedName name="电气5751" localSheetId="9">#REF!</definedName>
    <definedName name="电气5752" localSheetId="9">#REF!</definedName>
    <definedName name="电气5761" localSheetId="9">#REF!</definedName>
    <definedName name="电气5762" localSheetId="9">#REF!</definedName>
    <definedName name="电气5771" localSheetId="9">#REF!</definedName>
    <definedName name="电气5772" localSheetId="9">#REF!</definedName>
    <definedName name="电气5781" localSheetId="9">#REF!</definedName>
    <definedName name="电气5782" localSheetId="9">#REF!</definedName>
    <definedName name="电气5791" localSheetId="9">#REF!</definedName>
    <definedName name="电气5792" localSheetId="9">#REF!</definedName>
    <definedName name="电气5801" localSheetId="9">#REF!</definedName>
    <definedName name="电气5802" localSheetId="9">#REF!</definedName>
    <definedName name="电气6011" localSheetId="9">#REF!</definedName>
    <definedName name="电气6012" localSheetId="9">#REF!</definedName>
    <definedName name="电气6021" localSheetId="9">#REF!</definedName>
    <definedName name="电气6022" localSheetId="9">#REF!</definedName>
    <definedName name="电气6031" localSheetId="9">#REF!</definedName>
    <definedName name="电气6032" localSheetId="9">#REF!</definedName>
    <definedName name="电气6041" localSheetId="9">#REF!</definedName>
    <definedName name="电气6042" localSheetId="9">#REF!</definedName>
    <definedName name="电气6051" localSheetId="9">#REF!</definedName>
    <definedName name="电气6052" localSheetId="9">#REF!</definedName>
    <definedName name="电气6061" localSheetId="9">#REF!</definedName>
    <definedName name="电气6062" localSheetId="9">#REF!</definedName>
    <definedName name="电气6071" localSheetId="9">#REF!</definedName>
    <definedName name="电气6072" localSheetId="9">#REF!</definedName>
    <definedName name="电气6081" localSheetId="9">#REF!</definedName>
    <definedName name="电气6082" localSheetId="9">#REF!</definedName>
    <definedName name="电气6091" localSheetId="9">#REF!</definedName>
    <definedName name="电气6092" localSheetId="9">#REF!</definedName>
    <definedName name="电气6101" localSheetId="9">#REF!</definedName>
    <definedName name="电气6102" localSheetId="9">#REF!</definedName>
    <definedName name="电气6111" localSheetId="9">#REF!</definedName>
    <definedName name="电气6112" localSheetId="9">#REF!</definedName>
    <definedName name="电气6121" localSheetId="9">#REF!</definedName>
    <definedName name="电气6122" localSheetId="9">#REF!</definedName>
    <definedName name="电气6131" localSheetId="9">#REF!</definedName>
    <definedName name="电气6132" localSheetId="9">#REF!</definedName>
    <definedName name="电气6141" localSheetId="9">#REF!</definedName>
    <definedName name="电气6142" localSheetId="9">#REF!</definedName>
    <definedName name="电气6151" localSheetId="9">#REF!</definedName>
    <definedName name="电气6152" localSheetId="9">#REF!</definedName>
    <definedName name="电气6161" localSheetId="9">#REF!</definedName>
    <definedName name="电气6162" localSheetId="9">#REF!</definedName>
    <definedName name="电气6171" localSheetId="9">#REF!</definedName>
    <definedName name="电气6172" localSheetId="9">#REF!</definedName>
    <definedName name="电气6181" localSheetId="9">#REF!</definedName>
    <definedName name="电气6182" localSheetId="9">#REF!</definedName>
    <definedName name="电气6191" localSheetId="9">#REF!</definedName>
    <definedName name="电气6192" localSheetId="9">#REF!</definedName>
    <definedName name="电气6201" localSheetId="9">#REF!</definedName>
    <definedName name="电气6202" localSheetId="9">#REF!</definedName>
    <definedName name="电气6211" localSheetId="9">#REF!</definedName>
    <definedName name="电气6212" localSheetId="9">#REF!</definedName>
    <definedName name="电气6221" localSheetId="9">#REF!</definedName>
    <definedName name="电气6222" localSheetId="9">#REF!</definedName>
    <definedName name="电气6231" localSheetId="9">#REF!</definedName>
    <definedName name="电气6232" localSheetId="9">#REF!</definedName>
    <definedName name="电气6241" localSheetId="9">#REF!</definedName>
    <definedName name="电气6242" localSheetId="9">#REF!</definedName>
    <definedName name="电气6251" localSheetId="9">#REF!</definedName>
    <definedName name="电气6252" localSheetId="9">#REF!</definedName>
    <definedName name="电气6261" localSheetId="9">#REF!</definedName>
    <definedName name="电气6262" localSheetId="9">#REF!</definedName>
    <definedName name="电气7011" localSheetId="9">#REF!</definedName>
    <definedName name="电气7012" localSheetId="9">#REF!</definedName>
    <definedName name="电气7021" localSheetId="9">#REF!</definedName>
    <definedName name="电气7022" localSheetId="9">#REF!</definedName>
    <definedName name="电气7031" localSheetId="9">#REF!</definedName>
    <definedName name="电气7032" localSheetId="9">#REF!</definedName>
    <definedName name="电气7041" localSheetId="9">#REF!</definedName>
    <definedName name="电气7042" localSheetId="9">#REF!</definedName>
    <definedName name="电气7051" localSheetId="9">#REF!</definedName>
    <definedName name="电气7052" localSheetId="9">#REF!</definedName>
    <definedName name="电气7061" localSheetId="9">#REF!</definedName>
    <definedName name="电气7062" localSheetId="9">#REF!</definedName>
    <definedName name="电气7071" localSheetId="9">#REF!</definedName>
    <definedName name="电气7072" localSheetId="9">#REF!</definedName>
    <definedName name="电气7081" localSheetId="9">#REF!</definedName>
    <definedName name="电气7082" localSheetId="9">#REF!</definedName>
    <definedName name="电气7091" localSheetId="9">#REF!</definedName>
    <definedName name="电气7092" localSheetId="9">#REF!</definedName>
    <definedName name="电气7101" localSheetId="9">#REF!</definedName>
    <definedName name="电气7102" localSheetId="9">#REF!</definedName>
    <definedName name="电气7111" localSheetId="9">#REF!</definedName>
    <definedName name="电气7112" localSheetId="9">#REF!</definedName>
    <definedName name="电气7121" localSheetId="9">#REF!</definedName>
    <definedName name="电气7122" localSheetId="9">#REF!</definedName>
    <definedName name="电气7131" localSheetId="9">#REF!</definedName>
    <definedName name="电气7132" localSheetId="9">#REF!</definedName>
    <definedName name="电气7141" localSheetId="9">#REF!</definedName>
    <definedName name="电气7142" localSheetId="9">#REF!</definedName>
    <definedName name="电气7151" localSheetId="9">#REF!</definedName>
    <definedName name="电气7152" localSheetId="9">#REF!</definedName>
    <definedName name="电气7161" localSheetId="9">#REF!</definedName>
    <definedName name="电气7162" localSheetId="9">#REF!</definedName>
    <definedName name="电气7222" localSheetId="9">#REF!</definedName>
    <definedName name="电气8011" localSheetId="9">#REF!</definedName>
    <definedName name="电气8012" localSheetId="9">#REF!</definedName>
    <definedName name="电气8021" localSheetId="9">#REF!</definedName>
    <definedName name="电气8022" localSheetId="9">#REF!</definedName>
    <definedName name="电气8031" localSheetId="9">#REF!</definedName>
    <definedName name="电气8032" localSheetId="9">#REF!</definedName>
    <definedName name="电气8041" localSheetId="9">#REF!</definedName>
    <definedName name="电气8042" localSheetId="9">#REF!</definedName>
    <definedName name="电器" localSheetId="9">#REF!</definedName>
    <definedName name="垫层单边突出宽" localSheetId="9">#REF!</definedName>
    <definedName name="垫层厚" localSheetId="9">#REF!</definedName>
    <definedName name="垫层厚度" localSheetId="9">#REF!</definedName>
    <definedName name="垫层突出单边宽" localSheetId="9">#REF!</definedName>
    <definedName name="发货单元" localSheetId="9">[96]資料庫!$B$5:$H$1555</definedName>
    <definedName name="阀门" localSheetId="9">'[95]塔楼给排水清单 '!$I$2</definedName>
    <definedName name="飞" localSheetId="9">#REF!</definedName>
    <definedName name="附加赛" localSheetId="9">'[97]#REF!'!$D$1542</definedName>
    <definedName name="钢12" localSheetId="9">#REF!</definedName>
    <definedName name="钢3" localSheetId="9">#REF!</definedName>
    <definedName name="钢材损耗" localSheetId="9">#REF!</definedName>
    <definedName name="钢筋弯钩长度" localSheetId="9">#REF!</definedName>
    <definedName name="给水10011" localSheetId="9">#REF!</definedName>
    <definedName name="给水10012" localSheetId="9">#REF!</definedName>
    <definedName name="给水10013" localSheetId="9">#REF!</definedName>
    <definedName name="给水1001A" localSheetId="9">#REF!</definedName>
    <definedName name="给水10021" localSheetId="9">#REF!</definedName>
    <definedName name="给水10022" localSheetId="9">#REF!</definedName>
    <definedName name="给水10031" localSheetId="9">#REF!</definedName>
    <definedName name="给水10032" localSheetId="9">#REF!</definedName>
    <definedName name="给水10041" localSheetId="9">#REF!</definedName>
    <definedName name="给水10042" localSheetId="9">#REF!</definedName>
    <definedName name="给水10051" localSheetId="9">#REF!</definedName>
    <definedName name="给水10052" localSheetId="9">#REF!</definedName>
    <definedName name="给水10061" localSheetId="9">[92]S1单价表!#REF!</definedName>
    <definedName name="给水10062" localSheetId="9">[92]S1单价表!#REF!</definedName>
    <definedName name="给水10071" localSheetId="9">[92]S1单价表!#REF!</definedName>
    <definedName name="给水10072" localSheetId="9">[92]S1单价表!#REF!</definedName>
    <definedName name="给水10081" localSheetId="9">#REF!</definedName>
    <definedName name="给水10082" localSheetId="9">#REF!</definedName>
    <definedName name="给水10091" localSheetId="9">#REF!</definedName>
    <definedName name="给水10092" localSheetId="9">#REF!</definedName>
    <definedName name="给水10101" localSheetId="9">#REF!</definedName>
    <definedName name="给水10102" localSheetId="9">#REF!</definedName>
    <definedName name="给水10111" localSheetId="9">#REF!</definedName>
    <definedName name="给水10112" localSheetId="9">#REF!</definedName>
    <definedName name="给水10121" localSheetId="9">#REF!</definedName>
    <definedName name="给水10122" localSheetId="9">#REF!</definedName>
    <definedName name="给水10131" localSheetId="9">[92]S1单价表!#REF!</definedName>
    <definedName name="给水10132" localSheetId="9">[92]S1单价表!#REF!</definedName>
    <definedName name="给水10141" localSheetId="9">[92]S1单价表!#REF!</definedName>
    <definedName name="给水10142" localSheetId="9">[92]S1单价表!#REF!</definedName>
    <definedName name="给水10151" localSheetId="9">#REF!</definedName>
    <definedName name="给水10152" localSheetId="9">#REF!</definedName>
    <definedName name="给水10161" localSheetId="9">#REF!</definedName>
    <definedName name="给水10162" localSheetId="9">#REF!</definedName>
    <definedName name="给水10171" localSheetId="9">#REF!</definedName>
    <definedName name="给水10172" localSheetId="9">#REF!</definedName>
    <definedName name="给水10181" localSheetId="9">#REF!</definedName>
    <definedName name="给水10182" localSheetId="9">#REF!</definedName>
    <definedName name="给水10191" localSheetId="9">[92]S1单价表!#REF!</definedName>
    <definedName name="给水10192" localSheetId="9">[92]S1单价表!#REF!</definedName>
    <definedName name="给水10201" localSheetId="9">#REF!</definedName>
    <definedName name="给水10202" localSheetId="9">#REF!</definedName>
    <definedName name="给水10211" localSheetId="9">#REF!</definedName>
    <definedName name="给水10212" localSheetId="9">#REF!</definedName>
    <definedName name="给水10221" localSheetId="9">#REF!</definedName>
    <definedName name="给水10222" localSheetId="9">#REF!</definedName>
    <definedName name="给水10231" localSheetId="9">#REF!</definedName>
    <definedName name="给水10232" localSheetId="9">#REF!</definedName>
    <definedName name="给水10241" localSheetId="9">#REF!</definedName>
    <definedName name="给水10242" localSheetId="9">#REF!</definedName>
    <definedName name="给水10251" localSheetId="9">#REF!</definedName>
    <definedName name="给水10252" localSheetId="9">#REF!</definedName>
    <definedName name="给水10261" localSheetId="9">#REF!</definedName>
    <definedName name="给水10262" localSheetId="9">#REF!</definedName>
    <definedName name="给水10271" localSheetId="9">#REF!</definedName>
    <definedName name="给水10272" localSheetId="9">#REF!</definedName>
    <definedName name="给水10281" localSheetId="9">#REF!</definedName>
    <definedName name="给水10282" localSheetId="9">#REF!</definedName>
    <definedName name="给水10291" localSheetId="9">#REF!</definedName>
    <definedName name="给水10292" localSheetId="9">#REF!</definedName>
    <definedName name="给水10301" localSheetId="9">#REF!</definedName>
    <definedName name="给水10302" localSheetId="9">#REF!</definedName>
    <definedName name="给水10311" localSheetId="9">#REF!</definedName>
    <definedName name="给水10312" localSheetId="9">#REF!</definedName>
    <definedName name="给水10321" localSheetId="9">#REF!</definedName>
    <definedName name="给水10322" localSheetId="9">#REF!</definedName>
    <definedName name="给水10331" localSheetId="9">#REF!</definedName>
    <definedName name="给水10332" localSheetId="9">#REF!</definedName>
    <definedName name="给水10341" localSheetId="9">#REF!</definedName>
    <definedName name="给水10342" localSheetId="9">#REF!</definedName>
    <definedName name="给水10351" localSheetId="9">#REF!</definedName>
    <definedName name="给水10352" localSheetId="9">#REF!</definedName>
    <definedName name="给水10361" localSheetId="9">#REF!</definedName>
    <definedName name="给水10362" localSheetId="9">#REF!</definedName>
    <definedName name="给水10371" localSheetId="9">#REF!</definedName>
    <definedName name="给水10372" localSheetId="9">#REF!</definedName>
    <definedName name="给水10381" localSheetId="9">#REF!</definedName>
    <definedName name="给水10382" localSheetId="9">#REF!</definedName>
    <definedName name="给水10391" localSheetId="9">#REF!</definedName>
    <definedName name="给水10392" localSheetId="9">#REF!</definedName>
    <definedName name="给水10401" localSheetId="9">#REF!</definedName>
    <definedName name="给水10402" localSheetId="9">#REF!</definedName>
    <definedName name="给水10411" localSheetId="9">#REF!</definedName>
    <definedName name="给水10412" localSheetId="9">#REF!</definedName>
    <definedName name="给水10421" localSheetId="9">#REF!</definedName>
    <definedName name="给水10422" localSheetId="9">#REF!</definedName>
    <definedName name="给水10431" localSheetId="9">#REF!</definedName>
    <definedName name="给水10432" localSheetId="9">#REF!</definedName>
    <definedName name="给水10441" localSheetId="9">#REF!</definedName>
    <definedName name="给水10442" localSheetId="9">#REF!</definedName>
    <definedName name="给水10451" localSheetId="9">#REF!</definedName>
    <definedName name="给水10452" localSheetId="9">#REF!</definedName>
    <definedName name="给水10461" localSheetId="9">#REF!</definedName>
    <definedName name="给水10462" localSheetId="9">#REF!</definedName>
    <definedName name="给水10471" localSheetId="9">#REF!</definedName>
    <definedName name="给水10472" localSheetId="9">#REF!</definedName>
    <definedName name="给水10481" localSheetId="9">#REF!</definedName>
    <definedName name="给水10482" localSheetId="9">#REF!</definedName>
    <definedName name="给水10491" localSheetId="9">#REF!</definedName>
    <definedName name="给水10492" localSheetId="9">#REF!</definedName>
    <definedName name="给水10501" localSheetId="9">#REF!</definedName>
    <definedName name="给水10502" localSheetId="9">#REF!</definedName>
    <definedName name="给水10511" localSheetId="9">#REF!</definedName>
    <definedName name="给水10512" localSheetId="9">#REF!</definedName>
    <definedName name="给水10521" localSheetId="9">#REF!</definedName>
    <definedName name="给水10522" localSheetId="9">#REF!</definedName>
    <definedName name="给水10531" localSheetId="9">#REF!</definedName>
    <definedName name="给水10532" localSheetId="9">#REF!</definedName>
    <definedName name="给水10541" localSheetId="9">#REF!</definedName>
    <definedName name="给水10542" localSheetId="9">#REF!</definedName>
    <definedName name="给水10551" localSheetId="9">#REF!</definedName>
    <definedName name="给水10552" localSheetId="9">#REF!</definedName>
    <definedName name="给水10561" localSheetId="9">#REF!</definedName>
    <definedName name="给水10562" localSheetId="9">#REF!</definedName>
    <definedName name="给水10571" localSheetId="9">#REF!</definedName>
    <definedName name="给水10572" localSheetId="9">#REF!</definedName>
    <definedName name="给水10581" localSheetId="9">#REF!</definedName>
    <definedName name="给水10582" localSheetId="9">#REF!</definedName>
    <definedName name="给水10591" localSheetId="9">#REF!</definedName>
    <definedName name="给水10592" localSheetId="9">#REF!</definedName>
    <definedName name="给水10601" localSheetId="9">#REF!</definedName>
    <definedName name="给水10602" localSheetId="9">#REF!</definedName>
    <definedName name="给水10611" localSheetId="9">#REF!</definedName>
    <definedName name="给水10612" localSheetId="9">#REF!</definedName>
    <definedName name="给水10621" localSheetId="9">#REF!</definedName>
    <definedName name="给水10622" localSheetId="9">#REF!</definedName>
    <definedName name="给水10631" localSheetId="9">#REF!</definedName>
    <definedName name="给水10632" localSheetId="9">#REF!</definedName>
    <definedName name="给水10641" localSheetId="9">#REF!</definedName>
    <definedName name="给水10642" localSheetId="9">#REF!</definedName>
    <definedName name="给水10651" localSheetId="9">#REF!</definedName>
    <definedName name="给水10652" localSheetId="9">#REF!</definedName>
    <definedName name="给水10661" localSheetId="9">#REF!</definedName>
    <definedName name="给水10662" localSheetId="9">#REF!</definedName>
    <definedName name="给水10671" localSheetId="9">#REF!</definedName>
    <definedName name="给水10672" localSheetId="9">#REF!</definedName>
    <definedName name="给水10681" localSheetId="9">#REF!</definedName>
    <definedName name="给水10682" localSheetId="9">#REF!</definedName>
    <definedName name="给水10691" localSheetId="9">#REF!</definedName>
    <definedName name="给水10692" localSheetId="9">#REF!</definedName>
    <definedName name="给水10701" localSheetId="9">#REF!</definedName>
    <definedName name="给水10702" localSheetId="9">#REF!</definedName>
    <definedName name="给水10711" localSheetId="9">#REF!</definedName>
    <definedName name="给水10712" localSheetId="9">#REF!</definedName>
    <definedName name="给水10721" localSheetId="9">#REF!</definedName>
    <definedName name="给水10722" localSheetId="9">#REF!</definedName>
    <definedName name="给水10731" localSheetId="9">#REF!</definedName>
    <definedName name="给水10732" localSheetId="9">#REF!</definedName>
    <definedName name="给水10741" localSheetId="9">#REF!</definedName>
    <definedName name="给水10742" localSheetId="9">#REF!</definedName>
    <definedName name="给水10751" localSheetId="9">#REF!</definedName>
    <definedName name="给水10752" localSheetId="9">#REF!</definedName>
    <definedName name="给水10761" localSheetId="9">#REF!</definedName>
    <definedName name="给水10762" localSheetId="9">#REF!</definedName>
    <definedName name="给水10771" localSheetId="9">#REF!</definedName>
    <definedName name="给水10772" localSheetId="9">#REF!</definedName>
    <definedName name="给水10781" localSheetId="9">#REF!</definedName>
    <definedName name="给水10782" localSheetId="9">#REF!</definedName>
    <definedName name="给水10791" localSheetId="9">#REF!</definedName>
    <definedName name="给水10792" localSheetId="9">#REF!</definedName>
    <definedName name="给水10801" localSheetId="9">#REF!</definedName>
    <definedName name="给水10802" localSheetId="9">#REF!</definedName>
    <definedName name="给水10811" localSheetId="9">#REF!</definedName>
    <definedName name="给水10812" localSheetId="9">#REF!</definedName>
    <definedName name="给水10821" localSheetId="9">#REF!</definedName>
    <definedName name="给水10822" localSheetId="9">#REF!</definedName>
    <definedName name="给水10831" localSheetId="9">#REF!</definedName>
    <definedName name="给水10832" localSheetId="9">#REF!</definedName>
    <definedName name="给水10841" localSheetId="9">#REF!</definedName>
    <definedName name="给水10842" localSheetId="9">#REF!</definedName>
    <definedName name="给水10851" localSheetId="9">#REF!</definedName>
    <definedName name="给水10852" localSheetId="9">#REF!</definedName>
    <definedName name="给水10861" localSheetId="9">#REF!</definedName>
    <definedName name="给水10862" localSheetId="9">#REF!</definedName>
    <definedName name="给水10871" localSheetId="9">#REF!</definedName>
    <definedName name="给水10872" localSheetId="9">#REF!</definedName>
    <definedName name="给水10881" localSheetId="9">#REF!</definedName>
    <definedName name="给水10882" localSheetId="9">#REF!</definedName>
    <definedName name="给水10891" localSheetId="9">#REF!</definedName>
    <definedName name="给水10892" localSheetId="9">#REF!</definedName>
    <definedName name="给水10901" localSheetId="9">#REF!</definedName>
    <definedName name="给水10902" localSheetId="9">#REF!</definedName>
    <definedName name="给水10911" localSheetId="9">#REF!</definedName>
    <definedName name="给水10912" localSheetId="9">#REF!</definedName>
    <definedName name="给水10921" localSheetId="9">#REF!</definedName>
    <definedName name="给水10922" localSheetId="9">#REF!</definedName>
    <definedName name="给水10931" localSheetId="9">#REF!</definedName>
    <definedName name="给水10932" localSheetId="9">#REF!</definedName>
    <definedName name="给水10941" localSheetId="9">#REF!</definedName>
    <definedName name="给水10942" localSheetId="9">#REF!</definedName>
    <definedName name="给水10951" localSheetId="9">#REF!</definedName>
    <definedName name="给水10952" localSheetId="9">#REF!</definedName>
    <definedName name="给水10961" localSheetId="9">#REF!</definedName>
    <definedName name="给水10962" localSheetId="9">#REF!</definedName>
    <definedName name="给水10971" localSheetId="9">#REF!</definedName>
    <definedName name="给水10972" localSheetId="9">#REF!</definedName>
    <definedName name="给水10981" localSheetId="9">#REF!</definedName>
    <definedName name="给水10982" localSheetId="9">#REF!</definedName>
    <definedName name="给水10991" localSheetId="9">#REF!</definedName>
    <definedName name="给水10992" localSheetId="9">#REF!</definedName>
    <definedName name="给水11001" localSheetId="9">#REF!</definedName>
    <definedName name="给水11002" localSheetId="9">#REF!</definedName>
    <definedName name="给水11011" localSheetId="9">#REF!</definedName>
    <definedName name="给水11012" localSheetId="9">#REF!</definedName>
    <definedName name="给水11021" localSheetId="9">#REF!</definedName>
    <definedName name="给水11022" localSheetId="9">#REF!</definedName>
    <definedName name="给水11031" localSheetId="9">#REF!</definedName>
    <definedName name="给水11032" localSheetId="9">#REF!</definedName>
    <definedName name="给水11041" localSheetId="9">#REF!</definedName>
    <definedName name="给水11042" localSheetId="9">#REF!</definedName>
    <definedName name="给水11051" localSheetId="9">[92]S1单价表!#REF!</definedName>
    <definedName name="给水11052" localSheetId="9">[92]S1单价表!#REF!</definedName>
    <definedName name="给水11061" localSheetId="9">[92]S1单价表!#REF!</definedName>
    <definedName name="给水11062" localSheetId="9">[92]S1单价表!#REF!</definedName>
    <definedName name="给水11071" localSheetId="9">[92]S1单价表!#REF!</definedName>
    <definedName name="给水11072" localSheetId="9">[92]S1单价表!#REF!</definedName>
    <definedName name="给水11081" localSheetId="9">[92]S1单价表!#REF!</definedName>
    <definedName name="给水11082" localSheetId="9">[92]S1单价表!#REF!</definedName>
    <definedName name="给水11091" localSheetId="9">[92]S1单价表!#REF!</definedName>
    <definedName name="给水11092" localSheetId="9">[92]S1单价表!#REF!</definedName>
    <definedName name="给水11101" localSheetId="9">[92]S1单价表!#REF!</definedName>
    <definedName name="给水11102" localSheetId="9">[92]S1单价表!#REF!</definedName>
    <definedName name="给水11111" localSheetId="9">[92]S1单价表!#REF!</definedName>
    <definedName name="给水11112" localSheetId="9">[92]S1单价表!#REF!</definedName>
    <definedName name="给水11121" localSheetId="9">[92]S1单价表!#REF!</definedName>
    <definedName name="给水11122" localSheetId="9">[92]S1单价表!#REF!</definedName>
    <definedName name="给水11131" localSheetId="9">[92]S1单价表!#REF!</definedName>
    <definedName name="给水11132" localSheetId="9">[92]S1单价表!#REF!</definedName>
    <definedName name="给水11141" localSheetId="9">[92]S1单价表!#REF!</definedName>
    <definedName name="给水11142" localSheetId="9">[92]S1单价表!#REF!</definedName>
    <definedName name="给水11151" localSheetId="9">[92]S1单价表!#REF!</definedName>
    <definedName name="给水11152" localSheetId="9">[92]S1单价表!#REF!</definedName>
    <definedName name="给水11161" localSheetId="9">#REF!</definedName>
    <definedName name="给水11162" localSheetId="9">#REF!</definedName>
    <definedName name="给水11171" localSheetId="9">#REF!</definedName>
    <definedName name="给水11172" localSheetId="9">#REF!</definedName>
    <definedName name="给水11181" localSheetId="9">#REF!</definedName>
    <definedName name="给水11182" localSheetId="9">#REF!</definedName>
    <definedName name="给水11191" localSheetId="9">#REF!</definedName>
    <definedName name="给水11192" localSheetId="9">#REF!</definedName>
    <definedName name="给水20042" localSheetId="9">[92]S1单价表!#REF!</definedName>
    <definedName name="给水补0011" localSheetId="9">#REF!</definedName>
    <definedName name="给水补0012" localSheetId="9">#REF!</definedName>
    <definedName name="给水补0021" localSheetId="9">[98]S1单价表!#REF!</definedName>
    <definedName name="给水补0022" localSheetId="9">[98]S1单价表!#REF!</definedName>
    <definedName name="给水补0031" localSheetId="9">[98]S1单价表!#REF!</definedName>
    <definedName name="给水补0032" localSheetId="9">[98]S1单价表!#REF!</definedName>
    <definedName name="给水补0041" localSheetId="9">[98]S1单价表!#REF!</definedName>
    <definedName name="给水补0042" localSheetId="9">[98]S1单价表!#REF!</definedName>
    <definedName name="给水补0051" localSheetId="9">[98]S1单价表!#REF!</definedName>
    <definedName name="给水补0052" localSheetId="9">[98]S1单价表!#REF!</definedName>
    <definedName name="给水补0061" localSheetId="9">[98]S1单价表!#REF!</definedName>
    <definedName name="给水补0062" localSheetId="9">[98]S1单价表!#REF!</definedName>
    <definedName name="工程量表" localSheetId="9">#REF!</definedName>
    <definedName name="工程内容" localSheetId="9">#REF!</definedName>
    <definedName name="工日" localSheetId="9">#REF!</definedName>
    <definedName name="工作面单边宽" localSheetId="9">#REF!</definedName>
    <definedName name="供应单价" localSheetId="9">#REF!</definedName>
    <definedName name="哈哈" localSheetId="9">'[99]#REF!'!$D$1542</definedName>
    <definedName name="好" localSheetId="9">'[116]#REF!'!$D$1542</definedName>
    <definedName name="呵呵" localSheetId="9">'[116]#REF!'!$D$1542</definedName>
    <definedName name="核减金额" localSheetId="9">#REF!</definedName>
    <definedName name="核增减金额" localSheetId="9">#REF!</definedName>
    <definedName name="核增金额" localSheetId="9">#REF!</definedName>
    <definedName name="护栏" localSheetId="9">#REF!</definedName>
    <definedName name="计量规则" localSheetId="9">#REF!</definedName>
    <definedName name="计算公式" localSheetId="9">#REF!</definedName>
    <definedName name="建筑面积" localSheetId="9">#REF!</definedName>
    <definedName name="胶条损耗" localSheetId="9">#REF!</definedName>
    <definedName name="九" localSheetId="9">'[87]7'!$B$6:$G$15</definedName>
    <definedName name="矩柱模" localSheetId="9">#REF!</definedName>
    <definedName name="聚氨酯" localSheetId="9">#REF!</definedName>
    <definedName name="开间费" localSheetId="9">#REF!</definedName>
    <definedName name="科目余额表" localSheetId="9">#REF!</definedName>
    <definedName name="里12345678" localSheetId="9">#REF!</definedName>
    <definedName name="利息总额" localSheetId="9">#REF!</definedName>
    <definedName name="梁模" localSheetId="9">#REF!</definedName>
    <definedName name="零星模" localSheetId="9">#REF!</definedName>
    <definedName name="六" localSheetId="9">'[90]6'!$B$6:$G$8</definedName>
    <definedName name="铝材损耗" localSheetId="9">#REF!</definedName>
    <definedName name="铝合金材料清单" localSheetId="9">#REF!</definedName>
    <definedName name="门窗表1" localSheetId="9">#REF!</definedName>
    <definedName name="面积" localSheetId="9">#REF!</definedName>
    <definedName name="面积合计" localSheetId="9">'[90]面积合计（藏）'!$B$5:$H$88</definedName>
    <definedName name="你好" localSheetId="9">'[97]#REF!'!$D$1542</definedName>
    <definedName name="七" localSheetId="9">'[90]7'!$B$6:$G$15</definedName>
    <definedName name="其他" localSheetId="9">#REF!</definedName>
    <definedName name="墙200模" localSheetId="9">#REF!</definedName>
    <definedName name="墙500模" localSheetId="9">#REF!</definedName>
    <definedName name="请打" localSheetId="9">'[87]投标材料清单 '!$B$5:$J$75</definedName>
    <definedName name="热水R0011" localSheetId="9">[98]S1单价表!#REF!</definedName>
    <definedName name="热水R0012" localSheetId="9">[98]S1单价表!#REF!</definedName>
    <definedName name="热水R0021" localSheetId="9">[98]S1单价表!#REF!</definedName>
    <definedName name="热水R0022" localSheetId="9">[98]S1单价表!#REF!</definedName>
    <definedName name="热水R0031" localSheetId="9">[98]S1单价表!#REF!</definedName>
    <definedName name="热水R0032" localSheetId="9">[98]S1单价表!#REF!</definedName>
    <definedName name="热水R0041" localSheetId="9">[98]S1单价表!#REF!</definedName>
    <definedName name="热水R0042" localSheetId="9">[98]S1单价表!#REF!</definedName>
    <definedName name="热水R0051" localSheetId="9">[98]S1单价表!#REF!</definedName>
    <definedName name="热水R0052" localSheetId="9">[98]S1单价表!#REF!</definedName>
    <definedName name="热水R0061" localSheetId="9">[98]S1单价表!#REF!</definedName>
    <definedName name="热水R0062" localSheetId="9">[98]S1单价表!#REF!</definedName>
    <definedName name="热水R0071" localSheetId="9">[98]S1单价表!#REF!</definedName>
    <definedName name="热水R0072" localSheetId="9">[98]S1单价表!#REF!</definedName>
    <definedName name="热水R0081" localSheetId="9">[98]S1单价表!#REF!</definedName>
    <definedName name="热水R0082" localSheetId="9">[98]S1单价表!#REF!</definedName>
    <definedName name="热水R0091" localSheetId="9">[98]S1单价表!#REF!</definedName>
    <definedName name="热水R0092" localSheetId="9">[98]S1单价表!#REF!</definedName>
    <definedName name="热水R0101" localSheetId="9">[98]S1单价表!#REF!</definedName>
    <definedName name="热水R0102" localSheetId="9">[98]S1单价表!#REF!</definedName>
    <definedName name="热水R0111" localSheetId="9">[98]S1单价表!#REF!</definedName>
    <definedName name="热水R0112" localSheetId="9">[98]S1单价表!#REF!</definedName>
    <definedName name="热水R0121" localSheetId="9">[98]S1单价表!#REF!</definedName>
    <definedName name="热水R0122" localSheetId="9">[98]S1单价表!#REF!</definedName>
    <definedName name="热水R0131" localSheetId="9">[98]S1单价表!#REF!</definedName>
    <definedName name="热水R0132" localSheetId="9">[98]S1单价表!#REF!</definedName>
    <definedName name="热水R0141" localSheetId="9">[98]S1单价表!#REF!</definedName>
    <definedName name="热水R0142" localSheetId="9">[98]S1单价表!#REF!</definedName>
    <definedName name="热水R0151" localSheetId="9">[98]S1单价表!#REF!</definedName>
    <definedName name="热水R0152" localSheetId="9">[98]S1单价表!#REF!</definedName>
    <definedName name="热水R0161" localSheetId="9">[98]S1单价表!#REF!</definedName>
    <definedName name="热水R0162" localSheetId="9">[98]S1单价表!#REF!</definedName>
    <definedName name="热水R0171" localSheetId="9">[98]S1单价表!#REF!</definedName>
    <definedName name="热水R0172" localSheetId="9">[98]S1单价表!#REF!</definedName>
    <definedName name="热水R0181" localSheetId="9">[98]S1单价表!#REF!</definedName>
    <definedName name="热水R0182" localSheetId="9">[98]S1单价表!#REF!</definedName>
    <definedName name="热水R0191" localSheetId="9">[98]S1单价表!#REF!</definedName>
    <definedName name="热水R0192" localSheetId="9">[98]S1单价表!#REF!</definedName>
    <definedName name="热水R0201" localSheetId="9">[98]S1单价表!#REF!</definedName>
    <definedName name="热水R0202" localSheetId="9">[98]S1单价表!#REF!</definedName>
    <definedName name="热水R0211" localSheetId="9">[98]S1单价表!#REF!</definedName>
    <definedName name="热水R0212" localSheetId="9">[98]S1单价表!#REF!</definedName>
    <definedName name="热水R0221" localSheetId="9">[98]S1单价表!#REF!</definedName>
    <definedName name="热水R0222" localSheetId="9">[98]S1单价表!#REF!</definedName>
    <definedName name="热水R0231" localSheetId="9">[98]S1单价表!#REF!</definedName>
    <definedName name="热水R0232" localSheetId="9">[98]S1单价表!#REF!</definedName>
    <definedName name="热水R0241" localSheetId="9">[98]S1单价表!#REF!</definedName>
    <definedName name="热水R0242" localSheetId="9">[98]S1单价表!#REF!</definedName>
    <definedName name="热水R0251" localSheetId="9">[98]S1单价表!#REF!</definedName>
    <definedName name="热水R0252" localSheetId="9">[98]S1单价表!#REF!</definedName>
    <definedName name="热水R0261" localSheetId="9">[98]S1单价表!#REF!</definedName>
    <definedName name="热水R0262" localSheetId="9">[98]S1单价表!#REF!</definedName>
    <definedName name="热水R0271" localSheetId="9">[98]S1单价表!#REF!</definedName>
    <definedName name="热水R0272" localSheetId="9">[98]S1单价表!#REF!</definedName>
    <definedName name="热水R0281" localSheetId="9">[98]S1单价表!#REF!</definedName>
    <definedName name="热水R0282" localSheetId="9">[98]S1单价表!#REF!</definedName>
    <definedName name="热水R0291" localSheetId="9">[98]S1单价表!#REF!</definedName>
    <definedName name="热水R0292" localSheetId="9">[98]S1单价表!#REF!</definedName>
    <definedName name="热水R0301" localSheetId="9">[98]S1单价表!#REF!</definedName>
    <definedName name="热水R0302" localSheetId="9">[98]S1单价表!#REF!</definedName>
    <definedName name="热水R0311" localSheetId="9">[98]S1单价表!#REF!</definedName>
    <definedName name="热水R0312" localSheetId="9">[98]S1单价表!#REF!</definedName>
    <definedName name="热水R0321" localSheetId="9">[98]S1单价表!#REF!</definedName>
    <definedName name="热水R0322" localSheetId="9">[98]S1单价表!#REF!</definedName>
    <definedName name="热水R0331" localSheetId="9">[98]S1单价表!#REF!</definedName>
    <definedName name="热水R0332" localSheetId="9">[98]S1单价表!#REF!</definedName>
    <definedName name="人工挖土" localSheetId="9">#REF!</definedName>
    <definedName name="设备型号" localSheetId="9">#REF!</definedName>
    <definedName name="审定金额" localSheetId="9">#REF!</definedName>
    <definedName name="审定日期" localSheetId="9">#REF!</definedName>
    <definedName name="审杳表" localSheetId="9">#REF!</definedName>
    <definedName name="室内标高" localSheetId="9">#REF!</definedName>
    <definedName name="室内外高差" localSheetId="9">#REF!</definedName>
    <definedName name="数量" localSheetId="9">#REF!</definedName>
    <definedName name="说说" localSheetId="9">#REF!</definedName>
    <definedName name="四" localSheetId="9">'[90]4'!$B$6:$G$43</definedName>
    <definedName name="送审金额" localSheetId="9">#REF!</definedName>
    <definedName name="天沟" localSheetId="9">#REF!</definedName>
    <definedName name="砼10" localSheetId="9">#REF!</definedName>
    <definedName name="砼15" localSheetId="9">#REF!</definedName>
    <definedName name="砼20" localSheetId="9">#REF!</definedName>
    <definedName name="砼25" localSheetId="9">#REF!</definedName>
    <definedName name="砼30" localSheetId="9">#REF!</definedName>
    <definedName name="砼35" localSheetId="9">#REF!</definedName>
    <definedName name="砼40" localSheetId="9">#REF!</definedName>
    <definedName name="砼45" localSheetId="9">#REF!</definedName>
    <definedName name="砼50" localSheetId="9">#REF!</definedName>
    <definedName name="砼55" localSheetId="9">#REF!</definedName>
    <definedName name="砼浇" localSheetId="9">#REF!</definedName>
    <definedName name="投标材料清单" localSheetId="9">'[90]投标材料清单 '!$B$5:$J$75</definedName>
    <definedName name="突窗长度" localSheetId="9">#REF!</definedName>
    <definedName name="外面砖" localSheetId="9">#REF!</definedName>
    <definedName name="外涂" localSheetId="9">#REF!</definedName>
    <definedName name="污水20011" localSheetId="9">#REF!</definedName>
    <definedName name="污水20012" localSheetId="9">#REF!</definedName>
    <definedName name="污水20021" localSheetId="9">#REF!</definedName>
    <definedName name="污水20022" localSheetId="9">#REF!</definedName>
    <definedName name="污水20031" localSheetId="9">#REF!</definedName>
    <definedName name="污水20032" localSheetId="9">#REF!</definedName>
    <definedName name="污水20041" localSheetId="9">#REF!</definedName>
    <definedName name="污水20042" localSheetId="9">#REF!</definedName>
    <definedName name="污水20051" localSheetId="9">#REF!</definedName>
    <definedName name="污水20052" localSheetId="9">#REF!</definedName>
    <definedName name="污水20061" localSheetId="9">#REF!</definedName>
    <definedName name="污水20062" localSheetId="9">#REF!</definedName>
    <definedName name="污水20071" localSheetId="9">#REF!</definedName>
    <definedName name="污水20072" localSheetId="9">#REF!</definedName>
    <definedName name="污水20081" localSheetId="9">#REF!</definedName>
    <definedName name="污水20082" localSheetId="9">#REF!</definedName>
    <definedName name="污水20091" localSheetId="9">#REF!</definedName>
    <definedName name="污水20092" localSheetId="9">#REF!</definedName>
    <definedName name="污水20101" localSheetId="9">#REF!</definedName>
    <definedName name="污水20102" localSheetId="9">#REF!</definedName>
    <definedName name="污水20111" localSheetId="9">#REF!</definedName>
    <definedName name="污水20112" localSheetId="9">#REF!</definedName>
    <definedName name="污水20121" localSheetId="9">#REF!</definedName>
    <definedName name="污水20122" localSheetId="9">#REF!</definedName>
    <definedName name="污水20131" localSheetId="9">#REF!</definedName>
    <definedName name="污水20132" localSheetId="9">#REF!</definedName>
    <definedName name="污水20141" localSheetId="9">#REF!</definedName>
    <definedName name="污水20142" localSheetId="9">#REF!</definedName>
    <definedName name="污水20151" localSheetId="9">#REF!</definedName>
    <definedName name="污水20152" localSheetId="9">#REF!</definedName>
    <definedName name="污水20161" localSheetId="9">#REF!</definedName>
    <definedName name="污水20162" localSheetId="9">#REF!</definedName>
    <definedName name="污水20171" localSheetId="9">#REF!</definedName>
    <definedName name="污水20172" localSheetId="9">#REF!</definedName>
    <definedName name="污水20181" localSheetId="9">#REF!</definedName>
    <definedName name="污水20182" localSheetId="9">#REF!</definedName>
    <definedName name="污水20191" localSheetId="9">#REF!</definedName>
    <definedName name="污水20192" localSheetId="9">#REF!</definedName>
    <definedName name="污水20201" localSheetId="9">#REF!</definedName>
    <definedName name="污水20202" localSheetId="9">#REF!</definedName>
    <definedName name="污水20211" localSheetId="9">#REF!</definedName>
    <definedName name="污水20212" localSheetId="9">#REF!</definedName>
    <definedName name="污水20221" localSheetId="9">#REF!</definedName>
    <definedName name="污水20222" localSheetId="9">#REF!</definedName>
    <definedName name="污水20231" localSheetId="9">#REF!</definedName>
    <definedName name="污水20232" localSheetId="9">#REF!</definedName>
    <definedName name="污水20241" localSheetId="9">#REF!</definedName>
    <definedName name="污水20242" localSheetId="9">#REF!</definedName>
    <definedName name="污水20251" localSheetId="9">#REF!</definedName>
    <definedName name="污水20252" localSheetId="9">#REF!</definedName>
    <definedName name="污水20261" localSheetId="9">#REF!</definedName>
    <definedName name="污水20262" localSheetId="9">#REF!</definedName>
    <definedName name="污水20271" localSheetId="9">#REF!</definedName>
    <definedName name="污水20272" localSheetId="9">#REF!</definedName>
    <definedName name="污水20281" localSheetId="9">#REF!</definedName>
    <definedName name="污水20282" localSheetId="9">#REF!</definedName>
    <definedName name="污水20291" localSheetId="9">#REF!</definedName>
    <definedName name="污水20292" localSheetId="9">#REF!</definedName>
    <definedName name="污水20301" localSheetId="9">#REF!</definedName>
    <definedName name="污水20302" localSheetId="9">#REF!</definedName>
    <definedName name="污水20311" localSheetId="9">#REF!</definedName>
    <definedName name="污水20312" localSheetId="9">#REF!</definedName>
    <definedName name="污水20321" localSheetId="9">#REF!</definedName>
    <definedName name="污水20322" localSheetId="9">#REF!</definedName>
    <definedName name="污水20331" localSheetId="9">#REF!</definedName>
    <definedName name="污水20332" localSheetId="9">#REF!</definedName>
    <definedName name="污水20341" localSheetId="9">#REF!</definedName>
    <definedName name="污水20342" localSheetId="9">#REF!</definedName>
    <definedName name="污水20351" localSheetId="9">#REF!</definedName>
    <definedName name="污水20352" localSheetId="9">#REF!</definedName>
    <definedName name="污水20361" localSheetId="9">#REF!</definedName>
    <definedName name="污水20362" localSheetId="9">#REF!</definedName>
    <definedName name="污水20371" localSheetId="9">#REF!</definedName>
    <definedName name="污水20372" localSheetId="9">#REF!</definedName>
    <definedName name="污水20381" localSheetId="9">#REF!</definedName>
    <definedName name="污水20382" localSheetId="9">#REF!</definedName>
    <definedName name="污水20391" localSheetId="9">#REF!</definedName>
    <definedName name="污水20392" localSheetId="9">#REF!</definedName>
    <definedName name="污水20401" localSheetId="9">#REF!</definedName>
    <definedName name="污水20402" localSheetId="9">#REF!</definedName>
    <definedName name="污水20411" localSheetId="9">#REF!</definedName>
    <definedName name="污水20412" localSheetId="9">#REF!</definedName>
    <definedName name="污水20421" localSheetId="9">#REF!</definedName>
    <definedName name="污水20422" localSheetId="9">#REF!</definedName>
    <definedName name="污水20431" localSheetId="9">#REF!</definedName>
    <definedName name="污水20432" localSheetId="9">#REF!</definedName>
    <definedName name="污水20441" localSheetId="9">#REF!</definedName>
    <definedName name="污水20442" localSheetId="9">#REF!</definedName>
    <definedName name="污水补0011" localSheetId="9">#REF!</definedName>
    <definedName name="污水补0012" localSheetId="9">#REF!</definedName>
    <definedName name="污水补0021" localSheetId="9">#REF!</definedName>
    <definedName name="污水补0022" localSheetId="9">#REF!</definedName>
    <definedName name="污水补0031" localSheetId="9">#REF!</definedName>
    <definedName name="污水补0032" localSheetId="9">#REF!</definedName>
    <definedName name="五" localSheetId="9">'[90]5'!$B$6:$G$15</definedName>
    <definedName name="项目名称" localSheetId="9">#REF!</definedName>
    <definedName name="型号" localSheetId="9">#REF!</definedName>
    <definedName name="阳台处砌墙收口" localSheetId="9">#REF!</definedName>
    <definedName name="阳台改房间" localSheetId="9">#REF!</definedName>
    <definedName name="样办送货单" localSheetId="9">#REF!</definedName>
    <definedName name="以" localSheetId="9">[94]資料庫!$B$5:$H$1621</definedName>
    <definedName name="异柱模" localSheetId="9">#REF!</definedName>
    <definedName name="雨水10131" localSheetId="9">[92]S1单价表!#REF!</definedName>
    <definedName name="雨水30011" localSheetId="9">#REF!</definedName>
    <definedName name="雨水30012" localSheetId="9">#REF!</definedName>
    <definedName name="雨水30021" localSheetId="9">#REF!</definedName>
    <definedName name="雨水30022" localSheetId="9">#REF!</definedName>
    <definedName name="雨水30031" localSheetId="9">#REF!</definedName>
    <definedName name="雨水30032" localSheetId="9">#REF!</definedName>
    <definedName name="雨水30041" localSheetId="9">#REF!</definedName>
    <definedName name="雨水30042" localSheetId="9">#REF!</definedName>
    <definedName name="雨水30051" localSheetId="9">#REF!</definedName>
    <definedName name="雨水30052" localSheetId="9">#REF!</definedName>
    <definedName name="雨水30061" localSheetId="9">#REF!</definedName>
    <definedName name="雨水30062" localSheetId="9">#REF!</definedName>
    <definedName name="雨水30071" localSheetId="9">#REF!</definedName>
    <definedName name="雨水30072" localSheetId="9">#REF!</definedName>
    <definedName name="雨水30081" localSheetId="9">#REF!</definedName>
    <definedName name="雨水30082" localSheetId="9">#REF!</definedName>
    <definedName name="雨水30091" localSheetId="9">#REF!</definedName>
    <definedName name="雨水30092" localSheetId="9">#REF!</definedName>
    <definedName name="雨水30101" localSheetId="9">#REF!</definedName>
    <definedName name="雨水30102" localSheetId="9">#REF!</definedName>
    <definedName name="雨水30111" localSheetId="9">#REF!</definedName>
    <definedName name="雨水30112" localSheetId="9">#REF!</definedName>
    <definedName name="雨水30121" localSheetId="9">#REF!</definedName>
    <definedName name="雨水30122" localSheetId="9">#REF!</definedName>
    <definedName name="雨水30131" localSheetId="9">#REF!</definedName>
    <definedName name="雨水30132" localSheetId="9">#REF!</definedName>
    <definedName name="雨水30141" localSheetId="9">#REF!</definedName>
    <definedName name="雨水30142" localSheetId="9">#REF!</definedName>
    <definedName name="雨水30151" localSheetId="9">#REF!</definedName>
    <definedName name="雨水30152" localSheetId="9">#REF!</definedName>
    <definedName name="雨水30161" localSheetId="9">#REF!</definedName>
    <definedName name="雨水30162" localSheetId="9">#REF!</definedName>
    <definedName name="元" localSheetId="9">[71]报价细目表!$M$93</definedName>
    <definedName name="运输费用" localSheetId="9">#REF!</definedName>
    <definedName name="柱2" localSheetId="9">#REF!</definedName>
    <definedName name="柱2数量" localSheetId="9">#REF!</definedName>
    <definedName name="柱3" localSheetId="9">#REF!</definedName>
    <definedName name="柱3数量" localSheetId="9">#REF!</definedName>
    <definedName name="柱4" localSheetId="9">#REF!</definedName>
    <definedName name="柱4数量" localSheetId="9">#REF!</definedName>
    <definedName name="桩模" localSheetId="9">#REF!</definedName>
    <definedName name="装卸车机械费" localSheetId="9">#REF!</definedName>
    <definedName name="\tt" localSheetId="9">#REF!</definedName>
    <definedName name="____W200" localSheetId="5">'[102]21'!$B$1:$B$802</definedName>
    <definedName name="____x1" localSheetId="5">#REF!</definedName>
    <definedName name="____ys2" localSheetId="5">#REF!</definedName>
    <definedName name="____ys3" localSheetId="5">#REF!</definedName>
    <definedName name="___W200" localSheetId="5">'[102]21'!$B$1:$B$802</definedName>
    <definedName name="___x1" localSheetId="5">#REF!</definedName>
    <definedName name="___ys1" localSheetId="5">#REF!</definedName>
    <definedName name="___ys2" localSheetId="5">#REF!</definedName>
    <definedName name="___ys3" localSheetId="5">#REF!</definedName>
    <definedName name="__W200" localSheetId="5">'[102]21'!$B$1:$B$802</definedName>
    <definedName name="__x1" localSheetId="5">#REF!</definedName>
    <definedName name="__ys1" localSheetId="5">#REF!</definedName>
    <definedName name="__ys2" localSheetId="5">#REF!</definedName>
    <definedName name="__ys3" localSheetId="5">#REF!</definedName>
    <definedName name="_2010" localSheetId="5">#REF!</definedName>
    <definedName name="_21114" localSheetId="5">#REF!</definedName>
    <definedName name="_Key1" localSheetId="5" hidden="1">#REF!</definedName>
    <definedName name="_m2" localSheetId="5">[103]销售中心!#REF!</definedName>
    <definedName name="_m3" localSheetId="5">'[104]5期B栋会所装饰精装修'!$E$3</definedName>
    <definedName name="_Sort" localSheetId="5" hidden="1">#REF!</definedName>
    <definedName name="_W200" localSheetId="5">'[102]21'!$B$1:$B$802</definedName>
    <definedName name="_x1" localSheetId="5">#REF!</definedName>
    <definedName name="_ys1" localSheetId="5">#REF!</definedName>
    <definedName name="_ys2" localSheetId="5">#REF!</definedName>
    <definedName name="_ys3" localSheetId="5">#REF!</definedName>
    <definedName name="aa" localSheetId="5">#REF!</definedName>
    <definedName name="abc" localSheetId="5">_xleta.Evaluate+#REF!</definedName>
    <definedName name="ac" localSheetId="5">#REF!</definedName>
    <definedName name="ad" localSheetId="5">'[102]21'!$A$1:$A$802</definedName>
    <definedName name="ae" localSheetId="5">'[102]21'!$B$1:$B$802</definedName>
    <definedName name="data" localSheetId="5">#REF!</definedName>
    <definedName name="Database" localSheetId="5" hidden="1">#REF!</definedName>
    <definedName name="database2" localSheetId="5">#REF!</definedName>
    <definedName name="database3" localSheetId="5">#REF!</definedName>
    <definedName name="dss" localSheetId="5" hidden="1">#REF!</definedName>
    <definedName name="E206." localSheetId="5">#REF!</definedName>
    <definedName name="eee" localSheetId="5">#REF!</definedName>
    <definedName name="fff" localSheetId="5">#REF!</definedName>
    <definedName name="hhhh" localSheetId="5">#REF!</definedName>
    <definedName name="kkkk" localSheetId="5">#REF!</definedName>
    <definedName name="_xlnm.Print_Area" localSheetId="5">基坑支护编制说明!$A$1:$A$24</definedName>
    <definedName name="Print_Area_MI" localSheetId="5">#REF!</definedName>
    <definedName name="_xlnm.Print_Titles" localSheetId="5">基坑支护编制说明!$1:$2</definedName>
    <definedName name="rrrr" localSheetId="5">#REF!</definedName>
    <definedName name="s" localSheetId="5">#REF!</definedName>
    <definedName name="sfeggsafasfas" localSheetId="5">#REF!</definedName>
    <definedName name="solar_ratio" localSheetId="5">'[105]POWER ASSUMPTIONS'!$H$7</definedName>
    <definedName name="ss" localSheetId="5">#REF!</definedName>
    <definedName name="ttt" localSheetId="5">#REF!</definedName>
    <definedName name="tttt" localSheetId="5">#REF!</definedName>
    <definedName name="www" localSheetId="5">#REF!</definedName>
    <definedName name="yyyy" localSheetId="5">#REF!</definedName>
    <definedName name="zxd" localSheetId="5">#REF!</definedName>
    <definedName name="阿vas" localSheetId="5">_xleta.Evaluate+#REF!</definedName>
    <definedName name="财力" localSheetId="5">#REF!</definedName>
    <definedName name="大多数" localSheetId="5">[106]XL4Poppy!$A$15</definedName>
    <definedName name="大幅度" localSheetId="5">#REF!</definedName>
    <definedName name="地区名称" localSheetId="5">[107]封面!#REF!</definedName>
    <definedName name="吊顶筒灯" localSheetId="5">#REF!</definedName>
    <definedName name="法国流金" localSheetId="5">#REF!</definedName>
    <definedName name="梵高金" localSheetId="5">#REF!</definedName>
    <definedName name="梵高金拼花" localSheetId="5">#REF!</definedName>
    <definedName name="方型扣板" localSheetId="5">#REF!</definedName>
    <definedName name="方型扣板人工" localSheetId="5">#REF!</definedName>
    <definedName name="方型嵌入式吸顶灯" localSheetId="5">#REF!</definedName>
    <definedName name="防潮层" localSheetId="5">#REF!</definedName>
    <definedName name="防火夹板" localSheetId="5">#REF!</definedName>
    <definedName name="防水油漆" localSheetId="5">#REF!</definedName>
    <definedName name="防雾筒灯" localSheetId="5">#REF!</definedName>
    <definedName name="分部工程" localSheetId="5">#REF!</definedName>
    <definedName name="分项工程" localSheetId="5">#REF!</definedName>
    <definedName name="工程量计算式" localSheetId="5">#REF!</definedName>
    <definedName name="公告栏" localSheetId="5">#REF!</definedName>
    <definedName name="硅酸钙板" localSheetId="5">#REF!</definedName>
    <definedName name="汇率" localSheetId="5">#REF!</definedName>
    <definedName name="金箔琴线" localSheetId="5">#REF!</definedName>
    <definedName name="金属蚀花" localSheetId="5">#REF!</definedName>
    <definedName name="镜钢" localSheetId="5">#REF!</definedName>
    <definedName name="镜钢金属蚀花" localSheetId="5">#REF!</definedName>
    <definedName name="镜钢蚀花" localSheetId="5">#REF!</definedName>
    <definedName name="镜前灯" localSheetId="5">#REF!</definedName>
    <definedName name="科目编码" localSheetId="5">[108]编码!$A$2:$A$145</definedName>
    <definedName name="铝扣板" localSheetId="5">#REF!</definedName>
    <definedName name="门窗表" localSheetId="5">#REF!</definedName>
    <definedName name="门窗表a23" localSheetId="5">#REF!</definedName>
    <definedName name="木饰基层" localSheetId="5">#REF!</definedName>
    <definedName name="木饰线条" localSheetId="5">#REF!</definedName>
    <definedName name="暖光灯" localSheetId="5">#REF!</definedName>
    <definedName name="排气扇主材" localSheetId="5">#REF!</definedName>
    <definedName name="抛光地砖" localSheetId="5">#REF!</definedName>
    <definedName name="抛光墙砖" localSheetId="5">#REF!</definedName>
    <definedName name="浅啡网" localSheetId="5">#REF!</definedName>
    <definedName name="清镜" localSheetId="5">#REF!</definedName>
    <definedName name="热水器" localSheetId="5">#REF!</definedName>
    <definedName name="热水器方太" localSheetId="5">#REF!</definedName>
    <definedName name="人工" localSheetId="5">#REF!</definedName>
    <definedName name="乳胶漆" localSheetId="5">#REF!</definedName>
    <definedName name="塞纳米黄" localSheetId="5">#REF!</definedName>
    <definedName name="塞纳米黄拼花" localSheetId="5">#REF!</definedName>
    <definedName name="深啡人工费" localSheetId="5">#REF!</definedName>
    <definedName name="深啡网" localSheetId="5">#REF!</definedName>
    <definedName name="深啡主材价" localSheetId="5">#REF!</definedName>
    <definedName name="生产列1" localSheetId="5">#REF!</definedName>
    <definedName name="生产列11" localSheetId="5">#REF!</definedName>
    <definedName name="生产列15" localSheetId="5">#REF!</definedName>
    <definedName name="生产列16" localSheetId="5">#REF!</definedName>
    <definedName name="生产列17" localSheetId="5">#REF!</definedName>
    <definedName name="生产列19" localSheetId="5">#REF!</definedName>
    <definedName name="生产列2" localSheetId="5">#REF!</definedName>
    <definedName name="生产列20" localSheetId="5">#REF!</definedName>
    <definedName name="生产列3" localSheetId="5">#REF!</definedName>
    <definedName name="生产列4" localSheetId="5">#REF!</definedName>
    <definedName name="生产列5" localSheetId="5">#REF!</definedName>
    <definedName name="生产列6" localSheetId="5">#REF!</definedName>
    <definedName name="生产列7" localSheetId="5">#REF!</definedName>
    <definedName name="生产列8" localSheetId="5">#REF!</definedName>
    <definedName name="生产列9" localSheetId="5">#REF!</definedName>
    <definedName name="生产期" localSheetId="5">#REF!</definedName>
    <definedName name="生产期1" localSheetId="5">#REF!</definedName>
    <definedName name="生产期11" localSheetId="5">#REF!</definedName>
    <definedName name="生产期123" localSheetId="5">#REF!</definedName>
    <definedName name="生产期15" localSheetId="5">#REF!</definedName>
    <definedName name="生产期16" localSheetId="5">#REF!</definedName>
    <definedName name="生产期17" localSheetId="5">#REF!</definedName>
    <definedName name="生产期19" localSheetId="5">#REF!</definedName>
    <definedName name="生产期2" localSheetId="5">#REF!</definedName>
    <definedName name="生产期20" localSheetId="5">#REF!</definedName>
    <definedName name="生产期3" localSheetId="5">#REF!</definedName>
    <definedName name="生产期4" localSheetId="5">#REF!</definedName>
    <definedName name="生产期5" localSheetId="5">#REF!</definedName>
    <definedName name="生产期6" localSheetId="5">#REF!</definedName>
    <definedName name="生产期7" localSheetId="5">#REF!</definedName>
    <definedName name="生产期8" localSheetId="5">#REF!</definedName>
    <definedName name="生产期9" localSheetId="5">#REF!</definedName>
    <definedName name="石膏线" localSheetId="5">#REF!</definedName>
    <definedName name="石英灯" localSheetId="5">#REF!</definedName>
    <definedName name="是" localSheetId="5">#REF!</definedName>
    <definedName name="穗华石膏线" localSheetId="5">#REF!</definedName>
    <definedName name="穗华石膏线人工" localSheetId="5">#REF!</definedName>
    <definedName name="泰山石膏板" localSheetId="5">#REF!</definedName>
    <definedName name="天花吸顶灯" localSheetId="5">#REF!</definedName>
    <definedName name="贴砖人工费" localSheetId="5">#REF!</definedName>
    <definedName name="筒灯" localSheetId="5">#REF!</definedName>
    <definedName name="维纳斯人工费" localSheetId="5">#REF!</definedName>
    <definedName name="维纳斯主材" localSheetId="5">#REF!</definedName>
    <definedName name="维纳斯主材价" localSheetId="5">#REF!</definedName>
    <definedName name="洗衣机龙头" localSheetId="5">#REF!</definedName>
    <definedName name="细啡珠人工费" localSheetId="5">#REF!</definedName>
    <definedName name="细啡珠石人工费" localSheetId="5">#REF!</definedName>
    <definedName name="细啡珠石主材价" localSheetId="5">#REF!</definedName>
    <definedName name="细啡珠主材价" localSheetId="5">#REF!</definedName>
    <definedName name="性别" localSheetId="5">[109]基础编码!$H$2:$H$3</definedName>
    <definedName name="序号" localSheetId="5">IF(#REF!="","",COUNTA(#REF!))</definedName>
    <definedName name="学历" localSheetId="5">[109]基础编码!$S$2:$S$9</definedName>
    <definedName name="伊甸米黄" localSheetId="5">#REF!</definedName>
    <definedName name="油漆材料" localSheetId="5">#REF!</definedName>
    <definedName name="油漆人工费" localSheetId="5">#REF!</definedName>
    <definedName name="圆型明装吸顶灯" localSheetId="5">#REF!</definedName>
    <definedName name="中国" localSheetId="5">#REF!</definedName>
    <definedName name="总清单汇总" localSheetId="5">_xleta.Evaluate+#REF!</definedName>
    <definedName name="전" localSheetId="5">#REF!</definedName>
    <definedName name="주택사업본부" localSheetId="5">#REF!</definedName>
    <definedName name="철구사업본부" localSheetId="5">#REF!</definedName>
    <definedName name="AAA" localSheetId="5">EVALUATE('[111]X1'!$B$8)</definedName>
    <definedName name="b" localSheetId="5">EVALUATE(SUBSTITUTE(SUBSTITUTE(#REF!,"[","*ISTEXT(""["),"]","]"")"))</definedName>
    <definedName name="D" localSheetId="5">EVALUATE(#REF!)</definedName>
    <definedName name="dasf" localSheetId="5">EVALUATE(#REF!)</definedName>
    <definedName name="dfgdfgsdfg" localSheetId="5">EVALUATE(#REF!)</definedName>
    <definedName name="dfgdskgkjg" localSheetId="5">EVALUATE('[112]4号楼走廊'!#REF!)</definedName>
    <definedName name="e" localSheetId="5">EVALUATE(SUBSTITUTE(SUBSTITUTE(#REF!,"[","*ISTEXT(""["),"]","]"")"))</definedName>
    <definedName name="f" localSheetId="5">EVALUATE(SUBSTITUTE(SUBSTITUTE(#REF!,"[","*ISTEXT(""["),"]","]"")"))</definedName>
    <definedName name="fsdadfsfdsdfssdfsdfdsfsdfsd" localSheetId="5">EVALUATE(#REF!)</definedName>
    <definedName name="g" localSheetId="5">EVALUATE(SUBSTITUTE(SUBSTITUTE(#REF!,"[","*ISTEXT(""["),"]","]"")"))</definedName>
    <definedName name="h" localSheetId="5">EVALUATE(SUBSTITUTE(SUBSTITUTE(#REF!,"[","*ISTEXT(""["),"]","]"")"))</definedName>
    <definedName name="I" localSheetId="5">EVALUATE(SUBSTITUTE(SUBSTITUTE(#REF!,"[","*ISTEXT(""["),"]","]"")"))</definedName>
    <definedName name="J" localSheetId="5">EVALUATE(SUBSTITUTE(SUBSTITUTE(#REF!,"[","*ISTEXT(""["),"]","]"")"))</definedName>
    <definedName name="JS" localSheetId="5">EVALUATE([113]卫生间装修计算书!$D:$D)</definedName>
    <definedName name="JSS" localSheetId="5">EVALUATE([113]卫生间水电计算书!$D:$D)</definedName>
    <definedName name="JZ" localSheetId="5">EVALUATE([113]公共楼梯及二层露台!$D:$D)</definedName>
    <definedName name="K" localSheetId="5">EVALUATE(SUBSTITUTE(SUBSTITUTE(#REF!,"[","*ISTEXT(""["),"]","]"")"))</definedName>
    <definedName name="L" localSheetId="5">EVALUATE(SUBSTITUTE(SUBSTITUTE(#REF!,"[","*ISTEXT(""["),"]","]"")"))</definedName>
    <definedName name="mn" localSheetId="5">EVALUATE(#REF!)</definedName>
    <definedName name="N" localSheetId="5">EVALUATE(SUBSTITUTE(SUBSTITUTE(#REF!,"[","*ISTEXT(""["),"]","]"")"))</definedName>
    <definedName name="O" localSheetId="5">EVALUATE(SUBSTITUTE(SUBSTITUTE(#REF!,"[","*ISTEXT(""["),"]","]"")"))</definedName>
    <definedName name="P" localSheetId="5">EVALUATE(SUBSTITUTE(SUBSTITUTE(#REF!,"[","*ISTEXT(""["),"]","]"")"))</definedName>
    <definedName name="Q" localSheetId="5">EVALUATE(SUBSTITUTE(SUBSTITUTE(#REF!,"[","*ISTEXT(""["),"]","]"")"))</definedName>
    <definedName name="rfaskljfsdfs" localSheetId="5">EVALUATE(#REF!)</definedName>
    <definedName name="sdgdafgddsfg" localSheetId="5">EVALUATE(#REF!)</definedName>
    <definedName name="V" localSheetId="5">EVALUATE(#REF!)</definedName>
    <definedName name="_____W200" localSheetId="5">'[110]21'!$B$1:$B$802</definedName>
    <definedName name="_____x1" localSheetId="5">#REF!</definedName>
    <definedName name="Y" localSheetId="5">EVALUATE(SUBSTITUTE(SUBSTITUTE([113]卫生间水电计算书!$D:$D,"[","*ISTEXT(""["),"]","]"")"))</definedName>
    <definedName name="____ys1" localSheetId="5">#REF!</definedName>
    <definedName name="_____ys2" localSheetId="5">#REF!</definedName>
    <definedName name="_____ys3" localSheetId="5">#REF!</definedName>
    <definedName name="z" localSheetId="5">EVALUATE(#REF!)</definedName>
    <definedName name="二" localSheetId="5">EVALUATE(#REF!)</definedName>
    <definedName name="钢筋长度" localSheetId="5">EVALUATE(#REF!)</definedName>
    <definedName name="工程量计算" localSheetId="5">EVALUATE(#REF!)</definedName>
    <definedName name="工程量计算书" localSheetId="5">EVALUATE(#REF!)</definedName>
    <definedName name="计算表达式" localSheetId="5">EVALUATE(#REF!)</definedName>
    <definedName name="量" localSheetId="5">EVALUATE(#REF!)</definedName>
    <definedName name="三" localSheetId="5">EVALUATE(#REF!)</definedName>
    <definedName name="同" localSheetId="5">EVALUATE([114]户外照明线管!XFD1)</definedName>
    <definedName name="一" localSheetId="5">EVALUATE(#REF!)</definedName>
    <definedName name="综合1" localSheetId="5">EVALUATE(#REF!)</definedName>
    <definedName name="fadfadsfadf" localSheetId="5" hidden="1">#REF!</definedName>
    <definedName name="XREF_COLUMN_8" localSheetId="5" hidden="1">#REF!</definedName>
    <definedName name="XREF_COLUMN_9" localSheetId="5" hidden="1">#REF!</definedName>
    <definedName name="XRefActiveRow" localSheetId="5" hidden="1">#REF!</definedName>
    <definedName name="XRefCopy10" localSheetId="5" hidden="1">#REF!</definedName>
    <definedName name="XRefCopy10Row" localSheetId="5" hidden="1">#REF!</definedName>
    <definedName name="XRefCopy11" localSheetId="5" hidden="1">#REF!</definedName>
    <definedName name="XRefCopy11Row" localSheetId="5" hidden="1">#REF!</definedName>
    <definedName name="XRefCopy12" localSheetId="5" hidden="1">#REF!</definedName>
    <definedName name="XRefCopy12Row" localSheetId="5" hidden="1">#REF!</definedName>
    <definedName name="XRefCopy13" localSheetId="5" hidden="1">#REF!</definedName>
    <definedName name="XRefCopy13Row" localSheetId="5" hidden="1">#REF!</definedName>
    <definedName name="XRefCopy14" localSheetId="5" hidden="1">#REF!</definedName>
    <definedName name="XRefCopy14Row" localSheetId="5" hidden="1">#REF!</definedName>
    <definedName name="XRefCopy15" localSheetId="5" hidden="1">#REF!</definedName>
    <definedName name="XRefCopy15Row" localSheetId="5" hidden="1">#REF!</definedName>
    <definedName name="XRefCopy16" localSheetId="5" hidden="1">#REF!</definedName>
    <definedName name="XRefCopy16Row" localSheetId="5" hidden="1">#REF!</definedName>
    <definedName name="XRefCopy18" localSheetId="5" hidden="1">#REF!</definedName>
    <definedName name="XRefCopy18Row" localSheetId="5" hidden="1">#REF!</definedName>
    <definedName name="XRefCopy1Row" localSheetId="5" hidden="1">#REF!</definedName>
    <definedName name="XRefCopy2Row" localSheetId="5" hidden="1">#REF!</definedName>
    <definedName name="XRefCopy3Row" localSheetId="5" hidden="1">#REF!</definedName>
    <definedName name="XRefCopy4Row" localSheetId="5" hidden="1">#REF!</definedName>
    <definedName name="XRefCopy5Row" localSheetId="5" hidden="1">#REF!</definedName>
    <definedName name="XRefPaste10" localSheetId="5" hidden="1">#REF!</definedName>
    <definedName name="XRefPaste10Row" localSheetId="5" hidden="1">#REF!</definedName>
    <definedName name="XRefPaste1Row" localSheetId="5" hidden="1">#REF!</definedName>
    <definedName name="XRefPaste2Row" localSheetId="5" hidden="1">#REF!</definedName>
    <definedName name="XRefPaste3Row" localSheetId="5" hidden="1">#REF!</definedName>
    <definedName name="XRefPaste4" localSheetId="5" hidden="1">#REF!</definedName>
    <definedName name="XRefPaste4Row" localSheetId="5" hidden="1">#REF!</definedName>
    <definedName name="XRefPaste5Row" localSheetId="5" hidden="1">#REF!</definedName>
    <definedName name="XRefPaste6" localSheetId="5" hidden="1">#REF!</definedName>
    <definedName name="XRefPaste6Row" localSheetId="5" hidden="1">#REF!</definedName>
    <definedName name="XRefPaste7" localSheetId="5" hidden="1">#REF!</definedName>
    <definedName name="XRefPaste7Row" localSheetId="5" hidden="1">#REF!</definedName>
    <definedName name="XRefPaste8" localSheetId="5" hidden="1">#REF!</definedName>
    <definedName name="XRefPaste8Row" localSheetId="5" hidden="1">#REF!</definedName>
    <definedName name="XRefPaste9" localSheetId="5" hidden="1">#REF!</definedName>
    <definedName name="XRefPaste9Row" localSheetId="5" hidden="1">#REF!</definedName>
    <definedName name="地上给水" localSheetId="5">#REF!</definedName>
    <definedName name="\P" localSheetId="5">#REF!</definedName>
    <definedName name="_____________ys2" localSheetId="5">#REF!</definedName>
    <definedName name="____________x1" localSheetId="5">#REF!</definedName>
    <definedName name="____________ys2" localSheetId="5">#REF!</definedName>
    <definedName name="___________x1" localSheetId="5">#REF!</definedName>
    <definedName name="___________ys1" localSheetId="5">#REF!</definedName>
    <definedName name="___________ys2" localSheetId="5">#REF!</definedName>
    <definedName name="___________ys3" localSheetId="5">#REF!</definedName>
    <definedName name="__________x1" localSheetId="5">#REF!</definedName>
    <definedName name="__________ys1" localSheetId="5">#REF!</definedName>
    <definedName name="__________ys2" localSheetId="5">#REF!</definedName>
    <definedName name="__________ys3" localSheetId="5">#REF!</definedName>
    <definedName name="_________AC1" localSheetId="5">#REF!</definedName>
    <definedName name="_________x1" localSheetId="5">#REF!</definedName>
    <definedName name="_________ys1" localSheetId="5">#REF!</definedName>
    <definedName name="_________ys2" localSheetId="5">#REF!</definedName>
    <definedName name="_________ys3" localSheetId="5">#REF!</definedName>
    <definedName name="________AC1" localSheetId="5">#REF!</definedName>
    <definedName name="________x1" localSheetId="5">#REF!</definedName>
    <definedName name="________ys1" localSheetId="5">#REF!</definedName>
    <definedName name="________ys2" localSheetId="5">#REF!</definedName>
    <definedName name="________ys3" localSheetId="5">#REF!</definedName>
    <definedName name="_______AC1" localSheetId="5">#REF!</definedName>
    <definedName name="_______x1" localSheetId="5">#REF!</definedName>
    <definedName name="_______ys1" localSheetId="5">#REF!</definedName>
    <definedName name="_______ys2" localSheetId="5">#REF!</definedName>
    <definedName name="_______ys3" localSheetId="5">#REF!</definedName>
    <definedName name="______AC1" localSheetId="5">#REF!</definedName>
    <definedName name="______x1" localSheetId="5">#REF!</definedName>
    <definedName name="______ys1" localSheetId="5">#REF!</definedName>
    <definedName name="______ys2" localSheetId="5">#REF!</definedName>
    <definedName name="______ys3" localSheetId="5">#REF!</definedName>
    <definedName name="_____AC1" localSheetId="5">#REF!</definedName>
    <definedName name="_____wa2" localSheetId="5">#REF!</definedName>
    <definedName name="_____ys1" localSheetId="5">#REF!</definedName>
    <definedName name="____AC1" localSheetId="5">#REF!</definedName>
    <definedName name="____DAT1" localSheetId="5">#REF!</definedName>
    <definedName name="____DAT10" localSheetId="5">#REF!</definedName>
    <definedName name="____DAT11" localSheetId="5">#REF!</definedName>
    <definedName name="____DAT12" localSheetId="5">#REF!</definedName>
    <definedName name="____DAT13" localSheetId="5">#REF!</definedName>
    <definedName name="____DAT14" localSheetId="5">#REF!</definedName>
    <definedName name="____DAT15" localSheetId="5">#REF!</definedName>
    <definedName name="____DAT16" localSheetId="5">#REF!</definedName>
    <definedName name="____DAT17" localSheetId="5">#REF!</definedName>
    <definedName name="____DAT18" localSheetId="5">#REF!</definedName>
    <definedName name="____DAT19" localSheetId="5">#REF!</definedName>
    <definedName name="____DAT2" localSheetId="5">#REF!</definedName>
    <definedName name="____DAT20" localSheetId="5">#REF!</definedName>
    <definedName name="____DAT3" localSheetId="5">#REF!</definedName>
    <definedName name="____DAT4" localSheetId="5">#REF!</definedName>
    <definedName name="____DAT5" localSheetId="5">#REF!</definedName>
    <definedName name="____DAT6" localSheetId="5">#REF!</definedName>
    <definedName name="____DAT7" localSheetId="5">#REF!</definedName>
    <definedName name="____DAT8" localSheetId="5">#REF!</definedName>
    <definedName name="____DAT9" localSheetId="5">#REF!</definedName>
    <definedName name="____wa2" localSheetId="5">#REF!</definedName>
    <definedName name="___AC1" localSheetId="5">#REF!</definedName>
    <definedName name="___DAT1" localSheetId="5">#REF!</definedName>
    <definedName name="___DAT10" localSheetId="5">#REF!</definedName>
    <definedName name="___DAT11" localSheetId="5">#REF!</definedName>
    <definedName name="___DAT12" localSheetId="5">#REF!</definedName>
    <definedName name="___DAT13" localSheetId="5">#REF!</definedName>
    <definedName name="___DAT14" localSheetId="5">#REF!</definedName>
    <definedName name="___DAT15" localSheetId="5">#REF!</definedName>
    <definedName name="___DAT16" localSheetId="5">#REF!</definedName>
    <definedName name="___DAT17" localSheetId="5">#REF!</definedName>
    <definedName name="___DAT18" localSheetId="5">#REF!</definedName>
    <definedName name="___DAT19" localSheetId="5">#REF!</definedName>
    <definedName name="___DAT2" localSheetId="5">#REF!</definedName>
    <definedName name="___DAT20" localSheetId="5">#REF!</definedName>
    <definedName name="___DAT3" localSheetId="5">#REF!</definedName>
    <definedName name="___DAT4" localSheetId="5">#REF!</definedName>
    <definedName name="___DAT5" localSheetId="5">#REF!</definedName>
    <definedName name="___DAT6" localSheetId="5">#REF!</definedName>
    <definedName name="___DAT7" localSheetId="5">#REF!</definedName>
    <definedName name="___DAT8" localSheetId="5">#REF!</definedName>
    <definedName name="___DAT9" localSheetId="5">#REF!</definedName>
    <definedName name="___wa2" localSheetId="5">#REF!</definedName>
    <definedName name="__1" localSheetId="5">#REF!</definedName>
    <definedName name="__AC1" localSheetId="5">#REF!</definedName>
    <definedName name="__DAT1" localSheetId="5">#REF!</definedName>
    <definedName name="__DAT10" localSheetId="5">#REF!</definedName>
    <definedName name="__DAT11" localSheetId="5">#REF!</definedName>
    <definedName name="__DAT12" localSheetId="5">#REF!</definedName>
    <definedName name="__DAT13" localSheetId="5">#REF!</definedName>
    <definedName name="__DAT14" localSheetId="5">#REF!</definedName>
    <definedName name="__DAT15" localSheetId="5">#REF!</definedName>
    <definedName name="__DAT16" localSheetId="5">#REF!</definedName>
    <definedName name="__DAT17" localSheetId="5">#REF!</definedName>
    <definedName name="__DAT18" localSheetId="5">#REF!</definedName>
    <definedName name="__DAT19" localSheetId="5">#REF!</definedName>
    <definedName name="__DAT2" localSheetId="5">#REF!</definedName>
    <definedName name="__DAT20" localSheetId="5">#REF!</definedName>
    <definedName name="__DAT3" localSheetId="5">#REF!</definedName>
    <definedName name="__DAT4" localSheetId="5">#REF!</definedName>
    <definedName name="__DAT5" localSheetId="5">#REF!</definedName>
    <definedName name="__DAT6" localSheetId="5">#REF!</definedName>
    <definedName name="__DAT7" localSheetId="5">#REF!</definedName>
    <definedName name="__DAT8" localSheetId="5">#REF!</definedName>
    <definedName name="__DAT9" localSheetId="5">#REF!</definedName>
    <definedName name="__wa2" localSheetId="5">#REF!</definedName>
    <definedName name="_1" localSheetId="5">#REF!</definedName>
    <definedName name="_1.0_1.3_24" localSheetId="5">#REF!</definedName>
    <definedName name="_115.8_42.5_13.2_13.5_11.9_15.8" localSheetId="5">#REF!</definedName>
    <definedName name="_123456" localSheetId="5">#REF!</definedName>
    <definedName name="_12578" localSheetId="5">#REF!</definedName>
    <definedName name="_14" localSheetId="5">#REF!</definedName>
    <definedName name="_15" localSheetId="5">#REF!</definedName>
    <definedName name="_1694.35_17_3" localSheetId="5">#REF!</definedName>
    <definedName name="_2x1_" localSheetId="5">#REF!</definedName>
    <definedName name="_3" localSheetId="5">#REF!</definedName>
    <definedName name="_30" localSheetId="5">#REF!</definedName>
    <definedName name="_36" localSheetId="5">#REF!</definedName>
    <definedName name="_3F气体" localSheetId="5">#REF!</definedName>
    <definedName name="_3x1_" localSheetId="5">#REF!</definedName>
    <definedName name="_44" localSheetId="5">#REF!</definedName>
    <definedName name="_46" localSheetId="5">#REF!</definedName>
    <definedName name="_48" localSheetId="5">#REF!</definedName>
    <definedName name="_5" localSheetId="5">#REF!</definedName>
    <definedName name="_50" localSheetId="5">#REF!</definedName>
    <definedName name="_53" localSheetId="5">#REF!</definedName>
    <definedName name="_57" localSheetId="5">#REF!</definedName>
    <definedName name="_59" localSheetId="5">#REF!</definedName>
    <definedName name="_6" localSheetId="5">#REF!</definedName>
    <definedName name="_62" localSheetId="5">#REF!</definedName>
    <definedName name="_8" localSheetId="5">#REF!</definedName>
    <definedName name="_A99999" localSheetId="5">#REF!</definedName>
    <definedName name="_A999999" localSheetId="5">#REF!</definedName>
    <definedName name="_AC1" localSheetId="5">#REF!</definedName>
    <definedName name="_BTG1" localSheetId="5">#REF!</definedName>
    <definedName name="_BTG2" localSheetId="5">#REF!</definedName>
    <definedName name="_DAT1" localSheetId="5">#REF!</definedName>
    <definedName name="_DAT10" localSheetId="5">#REF!</definedName>
    <definedName name="_DAT11" localSheetId="5">#REF!</definedName>
    <definedName name="_DAT12" localSheetId="5">#REF!</definedName>
    <definedName name="_DAT13" localSheetId="5">#REF!</definedName>
    <definedName name="_DAT14" localSheetId="5">#REF!</definedName>
    <definedName name="_DAT15" localSheetId="5">#REF!</definedName>
    <definedName name="_DAT16" localSheetId="5">#REF!</definedName>
    <definedName name="_DAT17" localSheetId="5">#REF!</definedName>
    <definedName name="_DAT18" localSheetId="5">#REF!</definedName>
    <definedName name="_DAT19" localSheetId="5">#REF!</definedName>
    <definedName name="_DAT2" localSheetId="5">#REF!</definedName>
    <definedName name="_DAT20" localSheetId="5">#REF!</definedName>
    <definedName name="_DAT3" localSheetId="5">#REF!</definedName>
    <definedName name="_DAT4" localSheetId="5">#REF!</definedName>
    <definedName name="_DAT5" localSheetId="5">#REF!</definedName>
    <definedName name="_DAT6" localSheetId="5">#REF!</definedName>
    <definedName name="_DAT7" localSheetId="5">#REF!</definedName>
    <definedName name="_DAT8" localSheetId="5">#REF!</definedName>
    <definedName name="_DAT9" localSheetId="5">#REF!</definedName>
    <definedName name="_EQA1" localSheetId="5">#REF!</definedName>
    <definedName name="_h1" localSheetId="5">#REF!</definedName>
    <definedName name="_h2" localSheetId="5">#REF!</definedName>
    <definedName name="_h3" localSheetId="5">#REF!</definedName>
    <definedName name="_h4" localSheetId="5">#REF!</definedName>
    <definedName name="_QU2" localSheetId="5">#REF!</definedName>
    <definedName name="_up2" localSheetId="5">#REF!</definedName>
    <definedName name="_w22" localSheetId="5">#REF!</definedName>
    <definedName name="_wa2" localSheetId="5">#REF!</definedName>
    <definedName name="_wb2" localSheetId="5">#REF!</definedName>
    <definedName name="_YA4" localSheetId="5">#REF!</definedName>
    <definedName name="_yq3" localSheetId="5">#REF!</definedName>
    <definedName name="_ys11" localSheetId="5">#REF!</definedName>
    <definedName name="_YS5" localSheetId="5">#REF!</definedName>
    <definedName name="_编标人" localSheetId="5">#REF!</definedName>
    <definedName name="_编制单位" localSheetId="5">#REF!</definedName>
    <definedName name="_编制人" localSheetId="5">#REF!</definedName>
    <definedName name="_编制日期" localSheetId="5">#REF!</definedName>
    <definedName name="_编制时间" localSheetId="5">#REF!</definedName>
    <definedName name="_标底总价小写" localSheetId="5">#REF!</definedName>
    <definedName name="_材料费合计" localSheetId="5">#REF!</definedName>
    <definedName name="_层次层" localSheetId="5">#REF!</definedName>
    <definedName name="_大写" localSheetId="5">#REF!</definedName>
    <definedName name="_单位造价" localSheetId="5">#REF!</definedName>
    <definedName name="_法定代表人" localSheetId="5">#REF!</definedName>
    <definedName name="_分部项合计" localSheetId="5">#REF!</definedName>
    <definedName name="_复核人" localSheetId="5">#REF!</definedName>
    <definedName name="_钢材总量t" localSheetId="5">#REF!</definedName>
    <definedName name="_钢门窗总量m2" localSheetId="5">#REF!</definedName>
    <definedName name="_工程地址" localSheetId="5">#REF!</definedName>
    <definedName name="_工程名称" localSheetId="5">#REF!</definedName>
    <definedName name="_工程造价" localSheetId="5">#REF!</definedName>
    <definedName name="_工日合计" localSheetId="5">#REF!</definedName>
    <definedName name="_核减" localSheetId="5">#REF!</definedName>
    <definedName name="_机械费合计" localSheetId="5">#REF!</definedName>
    <definedName name="_及注册证号" localSheetId="5">#REF!</definedName>
    <definedName name="_及注册证号编审章" localSheetId="5">#REF!</definedName>
    <definedName name="_建设单位" localSheetId="5">#REF!</definedName>
    <definedName name="_建筑面积" localSheetId="5">#REF!</definedName>
    <definedName name="_结构类型" localSheetId="5">#REF!</definedName>
    <definedName name="_经济指标" localSheetId="5">#REF!</definedName>
    <definedName name="_铝合金门窗m2" localSheetId="5">#REF!</definedName>
    <definedName name="_木材总量m3" localSheetId="5">#REF!</definedName>
    <definedName name="_人工费合计" localSheetId="5">#REF!</definedName>
    <definedName name="_审定造价" localSheetId="5">#REF!</definedName>
    <definedName name="_审核单位" localSheetId="5">#REF!</definedName>
    <definedName name="_审核人" localSheetId="5">#REF!</definedName>
    <definedName name="_审核日期" localSheetId="5">#REF!</definedName>
    <definedName name="_施工单位" localSheetId="5">#REF!</definedName>
    <definedName name="_水泥总量t" localSheetId="5">#REF!</definedName>
    <definedName name="_送审造价" localSheetId="5">#REF!</definedName>
    <definedName name="_投标人" localSheetId="5">#REF!</definedName>
    <definedName name="_投标总价小写" localSheetId="5">#REF!</definedName>
    <definedName name="_檐高米" localSheetId="5">#REF!</definedName>
    <definedName name="_造价工程师" localSheetId="5">#REF!</definedName>
    <definedName name="_造价工程师造价编审人员" localSheetId="5">#REF!</definedName>
    <definedName name="_招标人" localSheetId="5">#REF!</definedName>
    <definedName name="_中介机构" localSheetId="5">#REF!</definedName>
    <definedName name="a2裙楼" localSheetId="5">#REF!</definedName>
    <definedName name="a5裙楼" localSheetId="5">#REF!</definedName>
    <definedName name="a7地块5裙楼" localSheetId="5">#REF!</definedName>
    <definedName name="a7地块5塔楼" localSheetId="5">#REF!</definedName>
    <definedName name="a7地块6裙楼" localSheetId="5">#REF!</definedName>
    <definedName name="a7地块6塔楼" localSheetId="5">#REF!</definedName>
    <definedName name="a7地块7裙楼" localSheetId="5">#REF!</definedName>
    <definedName name="a7地块7塔楼" localSheetId="5">#REF!</definedName>
    <definedName name="aaaa" localSheetId="5">#REF!</definedName>
    <definedName name="ACON" localSheetId="5">#REF!</definedName>
    <definedName name="ACQU" localSheetId="5">#REF!</definedName>
    <definedName name="AEQ" localSheetId="5">#REF!</definedName>
    <definedName name="all" localSheetId="5">#REF!</definedName>
    <definedName name="AQU" localSheetId="5">#REF!</definedName>
    <definedName name="bb" localSheetId="5">#REF!</definedName>
    <definedName name="bbb" localSheetId="5">#REF!</definedName>
    <definedName name="bt" localSheetId="5">#REF!</definedName>
    <definedName name="BTG" localSheetId="5">#REF!</definedName>
    <definedName name="cap" localSheetId="5">#REF!</definedName>
    <definedName name="cc" localSheetId="5">#REF!</definedName>
    <definedName name="ch" localSheetId="5">#REF!</definedName>
    <definedName name="Cl" localSheetId="5">#REF!</definedName>
    <definedName name="CLDJ" localSheetId="5">#REF!</definedName>
    <definedName name="clfx" localSheetId="5">#REF!</definedName>
    <definedName name="clsl" localSheetId="5">#REF!</definedName>
    <definedName name="Code" localSheetId="5">#REF!</definedName>
    <definedName name="cola" localSheetId="5">#REF!</definedName>
    <definedName name="colb" localSheetId="5">#REF!</definedName>
    <definedName name="contr" localSheetId="5">#REF!</definedName>
    <definedName name="controller" localSheetId="5">#REF!</definedName>
    <definedName name="Cov_99_Rev" localSheetId="5">#REF!</definedName>
    <definedName name="Cov_EPS_98" localSheetId="5">#REF!</definedName>
    <definedName name="Cov_EPS_99" localSheetId="5">#REF!</definedName>
    <definedName name="Cov_Mkt_Cap" localSheetId="5">#REF!</definedName>
    <definedName name="Cov_Off_High" localSheetId="5">#REF!</definedName>
    <definedName name="Cov_Perf_97" localSheetId="5">#REF!</definedName>
    <definedName name="Cov_Perf_98" localSheetId="5">#REF!</definedName>
    <definedName name="Cov_Perf_99" localSheetId="5">#REF!</definedName>
    <definedName name="Cov_Univ_Avg" localSheetId="5">#REF!</definedName>
    <definedName name="Cov_Univ_Total" localSheetId="5">#REF!</definedName>
    <definedName name="C数量" localSheetId="5">#REF!</definedName>
    <definedName name="C型号" localSheetId="5">#REF!</definedName>
    <definedName name="dd" localSheetId="5">#REF!</definedName>
    <definedName name="DDC" localSheetId="5">#REF!</definedName>
    <definedName name="DDC数量" localSheetId="5">#REF!</definedName>
    <definedName name="ddd" localSheetId="5">#REF!</definedName>
    <definedName name="dep" localSheetId="5">#REF!</definedName>
    <definedName name="Dia" localSheetId="5">#REF!</definedName>
    <definedName name="dianqi8022" localSheetId="5">#REF!</definedName>
    <definedName name="dianqi8032" localSheetId="5">#REF!</definedName>
    <definedName name="DIXI" localSheetId="5">#REF!</definedName>
    <definedName name="djfx" localSheetId="5">#REF!</definedName>
    <definedName name="dk" localSheetId="5">#REF!</definedName>
    <definedName name="EBIT" localSheetId="5">#REF!</definedName>
    <definedName name="EQAG" localSheetId="5">#REF!</definedName>
    <definedName name="EQUI" localSheetId="5">#REF!</definedName>
    <definedName name="EQUIPMENT" localSheetId="5">#REF!</definedName>
    <definedName name="ER" localSheetId="5">#REF!</definedName>
    <definedName name="err" localSheetId="5">#REF!</definedName>
    <definedName name="et" localSheetId="5">#REF!</definedName>
    <definedName name="ew" localSheetId="5">#REF!</definedName>
    <definedName name="Excel_BuiltIn__FilterDatabase_6" localSheetId="5">#REF!</definedName>
    <definedName name="E数量" localSheetId="5">#REF!</definedName>
    <definedName name="F_AFLCFM1" localSheetId="5">#REF!</definedName>
    <definedName name="F_AFLCFM2" localSheetId="5">#REF!</definedName>
    <definedName name="F_AFLPEM3" localSheetId="5">#REF!</definedName>
    <definedName name="F_AFLPEM4" localSheetId="5">#REF!</definedName>
    <definedName name="F_AFLPEMb" localSheetId="5">#REF!</definedName>
    <definedName name="F_AFLSD1" localSheetId="5">#REF!</definedName>
    <definedName name="F_AFLSD2" localSheetId="5">#REF!</definedName>
    <definedName name="F_Book_value_per_share" localSheetId="5">#REF!</definedName>
    <definedName name="FAMERangeDJ_BALAL28" localSheetId="5">#REF!</definedName>
    <definedName name="FAMERangeDJ_BALAM28" localSheetId="5">#REF!</definedName>
    <definedName name="FAMERangeDJ_BALAN28" localSheetId="5">#REF!</definedName>
    <definedName name="FAMERangeGCI_BALD62" localSheetId="5">#REF!</definedName>
    <definedName name="FAMERangeGCI_BALD63" localSheetId="5">#REF!</definedName>
    <definedName name="FAMERangeKRI_BALAL99" localSheetId="5">#REF!</definedName>
    <definedName name="FAMERangeKRI_BALAM99" localSheetId="5">#REF!</definedName>
    <definedName name="FAMERangeKRI_BALAN99" localSheetId="5">#REF!</definedName>
    <definedName name="FBFXMC03" localSheetId="5">#REF!</definedName>
    <definedName name="FBFXMC94" localSheetId="5">#REF!</definedName>
    <definedName name="ff" localSheetId="5">#REF!</definedName>
    <definedName name="fg" localSheetId="5">#REF!</definedName>
    <definedName name="fl" localSheetId="5">#REF!</definedName>
    <definedName name="flh" localSheetId="5">#REF!</definedName>
    <definedName name="FlrNo" localSheetId="5">#REF!</definedName>
    <definedName name="free" localSheetId="5">#REF!</definedName>
    <definedName name="gg" localSheetId="5">#REF!</definedName>
    <definedName name="gggggggggggggg" localSheetId="5">#REF!</definedName>
    <definedName name="gh" localSheetId="5">#REF!</definedName>
    <definedName name="Grd" localSheetId="5">#REF!</definedName>
    <definedName name="Growth" localSheetId="5">#REF!</definedName>
    <definedName name="Growth_97" localSheetId="5">#REF!</definedName>
    <definedName name="Growth_98" localSheetId="5">#REF!</definedName>
    <definedName name="Growth_99" localSheetId="5">#REF!</definedName>
    <definedName name="HAI" localSheetId="5">#REF!</definedName>
    <definedName name="HDE_P8_G030" localSheetId="5">#REF!</definedName>
    <definedName name="jg" localSheetId="5">#REF!</definedName>
    <definedName name="jk" localSheetId="5">#REF!</definedName>
    <definedName name="Key" localSheetId="5">#REF!</definedName>
    <definedName name="KgSum" localSheetId="5">#REF!</definedName>
    <definedName name="kj" localSheetId="5">#REF!</definedName>
    <definedName name="kk" localSheetId="5">#REF!</definedName>
    <definedName name="kkk" localSheetId="5">#REF!</definedName>
    <definedName name="lcmd" localSheetId="5">#REF!</definedName>
    <definedName name="Liberalization" localSheetId="5">#REF!</definedName>
    <definedName name="lk" localSheetId="5">#REF!</definedName>
    <definedName name="ll" localSheetId="5">#REF!</definedName>
    <definedName name="lll" localSheetId="5">#REF!</definedName>
    <definedName name="LnSl" localSheetId="5">#REF!</definedName>
    <definedName name="lp" localSheetId="5">#REF!</definedName>
    <definedName name="Lsum" localSheetId="5">#REF!</definedName>
    <definedName name="LTRU" localSheetId="5">#REF!</definedName>
    <definedName name="Macro1" localSheetId="5">#REF!</definedName>
    <definedName name="mm" localSheetId="5">#REF!</definedName>
    <definedName name="name" localSheetId="5">#REF!</definedName>
    <definedName name="name2" localSheetId="5">#REF!</definedName>
    <definedName name="nn" localSheetId="5">#REF!</definedName>
    <definedName name="nnn" localSheetId="5">#REF!</definedName>
    <definedName name="OCON" localSheetId="5">#REF!</definedName>
    <definedName name="OCQU" localSheetId="5">#REF!</definedName>
    <definedName name="OEQ" localSheetId="5">#REF!</definedName>
    <definedName name="Off_High_Cov" localSheetId="5">#REF!</definedName>
    <definedName name="oo" localSheetId="5">#REF!</definedName>
    <definedName name="OQU" localSheetId="5">#REF!</definedName>
    <definedName name="OTHER" localSheetId="5">#REF!</definedName>
    <definedName name="perf" localSheetId="5">#REF!</definedName>
    <definedName name="Perf_98" localSheetId="5">#REF!</definedName>
    <definedName name="Perf_99" localSheetId="5">#REF!</definedName>
    <definedName name="po" localSheetId="5">#REF!</definedName>
    <definedName name="pp" localSheetId="5">#REF!</definedName>
    <definedName name="price" localSheetId="5">#REF!</definedName>
    <definedName name="print_tiltes" localSheetId="5">#REF!</definedName>
    <definedName name="pyint_TItIes" localSheetId="5">#REF!</definedName>
    <definedName name="QQ" localSheetId="5">#REF!</definedName>
    <definedName name="qu" localSheetId="5">#REF!</definedName>
    <definedName name="quan" localSheetId="5">#REF!</definedName>
    <definedName name="QUJ" localSheetId="5">#REF!</definedName>
    <definedName name="QUU" localSheetId="5">#REF!</definedName>
    <definedName name="qw" localSheetId="5">#REF!</definedName>
    <definedName name="Recorder" localSheetId="5" hidden="1">#REF!</definedName>
    <definedName name="Results" localSheetId="5">#REF!</definedName>
    <definedName name="Revenue_2" localSheetId="5">#REF!</definedName>
    <definedName name="rr" localSheetId="5">#REF!</definedName>
    <definedName name="rs" localSheetId="5">#REF!</definedName>
    <definedName name="sd" localSheetId="5">#REF!</definedName>
    <definedName name="sdsad" localSheetId="5">#REF!</definedName>
    <definedName name="SENSER" localSheetId="5">#REF!</definedName>
    <definedName name="SENSER数量" localSheetId="5">#REF!</definedName>
    <definedName name="series01" localSheetId="5">#REF!</definedName>
    <definedName name="series02" localSheetId="5">#REF!</definedName>
    <definedName name="series03" localSheetId="5">#REF!</definedName>
    <definedName name="series04" localSheetId="5">#REF!</definedName>
    <definedName name="series05" localSheetId="5">#REF!</definedName>
    <definedName name="series06" localSheetId="5">#REF!</definedName>
    <definedName name="series07" localSheetId="5">#REF!</definedName>
    <definedName name="series08" localSheetId="5">#REF!</definedName>
    <definedName name="series09" localSheetId="5">#REF!</definedName>
    <definedName name="series10" localSheetId="5">#REF!</definedName>
    <definedName name="series18" localSheetId="5">#REF!</definedName>
    <definedName name="SGDSWG" localSheetId="5">#REF!</definedName>
    <definedName name="Share_Data" localSheetId="5">#REF!</definedName>
    <definedName name="SLn" localSheetId="5">#REF!</definedName>
    <definedName name="sppp" localSheetId="5">#REF!</definedName>
    <definedName name="Summary" localSheetId="5">#REF!</definedName>
    <definedName name="TARLPI" localSheetId="5">#REF!</definedName>
    <definedName name="TARSPP" localSheetId="5">#REF!</definedName>
    <definedName name="TARSS1" localSheetId="5">#REF!</definedName>
    <definedName name="TEST0" localSheetId="5">#REF!</definedName>
    <definedName name="TESTHKEY" localSheetId="5">#REF!</definedName>
    <definedName name="TESTKEYS" localSheetId="5">#REF!</definedName>
    <definedName name="TESTVKEY" localSheetId="5">#REF!</definedName>
    <definedName name="Text" localSheetId="5">SUBSTITUTE(SUBSTITUTE(SUBSTITUTE(#REF!,"[","+n("""),"]",""")")," ","")</definedName>
    <definedName name="Text03" localSheetId="5">SUBSTITUTE(SUBSTITUTE(SUBSTITUTE(#REF!,"[","+n("""),"]",""")")," ","")</definedName>
    <definedName name="tim" localSheetId="5">#REF!</definedName>
    <definedName name="tr" localSheetId="5">#REF!</definedName>
    <definedName name="TRANS" localSheetId="5">#REF!</definedName>
    <definedName name="TRANS1" localSheetId="5">#REF!</definedName>
    <definedName name="traspp" localSheetId="5">#REF!</definedName>
    <definedName name="tt" localSheetId="5">#REF!</definedName>
    <definedName name="ty" localSheetId="5">#REF!</definedName>
    <definedName name="u" localSheetId="5">#REF!</definedName>
    <definedName name="ui" localSheetId="5">#REF!</definedName>
    <definedName name="UniqueRange_0" localSheetId="5">#REF!</definedName>
    <definedName name="UniqueRange_1" localSheetId="5">#REF!</definedName>
    <definedName name="uu" localSheetId="5">#REF!</definedName>
    <definedName name="VAL" localSheetId="5">#REF!</definedName>
    <definedName name="Valve_2way" localSheetId="5">#REF!</definedName>
    <definedName name="Valve_3way" localSheetId="5">#REF!</definedName>
    <definedName name="vb" localSheetId="5">#REF!</definedName>
    <definedName name="vh" localSheetId="5">#REF!</definedName>
    <definedName name="vh65vh53hv35gv" localSheetId="5">#REF!</definedName>
    <definedName name="VMO" localSheetId="5">#REF!</definedName>
    <definedName name="vsd" localSheetId="5">#REF!</definedName>
    <definedName name="vv" localSheetId="5">#REF!</definedName>
    <definedName name="w" localSheetId="5">#REF!</definedName>
    <definedName name="WebWps_Link_1" localSheetId="5" hidden="1">#REF!</definedName>
    <definedName name="wk" localSheetId="5">#REF!</definedName>
    <definedName name="WORLPI" localSheetId="5">#REF!</definedName>
    <definedName name="WORSPP" localSheetId="5">#REF!</definedName>
    <definedName name="ww" localSheetId="5">#REF!</definedName>
    <definedName name="X1_3栋水电预埋００_Sheet1_List" localSheetId="5">#REF!</definedName>
    <definedName name="xc" localSheetId="5">#REF!</definedName>
    <definedName name="xvs" localSheetId="5">#REF!</definedName>
    <definedName name="yu" localSheetId="5">#REF!</definedName>
    <definedName name="yy" localSheetId="5">#REF!</definedName>
    <definedName name="zz" localSheetId="5">#REF!</definedName>
    <definedName name="啊啊" localSheetId="5">#REF!</definedName>
    <definedName name="安装单价" localSheetId="5">#REF!</definedName>
    <definedName name="板厚" localSheetId="5">#REF!</definedName>
    <definedName name="报价说明" localSheetId="5">#REF!</definedName>
    <definedName name="比例" localSheetId="5">#REF!</definedName>
    <definedName name="标高" localSheetId="5">#REF!</definedName>
    <definedName name="标书DDC" localSheetId="5">#REF!</definedName>
    <definedName name="标书DDC数量" localSheetId="5">#REF!</definedName>
    <definedName name="标书传感器" localSheetId="5">#REF!</definedName>
    <definedName name="标书传感器数量" localSheetId="5">#REF!</definedName>
    <definedName name="标题" localSheetId="5">#REF!</definedName>
    <definedName name="补充传感器" localSheetId="5">#REF!</definedName>
    <definedName name="补充传感器数量" localSheetId="5">#REF!</definedName>
    <definedName name="补充说明" localSheetId="5">#REF!</definedName>
    <definedName name="承台" localSheetId="5">#REF!</definedName>
    <definedName name="承台编号" localSheetId="5">#REF!</definedName>
    <definedName name="承台含桩长" localSheetId="5">#REF!</definedName>
    <definedName name="窗护栏" localSheetId="5">#REF!</definedName>
    <definedName name="单边工作面宽" localSheetId="5">#REF!</definedName>
    <definedName name="地方" localSheetId="5">#REF!</definedName>
    <definedName name="地方方法感" localSheetId="5">#REF!</definedName>
    <definedName name="地坪标高" localSheetId="5">#REF!</definedName>
    <definedName name="地坪厚度" localSheetId="5">#REF!</definedName>
    <definedName name="点表" localSheetId="5" hidden="1">#REF!</definedName>
    <definedName name="电１０１" localSheetId="5">#REF!</definedName>
    <definedName name="电101A" localSheetId="5">#REF!</definedName>
    <definedName name="电气1011" localSheetId="5">#REF!</definedName>
    <definedName name="电气1012" localSheetId="5">#REF!</definedName>
    <definedName name="电气1021" localSheetId="5">#REF!</definedName>
    <definedName name="电气1022" localSheetId="5">#REF!</definedName>
    <definedName name="电气1031" localSheetId="5">#REF!</definedName>
    <definedName name="电气1032" localSheetId="5">#REF!</definedName>
    <definedName name="电气1041" localSheetId="5">#REF!</definedName>
    <definedName name="电气1042" localSheetId="5">#REF!</definedName>
    <definedName name="电气1051" localSheetId="5">#REF!</definedName>
    <definedName name="电气1052" localSheetId="5">#REF!</definedName>
    <definedName name="电气1061" localSheetId="5">#REF!</definedName>
    <definedName name="电气1062" localSheetId="5">#REF!</definedName>
    <definedName name="电气2011" localSheetId="5">#REF!</definedName>
    <definedName name="电气2012" localSheetId="5">#REF!</definedName>
    <definedName name="电气2021" localSheetId="5">#REF!</definedName>
    <definedName name="电气2022" localSheetId="5">#REF!</definedName>
    <definedName name="电气2031" localSheetId="5">#REF!</definedName>
    <definedName name="电气2032" localSheetId="5">#REF!</definedName>
    <definedName name="电气2041" localSheetId="5">#REF!</definedName>
    <definedName name="电气2042" localSheetId="5">#REF!</definedName>
    <definedName name="电气2051" localSheetId="5">#REF!</definedName>
    <definedName name="电气2052" localSheetId="5">#REF!</definedName>
    <definedName name="电气2061" localSheetId="5">#REF!</definedName>
    <definedName name="电气2062" localSheetId="5">#REF!</definedName>
    <definedName name="电气2071" localSheetId="5">#REF!</definedName>
    <definedName name="电气2072" localSheetId="5">#REF!</definedName>
    <definedName name="电气2081" localSheetId="5">#REF!</definedName>
    <definedName name="电气2082" localSheetId="5">#REF!</definedName>
    <definedName name="电气2091" localSheetId="5">#REF!</definedName>
    <definedName name="电气2092" localSheetId="5">#REF!</definedName>
    <definedName name="电气2101" localSheetId="5">#REF!</definedName>
    <definedName name="电气2102" localSheetId="5">#REF!</definedName>
    <definedName name="电气2111" localSheetId="5">#REF!</definedName>
    <definedName name="电气2112" localSheetId="5">#REF!</definedName>
    <definedName name="电气2121" localSheetId="5">#REF!</definedName>
    <definedName name="电气2122" localSheetId="5">#REF!</definedName>
    <definedName name="电气2131" localSheetId="5">#REF!</definedName>
    <definedName name="电气2132" localSheetId="5">#REF!</definedName>
    <definedName name="电气2141" localSheetId="5">#REF!</definedName>
    <definedName name="电气2142" localSheetId="5">#REF!</definedName>
    <definedName name="电气2151" localSheetId="5">#REF!</definedName>
    <definedName name="电气2152" localSheetId="5">#REF!</definedName>
    <definedName name="电气2161" localSheetId="5">#REF!</definedName>
    <definedName name="电气2162" localSheetId="5">#REF!</definedName>
    <definedName name="电气2171" localSheetId="5">#REF!</definedName>
    <definedName name="电气2172" localSheetId="5">#REF!</definedName>
    <definedName name="电气2181" localSheetId="5">#REF!</definedName>
    <definedName name="电气2182" localSheetId="5">#REF!</definedName>
    <definedName name="电气2191" localSheetId="5">#REF!</definedName>
    <definedName name="电气2192" localSheetId="5">#REF!</definedName>
    <definedName name="电气2201" localSheetId="5">#REF!</definedName>
    <definedName name="电气2202" localSheetId="5">#REF!</definedName>
    <definedName name="电气2211" localSheetId="5">#REF!</definedName>
    <definedName name="电气2212" localSheetId="5">#REF!</definedName>
    <definedName name="电气2221" localSheetId="5">#REF!</definedName>
    <definedName name="电气2222" localSheetId="5">#REF!</definedName>
    <definedName name="电气2231" localSheetId="5">#REF!</definedName>
    <definedName name="电气2232" localSheetId="5">#REF!</definedName>
    <definedName name="电气2241" localSheetId="5">#REF!</definedName>
    <definedName name="电气2242" localSheetId="5">#REF!</definedName>
    <definedName name="电气2251" localSheetId="5">#REF!</definedName>
    <definedName name="电气2252" localSheetId="5">#REF!</definedName>
    <definedName name="电气2261" localSheetId="5">#REF!</definedName>
    <definedName name="电气2262" localSheetId="5">#REF!</definedName>
    <definedName name="电气2271" localSheetId="5">#REF!</definedName>
    <definedName name="电气2272" localSheetId="5">#REF!</definedName>
    <definedName name="电气2281" localSheetId="5">#REF!</definedName>
    <definedName name="电气2282" localSheetId="5">#REF!</definedName>
    <definedName name="电气2291" localSheetId="5">#REF!</definedName>
    <definedName name="电气2292" localSheetId="5">#REF!</definedName>
    <definedName name="电气2301" localSheetId="5">#REF!</definedName>
    <definedName name="电气2302" localSheetId="5">#REF!</definedName>
    <definedName name="电气2311" localSheetId="5">#REF!</definedName>
    <definedName name="电气2312" localSheetId="5">#REF!</definedName>
    <definedName name="电气2321" localSheetId="5">#REF!</definedName>
    <definedName name="电气2322" localSheetId="5">#REF!</definedName>
    <definedName name="电气2331" localSheetId="5">#REF!</definedName>
    <definedName name="电气2332" localSheetId="5">#REF!</definedName>
    <definedName name="电气2341" localSheetId="5">#REF!</definedName>
    <definedName name="电气2342" localSheetId="5">#REF!</definedName>
    <definedName name="电气2351" localSheetId="5">#REF!</definedName>
    <definedName name="电气2352" localSheetId="5">#REF!</definedName>
    <definedName name="电气2361" localSheetId="5">#REF!</definedName>
    <definedName name="电气2362" localSheetId="5">#REF!</definedName>
    <definedName name="电气2371" localSheetId="5">#REF!</definedName>
    <definedName name="电气2372" localSheetId="5">#REF!</definedName>
    <definedName name="电气2381" localSheetId="5">#REF!</definedName>
    <definedName name="电气2382" localSheetId="5">#REF!</definedName>
    <definedName name="电气2391" localSheetId="5">#REF!</definedName>
    <definedName name="电气2392" localSheetId="5">#REF!</definedName>
    <definedName name="电气2401" localSheetId="5">#REF!</definedName>
    <definedName name="电气2402" localSheetId="5">#REF!</definedName>
    <definedName name="电气3011" localSheetId="5">#REF!</definedName>
    <definedName name="电气3012" localSheetId="5">#REF!</definedName>
    <definedName name="电气3021" localSheetId="5">#REF!</definedName>
    <definedName name="电气3022" localSheetId="5">#REF!</definedName>
    <definedName name="电气3031" localSheetId="5">#REF!</definedName>
    <definedName name="电气3032" localSheetId="5">#REF!</definedName>
    <definedName name="电气3041" localSheetId="5">#REF!</definedName>
    <definedName name="电气3042" localSheetId="5">#REF!</definedName>
    <definedName name="电气3051" localSheetId="5">#REF!</definedName>
    <definedName name="电气3052" localSheetId="5">#REF!</definedName>
    <definedName name="电气3061" localSheetId="5">#REF!</definedName>
    <definedName name="电气3062" localSheetId="5">#REF!</definedName>
    <definedName name="电气3071" localSheetId="5">#REF!</definedName>
    <definedName name="电气3072" localSheetId="5">#REF!</definedName>
    <definedName name="电气3081" localSheetId="5">#REF!</definedName>
    <definedName name="电气3082" localSheetId="5">#REF!</definedName>
    <definedName name="电气3091" localSheetId="5">#REF!</definedName>
    <definedName name="电气3092" localSheetId="5">#REF!</definedName>
    <definedName name="电气3101" localSheetId="5">#REF!</definedName>
    <definedName name="电气3102" localSheetId="5">#REF!</definedName>
    <definedName name="电气3111" localSheetId="5">#REF!</definedName>
    <definedName name="电气3112" localSheetId="5">#REF!</definedName>
    <definedName name="电气3121" localSheetId="5">#REF!</definedName>
    <definedName name="电气3122" localSheetId="5">#REF!</definedName>
    <definedName name="电气3131" localSheetId="5">#REF!</definedName>
    <definedName name="电气3132" localSheetId="5">#REF!</definedName>
    <definedName name="电气3141" localSheetId="5">#REF!</definedName>
    <definedName name="电气3142" localSheetId="5">#REF!</definedName>
    <definedName name="电气3982" localSheetId="5">#REF!</definedName>
    <definedName name="电气4011" localSheetId="5">#REF!</definedName>
    <definedName name="电气4012" localSheetId="5">#REF!</definedName>
    <definedName name="电气4021" localSheetId="5">#REF!</definedName>
    <definedName name="电气4022" localSheetId="5">#REF!</definedName>
    <definedName name="电气4031" localSheetId="5">#REF!</definedName>
    <definedName name="电气4032" localSheetId="5">#REF!</definedName>
    <definedName name="电气4041" localSheetId="5">#REF!</definedName>
    <definedName name="电气4042" localSheetId="5">#REF!</definedName>
    <definedName name="电气4051" localSheetId="5">#REF!</definedName>
    <definedName name="电气4052" localSheetId="5">#REF!</definedName>
    <definedName name="电气4061" localSheetId="5">#REF!</definedName>
    <definedName name="电气4062" localSheetId="5">#REF!</definedName>
    <definedName name="电气4071" localSheetId="5">#REF!</definedName>
    <definedName name="电气4072" localSheetId="5">#REF!</definedName>
    <definedName name="电气4081" localSheetId="5">#REF!</definedName>
    <definedName name="电气4082" localSheetId="5">#REF!</definedName>
    <definedName name="电气4091" localSheetId="5">#REF!</definedName>
    <definedName name="电气4092" localSheetId="5">#REF!</definedName>
    <definedName name="电气4101" localSheetId="5">#REF!</definedName>
    <definedName name="电气4102" localSheetId="5">#REF!</definedName>
    <definedName name="电气4111" localSheetId="5">#REF!</definedName>
    <definedName name="电气4112" localSheetId="5">#REF!</definedName>
    <definedName name="电气4121" localSheetId="5">#REF!</definedName>
    <definedName name="电气4122" localSheetId="5">#REF!</definedName>
    <definedName name="电气4131" localSheetId="5">#REF!</definedName>
    <definedName name="电气4132" localSheetId="5">#REF!</definedName>
    <definedName name="电气4141" localSheetId="5">#REF!</definedName>
    <definedName name="电气4142" localSheetId="5">#REF!</definedName>
    <definedName name="电气4151" localSheetId="5">#REF!</definedName>
    <definedName name="电气4152" localSheetId="5">#REF!</definedName>
    <definedName name="电气4161" localSheetId="5">#REF!</definedName>
    <definedName name="电气4162" localSheetId="5">#REF!</definedName>
    <definedName name="电气4171" localSheetId="5">#REF!</definedName>
    <definedName name="电气4172" localSheetId="5">#REF!</definedName>
    <definedName name="电气4181" localSheetId="5">#REF!</definedName>
    <definedName name="电气4182" localSheetId="5">#REF!</definedName>
    <definedName name="电气4191" localSheetId="5">#REF!</definedName>
    <definedName name="电气4192" localSheetId="5">#REF!</definedName>
    <definedName name="电气4201" localSheetId="5">#REF!</definedName>
    <definedName name="电气4202" localSheetId="5">#REF!</definedName>
    <definedName name="电气4211" localSheetId="5">#REF!</definedName>
    <definedName name="电气4212" localSheetId="5">#REF!</definedName>
    <definedName name="电气4221" localSheetId="5">#REF!</definedName>
    <definedName name="电气4222" localSheetId="5">#REF!</definedName>
    <definedName name="电气4231" localSheetId="5">#REF!</definedName>
    <definedName name="电气4232" localSheetId="5">#REF!</definedName>
    <definedName name="电气4241" localSheetId="5">#REF!</definedName>
    <definedName name="电气4242" localSheetId="5">#REF!</definedName>
    <definedName name="电气4251" localSheetId="5">#REF!</definedName>
    <definedName name="电气4252" localSheetId="5">#REF!</definedName>
    <definedName name="电气4261" localSheetId="5">#REF!</definedName>
    <definedName name="电气4262" localSheetId="5">#REF!</definedName>
    <definedName name="电气4271" localSheetId="5">#REF!</definedName>
    <definedName name="电气4272" localSheetId="5">#REF!</definedName>
    <definedName name="电气4281" localSheetId="5">#REF!</definedName>
    <definedName name="电气4282" localSheetId="5">#REF!</definedName>
    <definedName name="电气4291" localSheetId="5">#REF!</definedName>
    <definedName name="电气4292" localSheetId="5">#REF!</definedName>
    <definedName name="电气4301" localSheetId="5">#REF!</definedName>
    <definedName name="电气4302" localSheetId="5">#REF!</definedName>
    <definedName name="电气4311" localSheetId="5">#REF!</definedName>
    <definedName name="电气4312" localSheetId="5">#REF!</definedName>
    <definedName name="电气4321" localSheetId="5">#REF!</definedName>
    <definedName name="电气4322" localSheetId="5">#REF!</definedName>
    <definedName name="电气4331" localSheetId="5">#REF!</definedName>
    <definedName name="电气4332" localSheetId="5">#REF!</definedName>
    <definedName name="电气4341" localSheetId="5">#REF!</definedName>
    <definedName name="电气4342" localSheetId="5">#REF!</definedName>
    <definedName name="电气4351" localSheetId="5">#REF!</definedName>
    <definedName name="电气4352" localSheetId="5">#REF!</definedName>
    <definedName name="电气4361" localSheetId="5">#REF!</definedName>
    <definedName name="电气4362" localSheetId="5">#REF!</definedName>
    <definedName name="电气4371" localSheetId="5">#REF!</definedName>
    <definedName name="电气4372" localSheetId="5">#REF!</definedName>
    <definedName name="电气4381" localSheetId="5">#REF!</definedName>
    <definedName name="电气4382" localSheetId="5">#REF!</definedName>
    <definedName name="电气4391" localSheetId="5">#REF!</definedName>
    <definedName name="电气4392" localSheetId="5">#REF!</definedName>
    <definedName name="电气4401" localSheetId="5">#REF!</definedName>
    <definedName name="电气4402" localSheetId="5">#REF!</definedName>
    <definedName name="电气4411" localSheetId="5">#REF!</definedName>
    <definedName name="电气4412" localSheetId="5">#REF!</definedName>
    <definedName name="电气5011" localSheetId="5">#REF!</definedName>
    <definedName name="电气5012" localSheetId="5">#REF!</definedName>
    <definedName name="电气5021" localSheetId="5">#REF!</definedName>
    <definedName name="电气5022" localSheetId="5">#REF!</definedName>
    <definedName name="电气5031" localSheetId="5">#REF!</definedName>
    <definedName name="电气5032" localSheetId="5">#REF!</definedName>
    <definedName name="电气5041" localSheetId="5">#REF!</definedName>
    <definedName name="电气5042" localSheetId="5">#REF!</definedName>
    <definedName name="电气5051" localSheetId="5">#REF!</definedName>
    <definedName name="电气5052" localSheetId="5">#REF!</definedName>
    <definedName name="电气5061" localSheetId="5">#REF!</definedName>
    <definedName name="电气5062" localSheetId="5">#REF!</definedName>
    <definedName name="电气5071" localSheetId="5">#REF!</definedName>
    <definedName name="电气5072" localSheetId="5">#REF!</definedName>
    <definedName name="电气5081" localSheetId="5">#REF!</definedName>
    <definedName name="电气5082" localSheetId="5">#REF!</definedName>
    <definedName name="电气5091" localSheetId="5">#REF!</definedName>
    <definedName name="电气5092" localSheetId="5">#REF!</definedName>
    <definedName name="电气5101" localSheetId="5">#REF!</definedName>
    <definedName name="电气5102" localSheetId="5">#REF!</definedName>
    <definedName name="电气5111" localSheetId="5">#REF!</definedName>
    <definedName name="电气5112" localSheetId="5">#REF!</definedName>
    <definedName name="电气5121" localSheetId="5">#REF!</definedName>
    <definedName name="电气5122" localSheetId="5">#REF!</definedName>
    <definedName name="电气5131" localSheetId="5">#REF!</definedName>
    <definedName name="电气5132" localSheetId="5">#REF!</definedName>
    <definedName name="电气5141" localSheetId="5">#REF!</definedName>
    <definedName name="电气5142" localSheetId="5">#REF!</definedName>
    <definedName name="电气5151" localSheetId="5">#REF!</definedName>
    <definedName name="电气5152" localSheetId="5">#REF!</definedName>
    <definedName name="电气5161" localSheetId="5">#REF!</definedName>
    <definedName name="电气5162" localSheetId="5">#REF!</definedName>
    <definedName name="电气5171" localSheetId="5">#REF!</definedName>
    <definedName name="电气5172" localSheetId="5">#REF!</definedName>
    <definedName name="电气5181" localSheetId="5">#REF!</definedName>
    <definedName name="电气5182" localSheetId="5">#REF!</definedName>
    <definedName name="电气5191" localSheetId="5">#REF!</definedName>
    <definedName name="电气5192" localSheetId="5">#REF!</definedName>
    <definedName name="电气5201" localSheetId="5">#REF!</definedName>
    <definedName name="电气5202" localSheetId="5">#REF!</definedName>
    <definedName name="电气5211" localSheetId="5">#REF!</definedName>
    <definedName name="电气5212" localSheetId="5">#REF!</definedName>
    <definedName name="电气5221" localSheetId="5">#REF!</definedName>
    <definedName name="电气5222" localSheetId="5">#REF!</definedName>
    <definedName name="电气5231" localSheetId="5">#REF!</definedName>
    <definedName name="电气5232" localSheetId="5">#REF!</definedName>
    <definedName name="电气5241" localSheetId="5">#REF!</definedName>
    <definedName name="电气5242" localSheetId="5">#REF!</definedName>
    <definedName name="电气5251" localSheetId="5">#REF!</definedName>
    <definedName name="电气5252" localSheetId="5">#REF!</definedName>
    <definedName name="电气5261" localSheetId="5">#REF!</definedName>
    <definedName name="电气5262" localSheetId="5">#REF!</definedName>
    <definedName name="电气5271" localSheetId="5">#REF!</definedName>
    <definedName name="电气5272" localSheetId="5">#REF!</definedName>
    <definedName name="电气5281" localSheetId="5">#REF!</definedName>
    <definedName name="电气5282" localSheetId="5">#REF!</definedName>
    <definedName name="电气5291" localSheetId="5">#REF!</definedName>
    <definedName name="电气5292" localSheetId="5">#REF!</definedName>
    <definedName name="电气5301" localSheetId="5">#REF!</definedName>
    <definedName name="电气5302" localSheetId="5">#REF!</definedName>
    <definedName name="电气5311" localSheetId="5">#REF!</definedName>
    <definedName name="电气5312" localSheetId="5">#REF!</definedName>
    <definedName name="电气5321" localSheetId="5">#REF!</definedName>
    <definedName name="电气5322" localSheetId="5">#REF!</definedName>
    <definedName name="电气5331" localSheetId="5">#REF!</definedName>
    <definedName name="电气5332" localSheetId="5">#REF!</definedName>
    <definedName name="电气5341" localSheetId="5">#REF!</definedName>
    <definedName name="电气5342" localSheetId="5">#REF!</definedName>
    <definedName name="电气5351" localSheetId="5">#REF!</definedName>
    <definedName name="电气5352" localSheetId="5">#REF!</definedName>
    <definedName name="电气5361" localSheetId="5">#REF!</definedName>
    <definedName name="电气5362" localSheetId="5">#REF!</definedName>
    <definedName name="电气5371" localSheetId="5">#REF!</definedName>
    <definedName name="电气5372" localSheetId="5">#REF!</definedName>
    <definedName name="电气5381" localSheetId="5">#REF!</definedName>
    <definedName name="电气5382" localSheetId="5">#REF!</definedName>
    <definedName name="电气5391" localSheetId="5">#REF!</definedName>
    <definedName name="电气5392" localSheetId="5">#REF!</definedName>
    <definedName name="电气5401" localSheetId="5">#REF!</definedName>
    <definedName name="电气5402" localSheetId="5">#REF!</definedName>
    <definedName name="电气5411" localSheetId="5">#REF!</definedName>
    <definedName name="电气5412" localSheetId="5">#REF!</definedName>
    <definedName name="电气5421" localSheetId="5">#REF!</definedName>
    <definedName name="电气5422" localSheetId="5">#REF!</definedName>
    <definedName name="电气5431" localSheetId="5">#REF!</definedName>
    <definedName name="电气5432" localSheetId="5">#REF!</definedName>
    <definedName name="电气5441" localSheetId="5">#REF!</definedName>
    <definedName name="电气5442" localSheetId="5">#REF!</definedName>
    <definedName name="电气5451" localSheetId="5">#REF!</definedName>
    <definedName name="电气5452" localSheetId="5">#REF!</definedName>
    <definedName name="电气5461" localSheetId="5">#REF!</definedName>
    <definedName name="电气5462" localSheetId="5">#REF!</definedName>
    <definedName name="电气5471" localSheetId="5">#REF!</definedName>
    <definedName name="电气5472" localSheetId="5">#REF!</definedName>
    <definedName name="电气5481" localSheetId="5">#REF!</definedName>
    <definedName name="电气5482" localSheetId="5">#REF!</definedName>
    <definedName name="电气5491" localSheetId="5">#REF!</definedName>
    <definedName name="电气5492" localSheetId="5">#REF!</definedName>
    <definedName name="电气5501" localSheetId="5">#REF!</definedName>
    <definedName name="电气5502" localSheetId="5">#REF!</definedName>
    <definedName name="电气5511" localSheetId="5">#REF!</definedName>
    <definedName name="电气5512" localSheetId="5">#REF!</definedName>
    <definedName name="电气5521" localSheetId="5">#REF!</definedName>
    <definedName name="电气5522" localSheetId="5">#REF!</definedName>
    <definedName name="电气5531" localSheetId="5">#REF!</definedName>
    <definedName name="电气5532" localSheetId="5">#REF!</definedName>
    <definedName name="电气5541" localSheetId="5">#REF!</definedName>
    <definedName name="电气5542" localSheetId="5">#REF!</definedName>
    <definedName name="电气5551" localSheetId="5">#REF!</definedName>
    <definedName name="电气5552" localSheetId="5">#REF!</definedName>
    <definedName name="电气5561" localSheetId="5">#REF!</definedName>
    <definedName name="电气5562" localSheetId="5">#REF!</definedName>
    <definedName name="电气5571" localSheetId="5">#REF!</definedName>
    <definedName name="电气5572" localSheetId="5">#REF!</definedName>
    <definedName name="电气5581" localSheetId="5">#REF!</definedName>
    <definedName name="电气5582" localSheetId="5">#REF!</definedName>
    <definedName name="电气5591" localSheetId="5">#REF!</definedName>
    <definedName name="电气5592" localSheetId="5">#REF!</definedName>
    <definedName name="电气5601" localSheetId="5">#REF!</definedName>
    <definedName name="电气5602" localSheetId="5">#REF!</definedName>
    <definedName name="电气5611" localSheetId="5">#REF!</definedName>
    <definedName name="电气5612" localSheetId="5">#REF!</definedName>
    <definedName name="电气5621" localSheetId="5">#REF!</definedName>
    <definedName name="电气5622" localSheetId="5">#REF!</definedName>
    <definedName name="电气5631" localSheetId="5">#REF!</definedName>
    <definedName name="电气5632" localSheetId="5">#REF!</definedName>
    <definedName name="电气5641" localSheetId="5">#REF!</definedName>
    <definedName name="电气5642" localSheetId="5">#REF!</definedName>
    <definedName name="电气5651" localSheetId="5">#REF!</definedName>
    <definedName name="电气5652" localSheetId="5">#REF!</definedName>
    <definedName name="电气5661" localSheetId="5">#REF!</definedName>
    <definedName name="电气5662" localSheetId="5">#REF!</definedName>
    <definedName name="电气5671" localSheetId="5">#REF!</definedName>
    <definedName name="电气5672" localSheetId="5">#REF!</definedName>
    <definedName name="电气5681" localSheetId="5">#REF!</definedName>
    <definedName name="电气5682" localSheetId="5">#REF!</definedName>
    <definedName name="电气5691" localSheetId="5">#REF!</definedName>
    <definedName name="电气5692" localSheetId="5">#REF!</definedName>
    <definedName name="电气5701" localSheetId="5">#REF!</definedName>
    <definedName name="电气5702" localSheetId="5">#REF!</definedName>
    <definedName name="电气5711" localSheetId="5">#REF!</definedName>
    <definedName name="电气5712" localSheetId="5">#REF!</definedName>
    <definedName name="电气5721" localSheetId="5">#REF!</definedName>
    <definedName name="电气5722" localSheetId="5">#REF!</definedName>
    <definedName name="电气5731" localSheetId="5">#REF!</definedName>
    <definedName name="电气5732" localSheetId="5">#REF!</definedName>
    <definedName name="电气5741" localSheetId="5">#REF!</definedName>
    <definedName name="电气5742" localSheetId="5">#REF!</definedName>
    <definedName name="电气5751" localSheetId="5">#REF!</definedName>
    <definedName name="电气5752" localSheetId="5">#REF!</definedName>
    <definedName name="电气5761" localSheetId="5">#REF!</definedName>
    <definedName name="电气5762" localSheetId="5">#REF!</definedName>
    <definedName name="电气5771" localSheetId="5">#REF!</definedName>
    <definedName name="电气5772" localSheetId="5">#REF!</definedName>
    <definedName name="电气5781" localSheetId="5">#REF!</definedName>
    <definedName name="电气5782" localSheetId="5">#REF!</definedName>
    <definedName name="电气5791" localSheetId="5">#REF!</definedName>
    <definedName name="电气5792" localSheetId="5">#REF!</definedName>
    <definedName name="电气5801" localSheetId="5">#REF!</definedName>
    <definedName name="电气5802" localSheetId="5">#REF!</definedName>
    <definedName name="电气6011" localSheetId="5">#REF!</definedName>
    <definedName name="电气6012" localSheetId="5">#REF!</definedName>
    <definedName name="电气6021" localSheetId="5">#REF!</definedName>
    <definedName name="电气6022" localSheetId="5">#REF!</definedName>
    <definedName name="电气6031" localSheetId="5">#REF!</definedName>
    <definedName name="电气6032" localSheetId="5">#REF!</definedName>
    <definedName name="电气6041" localSheetId="5">#REF!</definedName>
    <definedName name="电气6042" localSheetId="5">#REF!</definedName>
    <definedName name="电气6051" localSheetId="5">#REF!</definedName>
    <definedName name="电气6052" localSheetId="5">#REF!</definedName>
    <definedName name="电气6061" localSheetId="5">#REF!</definedName>
    <definedName name="电气6062" localSheetId="5">#REF!</definedName>
    <definedName name="电气6071" localSheetId="5">#REF!</definedName>
    <definedName name="电气6072" localSheetId="5">#REF!</definedName>
    <definedName name="电气6081" localSheetId="5">#REF!</definedName>
    <definedName name="电气6082" localSheetId="5">#REF!</definedName>
    <definedName name="电气6091" localSheetId="5">#REF!</definedName>
    <definedName name="电气6092" localSheetId="5">#REF!</definedName>
    <definedName name="电气6101" localSheetId="5">#REF!</definedName>
    <definedName name="电气6102" localSheetId="5">#REF!</definedName>
    <definedName name="电气6111" localSheetId="5">#REF!</definedName>
    <definedName name="电气6112" localSheetId="5">#REF!</definedName>
    <definedName name="电气6121" localSheetId="5">#REF!</definedName>
    <definedName name="电气6122" localSheetId="5">#REF!</definedName>
    <definedName name="电气6131" localSheetId="5">#REF!</definedName>
    <definedName name="电气6132" localSheetId="5">#REF!</definedName>
    <definedName name="电气6141" localSheetId="5">#REF!</definedName>
    <definedName name="电气6142" localSheetId="5">#REF!</definedName>
    <definedName name="电气6151" localSheetId="5">#REF!</definedName>
    <definedName name="电气6152" localSheetId="5">#REF!</definedName>
    <definedName name="电气6161" localSheetId="5">#REF!</definedName>
    <definedName name="电气6162" localSheetId="5">#REF!</definedName>
    <definedName name="电气6171" localSheetId="5">#REF!</definedName>
    <definedName name="电气6172" localSheetId="5">#REF!</definedName>
    <definedName name="电气6181" localSheetId="5">#REF!</definedName>
    <definedName name="电气6182" localSheetId="5">#REF!</definedName>
    <definedName name="电气6191" localSheetId="5">#REF!</definedName>
    <definedName name="电气6192" localSheetId="5">#REF!</definedName>
    <definedName name="电气6201" localSheetId="5">#REF!</definedName>
    <definedName name="电气6202" localSheetId="5">#REF!</definedName>
    <definedName name="电气6211" localSheetId="5">#REF!</definedName>
    <definedName name="电气6212" localSheetId="5">#REF!</definedName>
    <definedName name="电气6221" localSheetId="5">#REF!</definedName>
    <definedName name="电气6222" localSheetId="5">#REF!</definedName>
    <definedName name="电气6231" localSheetId="5">#REF!</definedName>
    <definedName name="电气6232" localSheetId="5">#REF!</definedName>
    <definedName name="电气6241" localSheetId="5">#REF!</definedName>
    <definedName name="电气6242" localSheetId="5">#REF!</definedName>
    <definedName name="电气6251" localSheetId="5">#REF!</definedName>
    <definedName name="电气6252" localSheetId="5">#REF!</definedName>
    <definedName name="电气6261" localSheetId="5">#REF!</definedName>
    <definedName name="电气6262" localSheetId="5">#REF!</definedName>
    <definedName name="电气7011" localSheetId="5">#REF!</definedName>
    <definedName name="电气7012" localSheetId="5">#REF!</definedName>
    <definedName name="电气7021" localSheetId="5">#REF!</definedName>
    <definedName name="电气7022" localSheetId="5">#REF!</definedName>
    <definedName name="电气7031" localSheetId="5">#REF!</definedName>
    <definedName name="电气7032" localSheetId="5">#REF!</definedName>
    <definedName name="电气7041" localSheetId="5">#REF!</definedName>
    <definedName name="电气7042" localSheetId="5">#REF!</definedName>
    <definedName name="电气7051" localSheetId="5">#REF!</definedName>
    <definedName name="电气7052" localSheetId="5">#REF!</definedName>
    <definedName name="电气7061" localSheetId="5">#REF!</definedName>
    <definedName name="电气7062" localSheetId="5">#REF!</definedName>
    <definedName name="电气7071" localSheetId="5">#REF!</definedName>
    <definedName name="电气7072" localSheetId="5">#REF!</definedName>
    <definedName name="电气7081" localSheetId="5">#REF!</definedName>
    <definedName name="电气7082" localSheetId="5">#REF!</definedName>
    <definedName name="电气7091" localSheetId="5">#REF!</definedName>
    <definedName name="电气7092" localSheetId="5">#REF!</definedName>
    <definedName name="电气7101" localSheetId="5">#REF!</definedName>
    <definedName name="电气7102" localSheetId="5">#REF!</definedName>
    <definedName name="电气7111" localSheetId="5">#REF!</definedName>
    <definedName name="电气7112" localSheetId="5">#REF!</definedName>
    <definedName name="电气7121" localSheetId="5">#REF!</definedName>
    <definedName name="电气7122" localSheetId="5">#REF!</definedName>
    <definedName name="电气7131" localSheetId="5">#REF!</definedName>
    <definedName name="电气7132" localSheetId="5">#REF!</definedName>
    <definedName name="电气7141" localSheetId="5">#REF!</definedName>
    <definedName name="电气7142" localSheetId="5">#REF!</definedName>
    <definedName name="电气7151" localSheetId="5">#REF!</definedName>
    <definedName name="电气7152" localSheetId="5">#REF!</definedName>
    <definedName name="电气7161" localSheetId="5">#REF!</definedName>
    <definedName name="电气7162" localSheetId="5">#REF!</definedName>
    <definedName name="电气7222" localSheetId="5">#REF!</definedName>
    <definedName name="电气8011" localSheetId="5">#REF!</definedName>
    <definedName name="电气8012" localSheetId="5">#REF!</definedName>
    <definedName name="电气8021" localSheetId="5">#REF!</definedName>
    <definedName name="电气8022" localSheetId="5">#REF!</definedName>
    <definedName name="电气8031" localSheetId="5">#REF!</definedName>
    <definedName name="电气8032" localSheetId="5">#REF!</definedName>
    <definedName name="电气8041" localSheetId="5">#REF!</definedName>
    <definedName name="电气8042" localSheetId="5">#REF!</definedName>
    <definedName name="电器" localSheetId="5">#REF!</definedName>
    <definedName name="垫层单边突出宽" localSheetId="5">#REF!</definedName>
    <definedName name="垫层厚" localSheetId="5">#REF!</definedName>
    <definedName name="垫层厚度" localSheetId="5">#REF!</definedName>
    <definedName name="垫层突出单边宽" localSheetId="5">#REF!</definedName>
    <definedName name="飞" localSheetId="5">#REF!</definedName>
    <definedName name="钢12" localSheetId="5">#REF!</definedName>
    <definedName name="钢3" localSheetId="5">#REF!</definedName>
    <definedName name="钢材损耗" localSheetId="5">#REF!</definedName>
    <definedName name="钢筋弯钩长度" localSheetId="5">#REF!</definedName>
    <definedName name="给水10011" localSheetId="5">#REF!</definedName>
    <definedName name="给水10012" localSheetId="5">#REF!</definedName>
    <definedName name="给水10013" localSheetId="5">#REF!</definedName>
    <definedName name="给水1001A" localSheetId="5">#REF!</definedName>
    <definedName name="给水10021" localSheetId="5">#REF!</definedName>
    <definedName name="给水10022" localSheetId="5">#REF!</definedName>
    <definedName name="给水10031" localSheetId="5">#REF!</definedName>
    <definedName name="给水10032" localSheetId="5">#REF!</definedName>
    <definedName name="给水10041" localSheetId="5">#REF!</definedName>
    <definedName name="给水10042" localSheetId="5">#REF!</definedName>
    <definedName name="给水10051" localSheetId="5">#REF!</definedName>
    <definedName name="给水10052" localSheetId="5">#REF!</definedName>
    <definedName name="给水10081" localSheetId="5">#REF!</definedName>
    <definedName name="给水10082" localSheetId="5">#REF!</definedName>
    <definedName name="给水10091" localSheetId="5">#REF!</definedName>
    <definedName name="给水10092" localSheetId="5">#REF!</definedName>
    <definedName name="给水10101" localSheetId="5">#REF!</definedName>
    <definedName name="给水10102" localSheetId="5">#REF!</definedName>
    <definedName name="给水10111" localSheetId="5">#REF!</definedName>
    <definedName name="给水10112" localSheetId="5">#REF!</definedName>
    <definedName name="给水10121" localSheetId="5">#REF!</definedName>
    <definedName name="给水10122" localSheetId="5">#REF!</definedName>
    <definedName name="给水10151" localSheetId="5">#REF!</definedName>
    <definedName name="给水10152" localSheetId="5">#REF!</definedName>
    <definedName name="给水10161" localSheetId="5">#REF!</definedName>
    <definedName name="给水10162" localSheetId="5">#REF!</definedName>
    <definedName name="给水10171" localSheetId="5">#REF!</definedName>
    <definedName name="给水10172" localSheetId="5">#REF!</definedName>
    <definedName name="给水10181" localSheetId="5">#REF!</definedName>
    <definedName name="给水10182" localSheetId="5">#REF!</definedName>
    <definedName name="给水10201" localSheetId="5">#REF!</definedName>
    <definedName name="给水10202" localSheetId="5">#REF!</definedName>
    <definedName name="给水10211" localSheetId="5">#REF!</definedName>
    <definedName name="给水10212" localSheetId="5">#REF!</definedName>
    <definedName name="给水10221" localSheetId="5">#REF!</definedName>
    <definedName name="给水10222" localSheetId="5">#REF!</definedName>
    <definedName name="给水10231" localSheetId="5">#REF!</definedName>
    <definedName name="给水10232" localSheetId="5">#REF!</definedName>
    <definedName name="给水10241" localSheetId="5">#REF!</definedName>
    <definedName name="给水10242" localSheetId="5">#REF!</definedName>
    <definedName name="给水10251" localSheetId="5">#REF!</definedName>
    <definedName name="给水10252" localSheetId="5">#REF!</definedName>
    <definedName name="给水10261" localSheetId="5">#REF!</definedName>
    <definedName name="给水10262" localSheetId="5">#REF!</definedName>
    <definedName name="给水10271" localSheetId="5">#REF!</definedName>
    <definedName name="给水10272" localSheetId="5">#REF!</definedName>
    <definedName name="给水10281" localSheetId="5">#REF!</definedName>
    <definedName name="给水10282" localSheetId="5">#REF!</definedName>
    <definedName name="给水10291" localSheetId="5">#REF!</definedName>
    <definedName name="给水10292" localSheetId="5">#REF!</definedName>
    <definedName name="给水10301" localSheetId="5">#REF!</definedName>
    <definedName name="给水10302" localSheetId="5">#REF!</definedName>
    <definedName name="给水10311" localSheetId="5">#REF!</definedName>
    <definedName name="给水10312" localSheetId="5">#REF!</definedName>
    <definedName name="给水10321" localSheetId="5">#REF!</definedName>
    <definedName name="给水10322" localSheetId="5">#REF!</definedName>
    <definedName name="给水10331" localSheetId="5">#REF!</definedName>
    <definedName name="给水10332" localSheetId="5">#REF!</definedName>
    <definedName name="给水10341" localSheetId="5">#REF!</definedName>
    <definedName name="给水10342" localSheetId="5">#REF!</definedName>
    <definedName name="给水10351" localSheetId="5">#REF!</definedName>
    <definedName name="给水10352" localSheetId="5">#REF!</definedName>
    <definedName name="给水10361" localSheetId="5">#REF!</definedName>
    <definedName name="给水10362" localSheetId="5">#REF!</definedName>
    <definedName name="给水10371" localSheetId="5">#REF!</definedName>
    <definedName name="给水10372" localSheetId="5">#REF!</definedName>
    <definedName name="给水10381" localSheetId="5">#REF!</definedName>
    <definedName name="给水10382" localSheetId="5">#REF!</definedName>
    <definedName name="给水10391" localSheetId="5">#REF!</definedName>
    <definedName name="给水10392" localSheetId="5">#REF!</definedName>
    <definedName name="给水10401" localSheetId="5">#REF!</definedName>
    <definedName name="给水10402" localSheetId="5">#REF!</definedName>
    <definedName name="给水10411" localSheetId="5">#REF!</definedName>
    <definedName name="给水10412" localSheetId="5">#REF!</definedName>
    <definedName name="给水10421" localSheetId="5">#REF!</definedName>
    <definedName name="给水10422" localSheetId="5">#REF!</definedName>
    <definedName name="给水10431" localSheetId="5">#REF!</definedName>
    <definedName name="给水10432" localSheetId="5">#REF!</definedName>
    <definedName name="给水10441" localSheetId="5">#REF!</definedName>
    <definedName name="给水10442" localSheetId="5">#REF!</definedName>
    <definedName name="给水10451" localSheetId="5">#REF!</definedName>
    <definedName name="给水10452" localSheetId="5">#REF!</definedName>
    <definedName name="给水10461" localSheetId="5">#REF!</definedName>
    <definedName name="给水10462" localSheetId="5">#REF!</definedName>
    <definedName name="给水10471" localSheetId="5">#REF!</definedName>
    <definedName name="给水10472" localSheetId="5">#REF!</definedName>
    <definedName name="给水10481" localSheetId="5">#REF!</definedName>
    <definedName name="给水10482" localSheetId="5">#REF!</definedName>
    <definedName name="给水10491" localSheetId="5">#REF!</definedName>
    <definedName name="给水10492" localSheetId="5">#REF!</definedName>
    <definedName name="给水10501" localSheetId="5">#REF!</definedName>
    <definedName name="给水10502" localSheetId="5">#REF!</definedName>
    <definedName name="给水10511" localSheetId="5">#REF!</definedName>
    <definedName name="给水10512" localSheetId="5">#REF!</definedName>
    <definedName name="给水10521" localSheetId="5">#REF!</definedName>
    <definedName name="给水10522" localSheetId="5">#REF!</definedName>
    <definedName name="给水10531" localSheetId="5">#REF!</definedName>
    <definedName name="给水10532" localSheetId="5">#REF!</definedName>
    <definedName name="给水10541" localSheetId="5">#REF!</definedName>
    <definedName name="给水10542" localSheetId="5">#REF!</definedName>
    <definedName name="给水10551" localSheetId="5">#REF!</definedName>
    <definedName name="给水10552" localSheetId="5">#REF!</definedName>
    <definedName name="给水10561" localSheetId="5">#REF!</definedName>
    <definedName name="给水10562" localSheetId="5">#REF!</definedName>
    <definedName name="给水10571" localSheetId="5">#REF!</definedName>
    <definedName name="给水10572" localSheetId="5">#REF!</definedName>
    <definedName name="给水10581" localSheetId="5">#REF!</definedName>
    <definedName name="给水10582" localSheetId="5">#REF!</definedName>
    <definedName name="给水10591" localSheetId="5">#REF!</definedName>
    <definedName name="给水10592" localSheetId="5">#REF!</definedName>
    <definedName name="给水10601" localSheetId="5">#REF!</definedName>
    <definedName name="给水10602" localSheetId="5">#REF!</definedName>
    <definedName name="给水10611" localSheetId="5">#REF!</definedName>
    <definedName name="给水10612" localSheetId="5">#REF!</definedName>
    <definedName name="给水10621" localSheetId="5">#REF!</definedName>
    <definedName name="给水10622" localSheetId="5">#REF!</definedName>
    <definedName name="给水10631" localSheetId="5">#REF!</definedName>
    <definedName name="给水10632" localSheetId="5">#REF!</definedName>
    <definedName name="给水10641" localSheetId="5">#REF!</definedName>
    <definedName name="给水10642" localSheetId="5">#REF!</definedName>
    <definedName name="给水10651" localSheetId="5">#REF!</definedName>
    <definedName name="给水10652" localSheetId="5">#REF!</definedName>
    <definedName name="给水10661" localSheetId="5">#REF!</definedName>
    <definedName name="给水10662" localSheetId="5">#REF!</definedName>
    <definedName name="给水10671" localSheetId="5">#REF!</definedName>
    <definedName name="给水10672" localSheetId="5">#REF!</definedName>
    <definedName name="给水10681" localSheetId="5">#REF!</definedName>
    <definedName name="给水10682" localSheetId="5">#REF!</definedName>
    <definedName name="给水10691" localSheetId="5">#REF!</definedName>
    <definedName name="给水10692" localSheetId="5">#REF!</definedName>
    <definedName name="给水10701" localSheetId="5">#REF!</definedName>
    <definedName name="给水10702" localSheetId="5">#REF!</definedName>
    <definedName name="给水10711" localSheetId="5">#REF!</definedName>
    <definedName name="给水10712" localSheetId="5">#REF!</definedName>
    <definedName name="给水10721" localSheetId="5">#REF!</definedName>
    <definedName name="给水10722" localSheetId="5">#REF!</definedName>
    <definedName name="给水10731" localSheetId="5">#REF!</definedName>
    <definedName name="给水10732" localSheetId="5">#REF!</definedName>
    <definedName name="给水10741" localSheetId="5">#REF!</definedName>
    <definedName name="给水10742" localSheetId="5">#REF!</definedName>
    <definedName name="给水10751" localSheetId="5">#REF!</definedName>
    <definedName name="给水10752" localSheetId="5">#REF!</definedName>
    <definedName name="给水10761" localSheetId="5">#REF!</definedName>
    <definedName name="给水10762" localSheetId="5">#REF!</definedName>
    <definedName name="给水10771" localSheetId="5">#REF!</definedName>
    <definedName name="给水10772" localSheetId="5">#REF!</definedName>
    <definedName name="给水10781" localSheetId="5">#REF!</definedName>
    <definedName name="给水10782" localSheetId="5">#REF!</definedName>
    <definedName name="给水10791" localSheetId="5">#REF!</definedName>
    <definedName name="给水10792" localSheetId="5">#REF!</definedName>
    <definedName name="给水10801" localSheetId="5">#REF!</definedName>
    <definedName name="给水10802" localSheetId="5">#REF!</definedName>
    <definedName name="给水10811" localSheetId="5">#REF!</definedName>
    <definedName name="给水10812" localSheetId="5">#REF!</definedName>
    <definedName name="给水10821" localSheetId="5">#REF!</definedName>
    <definedName name="给水10822" localSheetId="5">#REF!</definedName>
    <definedName name="给水10831" localSheetId="5">#REF!</definedName>
    <definedName name="给水10832" localSheetId="5">#REF!</definedName>
    <definedName name="给水10841" localSheetId="5">#REF!</definedName>
    <definedName name="给水10842" localSheetId="5">#REF!</definedName>
    <definedName name="给水10851" localSheetId="5">#REF!</definedName>
    <definedName name="给水10852" localSheetId="5">#REF!</definedName>
    <definedName name="给水10861" localSheetId="5">#REF!</definedName>
    <definedName name="给水10862" localSheetId="5">#REF!</definedName>
    <definedName name="给水10871" localSheetId="5">#REF!</definedName>
    <definedName name="给水10872" localSheetId="5">#REF!</definedName>
    <definedName name="给水10881" localSheetId="5">#REF!</definedName>
    <definedName name="给水10882" localSheetId="5">#REF!</definedName>
    <definedName name="给水10891" localSheetId="5">#REF!</definedName>
    <definedName name="给水10892" localSheetId="5">#REF!</definedName>
    <definedName name="给水10901" localSheetId="5">#REF!</definedName>
    <definedName name="给水10902" localSheetId="5">#REF!</definedName>
    <definedName name="给水10911" localSheetId="5">#REF!</definedName>
    <definedName name="给水10912" localSheetId="5">#REF!</definedName>
    <definedName name="给水10921" localSheetId="5">#REF!</definedName>
    <definedName name="给水10922" localSheetId="5">#REF!</definedName>
    <definedName name="给水10931" localSheetId="5">#REF!</definedName>
    <definedName name="给水10932" localSheetId="5">#REF!</definedName>
    <definedName name="给水10941" localSheetId="5">#REF!</definedName>
    <definedName name="给水10942" localSheetId="5">#REF!</definedName>
    <definedName name="给水10951" localSheetId="5">#REF!</definedName>
    <definedName name="给水10952" localSheetId="5">#REF!</definedName>
    <definedName name="给水10961" localSheetId="5">#REF!</definedName>
    <definedName name="给水10962" localSheetId="5">#REF!</definedName>
    <definedName name="给水10971" localSheetId="5">#REF!</definedName>
    <definedName name="给水10972" localSheetId="5">#REF!</definedName>
    <definedName name="给水10981" localSheetId="5">#REF!</definedName>
    <definedName name="给水10982" localSheetId="5">#REF!</definedName>
    <definedName name="给水10991" localSheetId="5">#REF!</definedName>
    <definedName name="给水10992" localSheetId="5">#REF!</definedName>
    <definedName name="给水11001" localSheetId="5">#REF!</definedName>
    <definedName name="给水11002" localSheetId="5">#REF!</definedName>
    <definedName name="给水11011" localSheetId="5">#REF!</definedName>
    <definedName name="给水11012" localSheetId="5">#REF!</definedName>
    <definedName name="给水11021" localSheetId="5">#REF!</definedName>
    <definedName name="给水11022" localSheetId="5">#REF!</definedName>
    <definedName name="给水11031" localSheetId="5">#REF!</definedName>
    <definedName name="给水11032" localSheetId="5">#REF!</definedName>
    <definedName name="给水11041" localSheetId="5">#REF!</definedName>
    <definedName name="给水11042" localSheetId="5">#REF!</definedName>
    <definedName name="给水11161" localSheetId="5">#REF!</definedName>
    <definedName name="给水11162" localSheetId="5">#REF!</definedName>
    <definedName name="给水11171" localSheetId="5">#REF!</definedName>
    <definedName name="给水11172" localSheetId="5">#REF!</definedName>
    <definedName name="给水11181" localSheetId="5">#REF!</definedName>
    <definedName name="给水11182" localSheetId="5">#REF!</definedName>
    <definedName name="给水11191" localSheetId="5">#REF!</definedName>
    <definedName name="给水11192" localSheetId="5">#REF!</definedName>
    <definedName name="给水补0011" localSheetId="5">#REF!</definedName>
    <definedName name="给水补0012" localSheetId="5">#REF!</definedName>
    <definedName name="工程量表" localSheetId="5">#REF!</definedName>
    <definedName name="工程内容" localSheetId="5">#REF!</definedName>
    <definedName name="工日" localSheetId="5">#REF!</definedName>
    <definedName name="工作面单边宽" localSheetId="5">#REF!</definedName>
    <definedName name="供应单价" localSheetId="5">#REF!</definedName>
    <definedName name="核减金额" localSheetId="5">#REF!</definedName>
    <definedName name="核增减金额" localSheetId="5">#REF!</definedName>
    <definedName name="核增金额" localSheetId="5">#REF!</definedName>
    <definedName name="护栏" localSheetId="5">#REF!</definedName>
    <definedName name="计量规则" localSheetId="5">#REF!</definedName>
    <definedName name="计算公式" localSheetId="5">#REF!</definedName>
    <definedName name="建筑面积" localSheetId="5">#REF!</definedName>
    <definedName name="胶条损耗" localSheetId="5">#REF!</definedName>
    <definedName name="矩柱模" localSheetId="5">#REF!</definedName>
    <definedName name="聚氨酯" localSheetId="5">#REF!</definedName>
    <definedName name="开间费" localSheetId="5">#REF!</definedName>
    <definedName name="科目余额表" localSheetId="5">#REF!</definedName>
    <definedName name="里12345678" localSheetId="5">#REF!</definedName>
    <definedName name="利息总额" localSheetId="5">#REF!</definedName>
    <definedName name="梁模" localSheetId="5">#REF!</definedName>
    <definedName name="零星模" localSheetId="5">#REF!</definedName>
    <definedName name="铝材损耗" localSheetId="5">#REF!</definedName>
    <definedName name="铝合金材料清单" localSheetId="5">#REF!</definedName>
    <definedName name="门窗表1" localSheetId="5">#REF!</definedName>
    <definedName name="面积" localSheetId="5">#REF!</definedName>
    <definedName name="其他" localSheetId="5">#REF!</definedName>
    <definedName name="墙200模" localSheetId="5">#REF!</definedName>
    <definedName name="墙500模" localSheetId="5">#REF!</definedName>
    <definedName name="人工挖土" localSheetId="5">#REF!</definedName>
    <definedName name="设备型号" localSheetId="5">#REF!</definedName>
    <definedName name="审定金额" localSheetId="5">#REF!</definedName>
    <definedName name="审定日期" localSheetId="5">#REF!</definedName>
    <definedName name="审杳表" localSheetId="5">#REF!</definedName>
    <definedName name="室内标高" localSheetId="5">#REF!</definedName>
    <definedName name="室内外高差" localSheetId="5">#REF!</definedName>
    <definedName name="数量" localSheetId="5">#REF!</definedName>
    <definedName name="说说" localSheetId="5">#REF!</definedName>
    <definedName name="送审金额" localSheetId="5">#REF!</definedName>
    <definedName name="天沟" localSheetId="5">#REF!</definedName>
    <definedName name="砼10" localSheetId="5">#REF!</definedName>
    <definedName name="砼15" localSheetId="5">#REF!</definedName>
    <definedName name="砼20" localSheetId="5">#REF!</definedName>
    <definedName name="砼25" localSheetId="5">#REF!</definedName>
    <definedName name="砼30" localSheetId="5">#REF!</definedName>
    <definedName name="砼35" localSheetId="5">#REF!</definedName>
    <definedName name="砼40" localSheetId="5">#REF!</definedName>
    <definedName name="砼45" localSheetId="5">#REF!</definedName>
    <definedName name="砼50" localSheetId="5">#REF!</definedName>
    <definedName name="砼55" localSheetId="5">#REF!</definedName>
    <definedName name="砼浇" localSheetId="5">#REF!</definedName>
    <definedName name="突窗长度" localSheetId="5">#REF!</definedName>
    <definedName name="外面砖" localSheetId="5">#REF!</definedName>
    <definedName name="外涂" localSheetId="5">#REF!</definedName>
    <definedName name="污水20011" localSheetId="5">#REF!</definedName>
    <definedName name="污水20012" localSheetId="5">#REF!</definedName>
    <definedName name="污水20021" localSheetId="5">#REF!</definedName>
    <definedName name="污水20022" localSheetId="5">#REF!</definedName>
    <definedName name="污水20031" localSheetId="5">#REF!</definedName>
    <definedName name="污水20032" localSheetId="5">#REF!</definedName>
    <definedName name="污水20041" localSheetId="5">#REF!</definedName>
    <definedName name="污水20042" localSheetId="5">#REF!</definedName>
    <definedName name="污水20051" localSheetId="5">#REF!</definedName>
    <definedName name="污水20052" localSheetId="5">#REF!</definedName>
    <definedName name="污水20061" localSheetId="5">#REF!</definedName>
    <definedName name="污水20062" localSheetId="5">#REF!</definedName>
    <definedName name="污水20071" localSheetId="5">#REF!</definedName>
    <definedName name="污水20072" localSheetId="5">#REF!</definedName>
    <definedName name="污水20081" localSheetId="5">#REF!</definedName>
    <definedName name="污水20082" localSheetId="5">#REF!</definedName>
    <definedName name="污水20091" localSheetId="5">#REF!</definedName>
    <definedName name="污水20092" localSheetId="5">#REF!</definedName>
    <definedName name="污水20101" localSheetId="5">#REF!</definedName>
    <definedName name="污水20102" localSheetId="5">#REF!</definedName>
    <definedName name="污水20111" localSheetId="5">#REF!</definedName>
    <definedName name="污水20112" localSheetId="5">#REF!</definedName>
    <definedName name="污水20121" localSheetId="5">#REF!</definedName>
    <definedName name="污水20122" localSheetId="5">#REF!</definedName>
    <definedName name="污水20131" localSheetId="5">#REF!</definedName>
    <definedName name="污水20132" localSheetId="5">#REF!</definedName>
    <definedName name="污水20141" localSheetId="5">#REF!</definedName>
    <definedName name="污水20142" localSheetId="5">#REF!</definedName>
    <definedName name="污水20151" localSheetId="5">#REF!</definedName>
    <definedName name="污水20152" localSheetId="5">#REF!</definedName>
    <definedName name="污水20161" localSheetId="5">#REF!</definedName>
    <definedName name="污水20162" localSheetId="5">#REF!</definedName>
    <definedName name="污水20171" localSheetId="5">#REF!</definedName>
    <definedName name="污水20172" localSheetId="5">#REF!</definedName>
    <definedName name="污水20181" localSheetId="5">#REF!</definedName>
    <definedName name="污水20182" localSheetId="5">#REF!</definedName>
    <definedName name="污水20191" localSheetId="5">#REF!</definedName>
    <definedName name="污水20192" localSheetId="5">#REF!</definedName>
    <definedName name="污水20201" localSheetId="5">#REF!</definedName>
    <definedName name="污水20202" localSheetId="5">#REF!</definedName>
    <definedName name="污水20211" localSheetId="5">#REF!</definedName>
    <definedName name="污水20212" localSheetId="5">#REF!</definedName>
    <definedName name="污水20221" localSheetId="5">#REF!</definedName>
    <definedName name="污水20222" localSheetId="5">#REF!</definedName>
    <definedName name="污水20231" localSheetId="5">#REF!</definedName>
    <definedName name="污水20232" localSheetId="5">#REF!</definedName>
    <definedName name="污水20241" localSheetId="5">#REF!</definedName>
    <definedName name="污水20242" localSheetId="5">#REF!</definedName>
    <definedName name="污水20251" localSheetId="5">#REF!</definedName>
    <definedName name="污水20252" localSheetId="5">#REF!</definedName>
    <definedName name="污水20261" localSheetId="5">#REF!</definedName>
    <definedName name="污水20262" localSheetId="5">#REF!</definedName>
    <definedName name="污水20271" localSheetId="5">#REF!</definedName>
    <definedName name="污水20272" localSheetId="5">#REF!</definedName>
    <definedName name="污水20281" localSheetId="5">#REF!</definedName>
    <definedName name="污水20282" localSheetId="5">#REF!</definedName>
    <definedName name="污水20291" localSheetId="5">#REF!</definedName>
    <definedName name="污水20292" localSheetId="5">#REF!</definedName>
    <definedName name="污水20301" localSheetId="5">#REF!</definedName>
    <definedName name="污水20302" localSheetId="5">#REF!</definedName>
    <definedName name="污水20311" localSheetId="5">#REF!</definedName>
    <definedName name="污水20312" localSheetId="5">#REF!</definedName>
    <definedName name="污水20321" localSheetId="5">#REF!</definedName>
    <definedName name="污水20322" localSheetId="5">#REF!</definedName>
    <definedName name="污水20331" localSheetId="5">#REF!</definedName>
    <definedName name="污水20332" localSheetId="5">#REF!</definedName>
    <definedName name="污水20341" localSheetId="5">#REF!</definedName>
    <definedName name="污水20342" localSheetId="5">#REF!</definedName>
    <definedName name="污水20351" localSheetId="5">#REF!</definedName>
    <definedName name="污水20352" localSheetId="5">#REF!</definedName>
    <definedName name="污水20361" localSheetId="5">#REF!</definedName>
    <definedName name="污水20362" localSheetId="5">#REF!</definedName>
    <definedName name="污水20371" localSheetId="5">#REF!</definedName>
    <definedName name="污水20372" localSheetId="5">#REF!</definedName>
    <definedName name="污水20381" localSheetId="5">#REF!</definedName>
    <definedName name="污水20382" localSheetId="5">#REF!</definedName>
    <definedName name="污水20391" localSheetId="5">#REF!</definedName>
    <definedName name="污水20392" localSheetId="5">#REF!</definedName>
    <definedName name="污水20401" localSheetId="5">#REF!</definedName>
    <definedName name="污水20402" localSheetId="5">#REF!</definedName>
    <definedName name="污水20411" localSheetId="5">#REF!</definedName>
    <definedName name="污水20412" localSheetId="5">#REF!</definedName>
    <definedName name="污水20421" localSheetId="5">#REF!</definedName>
    <definedName name="污水20422" localSheetId="5">#REF!</definedName>
    <definedName name="污水20431" localSheetId="5">#REF!</definedName>
    <definedName name="污水20432" localSheetId="5">#REF!</definedName>
    <definedName name="污水20441" localSheetId="5">#REF!</definedName>
    <definedName name="污水20442" localSheetId="5">#REF!</definedName>
    <definedName name="污水补0011" localSheetId="5">#REF!</definedName>
    <definedName name="污水补0012" localSheetId="5">#REF!</definedName>
    <definedName name="污水补0021" localSheetId="5">#REF!</definedName>
    <definedName name="污水补0022" localSheetId="5">#REF!</definedName>
    <definedName name="污水补0031" localSheetId="5">#REF!</definedName>
    <definedName name="污水补0032" localSheetId="5">#REF!</definedName>
    <definedName name="项目名称" localSheetId="5">#REF!</definedName>
    <definedName name="型号" localSheetId="5">#REF!</definedName>
    <definedName name="阳台处砌墙收口" localSheetId="5">#REF!</definedName>
    <definedName name="阳台改房间" localSheetId="5">#REF!</definedName>
    <definedName name="样办送货单" localSheetId="5">#REF!</definedName>
    <definedName name="异柱模" localSheetId="5">#REF!</definedName>
    <definedName name="雨水30011" localSheetId="5">#REF!</definedName>
    <definedName name="雨水30012" localSheetId="5">#REF!</definedName>
    <definedName name="雨水30021" localSheetId="5">#REF!</definedName>
    <definedName name="雨水30022" localSheetId="5">#REF!</definedName>
    <definedName name="雨水30031" localSheetId="5">#REF!</definedName>
    <definedName name="雨水30032" localSheetId="5">#REF!</definedName>
    <definedName name="雨水30041" localSheetId="5">#REF!</definedName>
    <definedName name="雨水30042" localSheetId="5">#REF!</definedName>
    <definedName name="雨水30051" localSheetId="5">#REF!</definedName>
    <definedName name="雨水30052" localSheetId="5">#REF!</definedName>
    <definedName name="雨水30061" localSheetId="5">#REF!</definedName>
    <definedName name="雨水30062" localSheetId="5">#REF!</definedName>
    <definedName name="雨水30071" localSheetId="5">#REF!</definedName>
    <definedName name="雨水30072" localSheetId="5">#REF!</definedName>
    <definedName name="雨水30081" localSheetId="5">#REF!</definedName>
    <definedName name="雨水30082" localSheetId="5">#REF!</definedName>
    <definedName name="雨水30091" localSheetId="5">#REF!</definedName>
    <definedName name="雨水30092" localSheetId="5">#REF!</definedName>
    <definedName name="雨水30101" localSheetId="5">#REF!</definedName>
    <definedName name="雨水30102" localSheetId="5">#REF!</definedName>
    <definedName name="雨水30111" localSheetId="5">#REF!</definedName>
    <definedName name="雨水30112" localSheetId="5">#REF!</definedName>
    <definedName name="雨水30121" localSheetId="5">#REF!</definedName>
    <definedName name="雨水30122" localSheetId="5">#REF!</definedName>
    <definedName name="雨水30131" localSheetId="5">#REF!</definedName>
    <definedName name="雨水30132" localSheetId="5">#REF!</definedName>
    <definedName name="雨水30141" localSheetId="5">#REF!</definedName>
    <definedName name="雨水30142" localSheetId="5">#REF!</definedName>
    <definedName name="雨水30151" localSheetId="5">#REF!</definedName>
    <definedName name="雨水30152" localSheetId="5">#REF!</definedName>
    <definedName name="雨水30161" localSheetId="5">#REF!</definedName>
    <definedName name="雨水30162" localSheetId="5">#REF!</definedName>
    <definedName name="运输费用" localSheetId="5">#REF!</definedName>
    <definedName name="柱2" localSheetId="5">#REF!</definedName>
    <definedName name="柱2数量" localSheetId="5">#REF!</definedName>
    <definedName name="柱3" localSheetId="5">#REF!</definedName>
    <definedName name="柱3数量" localSheetId="5">#REF!</definedName>
    <definedName name="柱4" localSheetId="5">#REF!</definedName>
    <definedName name="柱4数量" localSheetId="5">#REF!</definedName>
    <definedName name="桩模" localSheetId="5">#REF!</definedName>
    <definedName name="装卸车机械费" localSheetId="5">#REF!</definedName>
    <definedName name="_____________x1" localSheetId="5">#REF!</definedName>
    <definedName name="____________ys1" localSheetId="5">#REF!</definedName>
    <definedName name="______________ys2" localSheetId="5">#REF!</definedName>
    <definedName name="_______________ys3" localSheetId="5">#REF!</definedName>
    <definedName name="____W200" localSheetId="6">'[151]21'!$B$1:$B$802</definedName>
    <definedName name="____x1" localSheetId="6">#REF!</definedName>
    <definedName name="____ys2" localSheetId="6">#REF!</definedName>
    <definedName name="____ys3" localSheetId="6">#REF!</definedName>
    <definedName name="___W200" localSheetId="6">'[151]21'!$B$1:$B$802</definedName>
    <definedName name="___x1" localSheetId="6">#REF!</definedName>
    <definedName name="___ys1" localSheetId="6">#REF!</definedName>
    <definedName name="___ys2" localSheetId="6">#REF!</definedName>
    <definedName name="___ys3" localSheetId="6">#REF!</definedName>
    <definedName name="__W200" localSheetId="6">'[165]21'!$B$1:$B$802</definedName>
    <definedName name="__x1" localSheetId="6">#REF!</definedName>
    <definedName name="__ys1" localSheetId="6">#REF!</definedName>
    <definedName name="__ys2" localSheetId="6">#REF!</definedName>
    <definedName name="__ys3" localSheetId="6">#REF!</definedName>
    <definedName name="_2010" localSheetId="6">#REF!</definedName>
    <definedName name="_21114" localSheetId="6">#REF!</definedName>
    <definedName name="_xlnm._FilterDatabase" localSheetId="6" hidden="1">#REF!</definedName>
    <definedName name="_Key1" localSheetId="6" hidden="1">#REF!</definedName>
    <definedName name="_m2" localSheetId="6">#REF!</definedName>
    <definedName name="_m3" localSheetId="6">'[163]5期B栋会所装饰精装修'!$E$3</definedName>
    <definedName name="_Sort" localSheetId="6" hidden="1">#REF!</definedName>
    <definedName name="_W200" localSheetId="6">'[151]21'!$B$1:$B$802</definedName>
    <definedName name="_x1" localSheetId="6">#REF!</definedName>
    <definedName name="_ys1" localSheetId="6">#REF!</definedName>
    <definedName name="_ys2" localSheetId="6">#REF!</definedName>
    <definedName name="_ys3" localSheetId="6">#REF!</definedName>
    <definedName name="A" localSheetId="6">EVALUATE(#REF!)</definedName>
    <definedName name="aa" localSheetId="6">#REF!</definedName>
    <definedName name="abc" localSheetId="6">_xleta.Evaluate+#REF!</definedName>
    <definedName name="ac" localSheetId="6">#REF!</definedName>
    <definedName name="ad" localSheetId="6">'[165]21'!$A$1:$A$802</definedName>
    <definedName name="ae" localSheetId="6">'[165]21'!$B$1:$B$802</definedName>
    <definedName name="data" localSheetId="6">#REF!</definedName>
    <definedName name="Database" localSheetId="6" hidden="1">#REF!</definedName>
    <definedName name="database2" localSheetId="6">#REF!</definedName>
    <definedName name="database3" localSheetId="6">#REF!</definedName>
    <definedName name="dss" localSheetId="6" hidden="1">#REF!</definedName>
    <definedName name="dw" localSheetId="6">[167]单位库!$A:$A</definedName>
    <definedName name="E206." localSheetId="6">#REF!</definedName>
    <definedName name="eee" localSheetId="6">#REF!</definedName>
    <definedName name="fff" localSheetId="6">#REF!</definedName>
    <definedName name="hhhh" localSheetId="6">#REF!</definedName>
    <definedName name="J户型" localSheetId="6">'[169]15-1-A户型'!#REF!</definedName>
    <definedName name="kkkk" localSheetId="6">#REF!</definedName>
    <definedName name="Module.Prix_SMC" localSheetId="6">Module.Prix_SMC</definedName>
    <definedName name="_xlnm.Print_Area" localSheetId="6">'前期工程编制说明 '!$A$1:$A$9</definedName>
    <definedName name="Print_Area_MI" localSheetId="6">#REF!</definedName>
    <definedName name="_xlnm.Print_Titles" localSheetId="6">'前期工程编制说明 '!$1:$1</definedName>
    <definedName name="Prix_SMC" localSheetId="6">Prix_SMC</definedName>
    <definedName name="rfdskjdfkjjfslkdfjksdfjk" localSheetId="6">'[172]15-1-A户型'!#REF!</definedName>
    <definedName name="rrrr" localSheetId="6">#REF!</definedName>
    <definedName name="s" localSheetId="6">#REF!</definedName>
    <definedName name="sfeggsafasfas" localSheetId="6">#REF!</definedName>
    <definedName name="solar_ratio" localSheetId="6">'[173]POWER ASSUMPTIONS'!$H$7</definedName>
    <definedName name="ss" localSheetId="6">#REF!</definedName>
    <definedName name="ttt" localSheetId="6">#REF!</definedName>
    <definedName name="tttt" localSheetId="6">#REF!</definedName>
    <definedName name="www" localSheetId="6">#REF!</definedName>
    <definedName name="yyyy" localSheetId="6">#REF!</definedName>
    <definedName name="zxd" localSheetId="6">#REF!</definedName>
    <definedName name="阿vas" localSheetId="6">_xleta.Evaluate+#REF!</definedName>
    <definedName name="拨款汇总_合计" localSheetId="6">SUM(#REF!)</definedName>
    <definedName name="财力" localSheetId="6">#REF!</definedName>
    <definedName name="大多数" localSheetId="6">[175]XL4Poppy!$A$15</definedName>
    <definedName name="大幅度" localSheetId="6">#REF!</definedName>
    <definedName name="单位" localSheetId="6">[162]单位库!$A$1:$A$23</definedName>
    <definedName name="地区名称" localSheetId="6">[176]封面!#REF!</definedName>
    <definedName name="吊顶筒灯" localSheetId="6">#REF!</definedName>
    <definedName name="法国流金" localSheetId="6">#REF!</definedName>
    <definedName name="梵高金" localSheetId="6">#REF!</definedName>
    <definedName name="梵高金拼花" localSheetId="6">#REF!</definedName>
    <definedName name="方型扣板" localSheetId="6">#REF!</definedName>
    <definedName name="方型扣板人工" localSheetId="6">#REF!</definedName>
    <definedName name="方型嵌入式吸顶灯" localSheetId="6">#REF!</definedName>
    <definedName name="防潮层" localSheetId="6">#REF!</definedName>
    <definedName name="防火夹板" localSheetId="6">#REF!</definedName>
    <definedName name="防水油漆" localSheetId="6">#REF!</definedName>
    <definedName name="防雾筒灯" localSheetId="6">#REF!</definedName>
    <definedName name="分部工程" localSheetId="6">#REF!</definedName>
    <definedName name="分项工程" localSheetId="6">#REF!</definedName>
    <definedName name="工程量计算式" localSheetId="6">#REF!</definedName>
    <definedName name="公告栏" localSheetId="6">#REF!</definedName>
    <definedName name="硅酸钙板" localSheetId="6">#REF!</definedName>
    <definedName name="汇率" localSheetId="6">#REF!</definedName>
    <definedName name="计算式" localSheetId="6">EVALUATE(#REF!)</definedName>
    <definedName name="金箔琴线" localSheetId="6">#REF!</definedName>
    <definedName name="金属蚀花" localSheetId="6">#REF!</definedName>
    <definedName name="镜钢" localSheetId="6">#REF!</definedName>
    <definedName name="镜钢金属蚀花" localSheetId="6">#REF!</definedName>
    <definedName name="镜钢蚀花" localSheetId="6">#REF!</definedName>
    <definedName name="镜前灯" localSheetId="6">#REF!</definedName>
    <definedName name="科目编码" localSheetId="6">[182]编码!$A$2:$A$145</definedName>
    <definedName name="铝扣板" localSheetId="6">#REF!</definedName>
    <definedName name="门窗表" localSheetId="6">#REF!</definedName>
    <definedName name="门窗表a23" localSheetId="6">#REF!</definedName>
    <definedName name="木饰基层" localSheetId="6">#REF!</definedName>
    <definedName name="木饰线条" localSheetId="6">#REF!</definedName>
    <definedName name="暖光灯" localSheetId="6">#REF!</definedName>
    <definedName name="排气扇主材" localSheetId="6">#REF!</definedName>
    <definedName name="抛光地砖" localSheetId="6">#REF!</definedName>
    <definedName name="抛光墙砖" localSheetId="6">#REF!</definedName>
    <definedName name="浅啡网" localSheetId="6">#REF!</definedName>
    <definedName name="清镜" localSheetId="6">#REF!</definedName>
    <definedName name="热水器" localSheetId="6">#REF!</definedName>
    <definedName name="热水器方太" localSheetId="6">#REF!</definedName>
    <definedName name="人工" localSheetId="6">#REF!</definedName>
    <definedName name="乳胶漆" localSheetId="6">#REF!</definedName>
    <definedName name="塞纳米黄" localSheetId="6">#REF!</definedName>
    <definedName name="塞纳米黄拼花" localSheetId="6">#REF!</definedName>
    <definedName name="深啡人工费" localSheetId="6">#REF!</definedName>
    <definedName name="深啡网" localSheetId="6">#REF!</definedName>
    <definedName name="深啡主材价" localSheetId="6">#REF!</definedName>
    <definedName name="生产列1" localSheetId="6">#REF!</definedName>
    <definedName name="生产列11" localSheetId="6">#REF!</definedName>
    <definedName name="生产列15" localSheetId="6">#REF!</definedName>
    <definedName name="生产列16" localSheetId="6">#REF!</definedName>
    <definedName name="生产列17" localSheetId="6">#REF!</definedName>
    <definedName name="生产列19" localSheetId="6">#REF!</definedName>
    <definedName name="生产列2" localSheetId="6">#REF!</definedName>
    <definedName name="生产列20" localSheetId="6">#REF!</definedName>
    <definedName name="生产列3" localSheetId="6">#REF!</definedName>
    <definedName name="生产列4" localSheetId="6">#REF!</definedName>
    <definedName name="生产列5" localSheetId="6">#REF!</definedName>
    <definedName name="生产列6" localSheetId="6">#REF!</definedName>
    <definedName name="生产列7" localSheetId="6">#REF!</definedName>
    <definedName name="生产列8" localSheetId="6">#REF!</definedName>
    <definedName name="生产列9" localSheetId="6">#REF!</definedName>
    <definedName name="生产期" localSheetId="6">#REF!</definedName>
    <definedName name="生产期1" localSheetId="6">#REF!</definedName>
    <definedName name="生产期11" localSheetId="6">#REF!</definedName>
    <definedName name="生产期123" localSheetId="6">#REF!</definedName>
    <definedName name="生产期15" localSheetId="6">#REF!</definedName>
    <definedName name="生产期16" localSheetId="6">#REF!</definedName>
    <definedName name="生产期17" localSheetId="6">#REF!</definedName>
    <definedName name="生产期19" localSheetId="6">#REF!</definedName>
    <definedName name="生产期2" localSheetId="6">#REF!</definedName>
    <definedName name="生产期20" localSheetId="6">#REF!</definedName>
    <definedName name="生产期3" localSheetId="6">#REF!</definedName>
    <definedName name="生产期4" localSheetId="6">#REF!</definedName>
    <definedName name="生产期5" localSheetId="6">#REF!</definedName>
    <definedName name="生产期6" localSheetId="6">#REF!</definedName>
    <definedName name="生产期7" localSheetId="6">#REF!</definedName>
    <definedName name="生产期8" localSheetId="6">#REF!</definedName>
    <definedName name="生产期9" localSheetId="6">#REF!</definedName>
    <definedName name="石膏线" localSheetId="6">#REF!</definedName>
    <definedName name="石英灯" localSheetId="6">#REF!</definedName>
    <definedName name="是" localSheetId="6">#REF!</definedName>
    <definedName name="穗华石膏线" localSheetId="6">#REF!</definedName>
    <definedName name="穗华石膏线人工" localSheetId="6">#REF!</definedName>
    <definedName name="泰山石膏板" localSheetId="6">#REF!</definedName>
    <definedName name="天花吸顶灯" localSheetId="6">#REF!</definedName>
    <definedName name="贴砖人工费" localSheetId="6">#REF!</definedName>
    <definedName name="筒灯" localSheetId="6">#REF!</definedName>
    <definedName name="维纳斯人工费" localSheetId="6">#REF!</definedName>
    <definedName name="维纳斯主材" localSheetId="6">#REF!</definedName>
    <definedName name="维纳斯主材价" localSheetId="6">#REF!</definedName>
    <definedName name="洗衣机龙头" localSheetId="6">#REF!</definedName>
    <definedName name="细啡珠人工费" localSheetId="6">#REF!</definedName>
    <definedName name="细啡珠石人工费" localSheetId="6">#REF!</definedName>
    <definedName name="细啡珠石主材价" localSheetId="6">#REF!</definedName>
    <definedName name="细啡珠主材价" localSheetId="6">#REF!</definedName>
    <definedName name="性别" localSheetId="6">[185]基础编码!$H$2:$H$3</definedName>
    <definedName name="序号" localSheetId="6">IF(#REF!="","",COUNTA(#REF!))</definedName>
    <definedName name="学历" localSheetId="6">[185]基础编码!$S$2:$S$9</definedName>
    <definedName name="伊甸米黄" localSheetId="6">#REF!</definedName>
    <definedName name="油漆材料" localSheetId="6">#REF!</definedName>
    <definedName name="油漆人工费" localSheetId="6">#REF!</definedName>
    <definedName name="圆型明装吸顶灯" localSheetId="6">#REF!</definedName>
    <definedName name="中国" localSheetId="6">#REF!</definedName>
    <definedName name="总清单汇总" localSheetId="6">_xleta.Evaluate+#REF!</definedName>
    <definedName name="전" localSheetId="6">#REF!</definedName>
    <definedName name="주택사업본부" localSheetId="6">#REF!</definedName>
    <definedName name="철구사업본부" localSheetId="6">#REF!</definedName>
    <definedName name="AAA" localSheetId="6">EVALUATE('[164]X1'!$B$8)</definedName>
    <definedName name="b" localSheetId="6">_xleta.Evaluate+#REF!</definedName>
    <definedName name="D" localSheetId="6">EVALUATE(#REF!)</definedName>
    <definedName name="dasf" localSheetId="6">EVALUATE(#REF!)</definedName>
    <definedName name="dfgdfgsdfg" localSheetId="6">EVALUATE(#REF!)</definedName>
    <definedName name="dfgdskgkjg" localSheetId="6">EVALUATE('[166]4号楼走廊'!#REF!)</definedName>
    <definedName name="e" localSheetId="6">EVALUATE(SUBSTITUTE(SUBSTITUTE(#REF!,"[","*ISTEXT(""["),"]","]"")"))</definedName>
    <definedName name="f" localSheetId="6">EVALUATE(SUBSTITUTE(SUBSTITUTE(#REF!,"[","*ISTEXT(""["),"]","]"")"))</definedName>
    <definedName name="fsdadfsfdsdfssdfsdfdsfsdfsd" localSheetId="6">EVALUATE(#REF!)</definedName>
    <definedName name="g" localSheetId="6">EVALUATE(SUBSTITUTE(SUBSTITUTE(#REF!,"[","*ISTEXT(""["),"]","]"")"))</definedName>
    <definedName name="h" localSheetId="6">EVALUATE(SUBSTITUTE(SUBSTITUTE(#REF!,"[","*ISTEXT(""["),"]","]"")"))</definedName>
    <definedName name="I" localSheetId="6">EVALUATE(SUBSTITUTE(SUBSTITUTE(#REF!,"[","*ISTEXT(""["),"]","]"")"))</definedName>
    <definedName name="J" localSheetId="6">EVALUATE(SUBSTITUTE(SUBSTITUTE(#REF!,"[","*ISTEXT(""["),"]","]"")"))</definedName>
    <definedName name="JS" localSheetId="6">EVALUATE([168]卫生间装修计算书!$D:$D)</definedName>
    <definedName name="JSS" localSheetId="6">EVALUATE([168]卫生间水电计算书!$D:$D)</definedName>
    <definedName name="JZ" localSheetId="6">EVALUATE([168]公共楼梯及二层露台!$D:$D)</definedName>
    <definedName name="K" localSheetId="6">EVALUATE(SUBSTITUTE(SUBSTITUTE(#REF!,"[","*ISTEXT(""["),"]","]"")"))</definedName>
    <definedName name="L" localSheetId="6">EVALUATE(SUBSTITUTE(SUBSTITUTE(#REF!,"[","*ISTEXT(""["),"]","]"")"))</definedName>
    <definedName name="mcvkjlgdkfgd" localSheetId="6">EVALUATE([170]墙面!$F$4:$F$1299)</definedName>
    <definedName name="mn" localSheetId="6">EVALUATE(#REF!)</definedName>
    <definedName name="N" localSheetId="6">EVALUATE(SUBSTITUTE(SUBSTITUTE(#REF!,"[","*ISTEXT(""["),"]","]"")"))</definedName>
    <definedName name="O" localSheetId="6">EVALUATE(SUBSTITUTE(SUBSTITUTE(#REF!,"[","*ISTEXT(""["),"]","]"")"))</definedName>
    <definedName name="P" localSheetId="6">EVALUATE(SUBSTITUTE(SUBSTITUTE(#REF!,"[","*ISTEXT(""["),"]","]"")"))</definedName>
    <definedName name="Q" localSheetId="6">EVALUATE(SUBSTITUTE(SUBSTITUTE(#REF!,"[","*ISTEXT(""["),"]","]"")"))</definedName>
    <definedName name="rfaskljfsdfs" localSheetId="6">EVALUATE(#REF!)</definedName>
    <definedName name="sdfsadfsadf" localSheetId="6">EVALUATE([170]楼地面!$F$4:$F$187)</definedName>
    <definedName name="sdfsadfsadfsadf" localSheetId="6">EVALUATE([170]天花!$F$4:$F$101)</definedName>
    <definedName name="sdgdafgddsfg" localSheetId="6">EVALUATE(#REF!)</definedName>
    <definedName name="T" localSheetId="6">EVALUATE('[174]GK-01 大床房 （精装修客房） '!O1)</definedName>
    <definedName name="V" localSheetId="6">EVALUATE(#REF!)</definedName>
    <definedName name="_____W200" localSheetId="6">'[118]21'!$B$1:$B$802</definedName>
    <definedName name="X" localSheetId="6">EVALUATE(SUBSTITUTE(SUBSTITUTE(#REF!,"[","*istext(""["),"]","]"")"))</definedName>
    <definedName name="_____x1" localSheetId="6">#REF!</definedName>
    <definedName name="Y" localSheetId="6">EVALUATE(SUBSTITUTE(SUBSTITUTE([168]卫生间水电计算书!$D:$D,"[","*ISTEXT(""["),"]","]"")"))</definedName>
    <definedName name="____ys1" localSheetId="6">#REF!</definedName>
    <definedName name="_____ys2" localSheetId="6">#REF!</definedName>
    <definedName name="_____ys3" localSheetId="6">#REF!</definedName>
    <definedName name="z" localSheetId="6">EVALUATE(#REF!)</definedName>
    <definedName name="二" localSheetId="6">EVALUATE(#REF!)</definedName>
    <definedName name="泛光灯" localSheetId="6">EVALUATE([177]墙面!$F$4:$F$1299)</definedName>
    <definedName name="钢筋长度" localSheetId="6">EVALUATE(#REF!)</definedName>
    <definedName name="高度" localSheetId="6">EVALUATE([178]绿化清单2!XFD1)</definedName>
    <definedName name="给排水" localSheetId="6">EVALUATE([179]室外园林电气工程!$F$5:$F$101)</definedName>
    <definedName name="工程量" localSheetId="6">EVALUATE([180]工程量计算表!$F1)</definedName>
    <definedName name="工程量计算" localSheetId="6">EVALUATE(#REF!)</definedName>
    <definedName name="工程量计算书" localSheetId="6">EVALUATE(#REF!)</definedName>
    <definedName name="计算表达式" localSheetId="6">EVALUATE(#REF!)</definedName>
    <definedName name="结果" localSheetId="6">EVALUATE([181]合同差价!工程量计算式)</definedName>
    <definedName name="量" localSheetId="6">EVALUATE(#REF!)</definedName>
    <definedName name="三" localSheetId="6">EVALUATE(#REF!)</definedName>
    <definedName name="同" localSheetId="6">EVALUATE([171]户外照明线管!XFD1)</definedName>
    <definedName name="外墙" localSheetId="6">EVALUATE('[183]H29,H31'!$E:$E)</definedName>
    <definedName name="新" localSheetId="6">EVALUATE('[184]汇总表及手算计算格式 (2)'!$G$7:$G$76)</definedName>
    <definedName name="一" localSheetId="6">EVALUATE(#REF!)</definedName>
    <definedName name="园建工程量" localSheetId="6">EVALUATE([186]园建清单1!XFD1)</definedName>
    <definedName name="值" localSheetId="6">EVALUATE([187]Sheet1!XFD1)</definedName>
    <definedName name="值2" localSheetId="6">EVALUATE([188]石材购买量统计!A1048575)</definedName>
    <definedName name="综合1" localSheetId="6">EVALUATE(#REF!)</definedName>
    <definedName name="综合胸径高度" localSheetId="6">EVALUATE([178]绿化清单2!XFD1)</definedName>
    <definedName name="fadfadsfadf" localSheetId="6" hidden="1">#REF!</definedName>
    <definedName name="abcd" localSheetId="6" hidden="1">[147]清单汇总!#REF!</definedName>
    <definedName name="HH" localSheetId="6" hidden="1">[148]清单汇总!#REF!</definedName>
    <definedName name="HHY" localSheetId="6" hidden="1">[148]清单汇总!#REF!</definedName>
    <definedName name="Hu" localSheetId="6" hidden="1">[148]清单汇总!#REF!</definedName>
    <definedName name="XREF_COLUMN_1" localSheetId="6" hidden="1">[149]附表五!#REF!</definedName>
    <definedName name="XREF_COLUMN_2" localSheetId="6" hidden="1">[149]附表五!#REF!</definedName>
    <definedName name="XREF_COLUMN_3" localSheetId="6" hidden="1">[149]附表五!#REF!</definedName>
    <definedName name="XREF_COLUMN_4" localSheetId="6" hidden="1">[149]附表五!#REF!</definedName>
    <definedName name="XREF_COLUMN_5" localSheetId="6" hidden="1">[149]附表五!#REF!</definedName>
    <definedName name="XREF_COLUMN_6" localSheetId="6" hidden="1">[149]附表五!#REF!</definedName>
    <definedName name="XREF_COLUMN_8" localSheetId="6" hidden="1">#REF!</definedName>
    <definedName name="XREF_COLUMN_9" localSheetId="6" hidden="1">#REF!</definedName>
    <definedName name="XRefActiveRow" localSheetId="6" hidden="1">#REF!</definedName>
    <definedName name="XRefCopy1" localSheetId="6" hidden="1">[149]附表五!#REF!</definedName>
    <definedName name="XRefCopy10" localSheetId="6" hidden="1">#REF!</definedName>
    <definedName name="XRefCopy10Row" localSheetId="6" hidden="1">#REF!</definedName>
    <definedName name="XRefCopy11" localSheetId="6" hidden="1">#REF!</definedName>
    <definedName name="XRefCopy11Row" localSheetId="6" hidden="1">#REF!</definedName>
    <definedName name="XRefCopy12" localSheetId="6" hidden="1">#REF!</definedName>
    <definedName name="XRefCopy12Row" localSheetId="6" hidden="1">#REF!</definedName>
    <definedName name="XRefCopy13" localSheetId="6" hidden="1">#REF!</definedName>
    <definedName name="XRefCopy13Row" localSheetId="6" hidden="1">#REF!</definedName>
    <definedName name="XRefCopy14" localSheetId="6" hidden="1">#REF!</definedName>
    <definedName name="XRefCopy14Row" localSheetId="6" hidden="1">#REF!</definedName>
    <definedName name="XRefCopy15" localSheetId="6" hidden="1">#REF!</definedName>
    <definedName name="XRefCopy15Row" localSheetId="6" hidden="1">#REF!</definedName>
    <definedName name="XRefCopy16" localSheetId="6" hidden="1">#REF!</definedName>
    <definedName name="XRefCopy16Row" localSheetId="6" hidden="1">#REF!</definedName>
    <definedName name="XRefCopy18" localSheetId="6" hidden="1">#REF!</definedName>
    <definedName name="XRefCopy18Row" localSheetId="6" hidden="1">#REF!</definedName>
    <definedName name="XRefCopy1Row" localSheetId="6" hidden="1">#REF!</definedName>
    <definedName name="XRefCopy2" localSheetId="6" hidden="1">[149]附表五!#REF!</definedName>
    <definedName name="XRefCopy2Row" localSheetId="6" hidden="1">#REF!</definedName>
    <definedName name="XRefCopy3" localSheetId="6" hidden="1">[149]附表五!#REF!</definedName>
    <definedName name="XRefCopy3Row" localSheetId="6" hidden="1">#REF!</definedName>
    <definedName name="XRefCopy4" localSheetId="6" hidden="1">[149]附表五!#REF!</definedName>
    <definedName name="XRefCopy4Row" localSheetId="6" hidden="1">#REF!</definedName>
    <definedName name="XRefCopy5Row" localSheetId="6" hidden="1">#REF!</definedName>
    <definedName name="XRefPaste1" localSheetId="6" hidden="1">[149]附表五!#REF!</definedName>
    <definedName name="XRefPaste10" localSheetId="6" hidden="1">#REF!</definedName>
    <definedName name="XRefPaste10Row" localSheetId="6" hidden="1">#REF!</definedName>
    <definedName name="XRefPaste1Row" localSheetId="6" hidden="1">#REF!</definedName>
    <definedName name="XRefPaste2" localSheetId="6" hidden="1">[150]summary!#REF!</definedName>
    <definedName name="XRefPaste2Row" localSheetId="6" hidden="1">#REF!</definedName>
    <definedName name="XRefPaste3" localSheetId="6" hidden="1">[150]summary!#REF!</definedName>
    <definedName name="XRefPaste3Row" localSheetId="6" hidden="1">#REF!</definedName>
    <definedName name="XRefPaste4" localSheetId="6" hidden="1">#REF!</definedName>
    <definedName name="XRefPaste4Row" localSheetId="6" hidden="1">#REF!</definedName>
    <definedName name="XRefPaste5" localSheetId="6" hidden="1">[150]summary!#REF!</definedName>
    <definedName name="XRefPaste5Row" localSheetId="6" hidden="1">#REF!</definedName>
    <definedName name="XRefPaste6" localSheetId="6" hidden="1">#REF!</definedName>
    <definedName name="XRefPaste6Row" localSheetId="6" hidden="1">#REF!</definedName>
    <definedName name="XRefPaste7" localSheetId="6" hidden="1">#REF!</definedName>
    <definedName name="XRefPaste7Row" localSheetId="6" hidden="1">#REF!</definedName>
    <definedName name="XRefPaste8" localSheetId="6" hidden="1">#REF!</definedName>
    <definedName name="XRefPaste8Row" localSheetId="6" hidden="1">#REF!</definedName>
    <definedName name="XRefPaste9" localSheetId="6" hidden="1">#REF!</definedName>
    <definedName name="XRefPaste9Row" localSheetId="6" hidden="1">#REF!</definedName>
    <definedName name="暗暗" localSheetId="6" hidden="1">[148]清单汇总!#REF!</definedName>
    <definedName name="地上给水" localSheetId="6">#REF!</definedName>
    <definedName name="理論" localSheetId="6" hidden="1">[148]清单汇总!#REF!</definedName>
    <definedName name="\P" localSheetId="6">#REF!</definedName>
    <definedName name="_________________LC2221" localSheetId="6">[71]报价细目表!$M$57</definedName>
    <definedName name="_____________ys2" localSheetId="6">#REF!</definedName>
    <definedName name="____________x1" localSheetId="6">#REF!</definedName>
    <definedName name="____________ys2" localSheetId="6">#REF!</definedName>
    <definedName name="___________x1" localSheetId="6">#REF!</definedName>
    <definedName name="___________ys1" localSheetId="6">#REF!</definedName>
    <definedName name="___________ys2" localSheetId="6">#REF!</definedName>
    <definedName name="___________ys3" localSheetId="6">#REF!</definedName>
    <definedName name="__________x1" localSheetId="6">#REF!</definedName>
    <definedName name="__________ys1" localSheetId="6">#REF!</definedName>
    <definedName name="__________ys2" localSheetId="6">#REF!</definedName>
    <definedName name="__________ys3" localSheetId="6">#REF!</definedName>
    <definedName name="_________AC1" localSheetId="6">#REF!</definedName>
    <definedName name="_________x1" localSheetId="6">#REF!</definedName>
    <definedName name="_________ys1" localSheetId="6">#REF!</definedName>
    <definedName name="_________ys2" localSheetId="6">#REF!</definedName>
    <definedName name="_________ys3" localSheetId="6">#REF!</definedName>
    <definedName name="________AC1" localSheetId="6">#REF!</definedName>
    <definedName name="________x1" localSheetId="6">#REF!</definedName>
    <definedName name="________ys1" localSheetId="6">#REF!</definedName>
    <definedName name="________ys2" localSheetId="6">#REF!</definedName>
    <definedName name="________ys3" localSheetId="6">#REF!</definedName>
    <definedName name="_______AC1" localSheetId="6">#REF!</definedName>
    <definedName name="_______x1" localSheetId="6">#REF!</definedName>
    <definedName name="_______ys1" localSheetId="6">#REF!</definedName>
    <definedName name="_______ys2" localSheetId="6">#REF!</definedName>
    <definedName name="_______ys3" localSheetId="6">#REF!</definedName>
    <definedName name="______AC1" localSheetId="6">#REF!</definedName>
    <definedName name="______ae1" localSheetId="6">'[72]21'!$B$1:$B$802</definedName>
    <definedName name="______x1" localSheetId="6">#REF!</definedName>
    <definedName name="______ys1" localSheetId="6">#REF!</definedName>
    <definedName name="______ys2" localSheetId="6">#REF!</definedName>
    <definedName name="______ys3" localSheetId="6">#REF!</definedName>
    <definedName name="_____AC1" localSheetId="6">#REF!</definedName>
    <definedName name="_____wa2" localSheetId="6">#REF!</definedName>
    <definedName name="_____ys1" localSheetId="6">#REF!</definedName>
    <definedName name="____AC1" localSheetId="6">#REF!</definedName>
    <definedName name="____ae1" localSheetId="6">'[72]21'!$B$1:$B$802</definedName>
    <definedName name="____DAT1" localSheetId="6">#REF!</definedName>
    <definedName name="____DAT10" localSheetId="6">#REF!</definedName>
    <definedName name="____DAT11" localSheetId="6">#REF!</definedName>
    <definedName name="____DAT12" localSheetId="6">#REF!</definedName>
    <definedName name="____DAT13" localSheetId="6">#REF!</definedName>
    <definedName name="____DAT14" localSheetId="6">#REF!</definedName>
    <definedName name="____DAT15" localSheetId="6">#REF!</definedName>
    <definedName name="____DAT16" localSheetId="6">#REF!</definedName>
    <definedName name="____DAT17" localSheetId="6">#REF!</definedName>
    <definedName name="____DAT18" localSheetId="6">#REF!</definedName>
    <definedName name="____DAT19" localSheetId="6">#REF!</definedName>
    <definedName name="____DAT2" localSheetId="6">#REF!</definedName>
    <definedName name="____DAT20" localSheetId="6">#REF!</definedName>
    <definedName name="____DAT3" localSheetId="6">#REF!</definedName>
    <definedName name="____DAT4" localSheetId="6">#REF!</definedName>
    <definedName name="____DAT5" localSheetId="6">#REF!</definedName>
    <definedName name="____DAT6" localSheetId="6">#REF!</definedName>
    <definedName name="____DAT7" localSheetId="6">#REF!</definedName>
    <definedName name="____DAT8" localSheetId="6">#REF!</definedName>
    <definedName name="____DAT9" localSheetId="6">#REF!</definedName>
    <definedName name="____wa2" localSheetId="6">#REF!</definedName>
    <definedName name="___AC1" localSheetId="6">#REF!</definedName>
    <definedName name="___ae1" localSheetId="6">'[72]21'!$B$1:$B$802</definedName>
    <definedName name="___DAT1" localSheetId="6">#REF!</definedName>
    <definedName name="___DAT10" localSheetId="6">#REF!</definedName>
    <definedName name="___DAT11" localSheetId="6">#REF!</definedName>
    <definedName name="___DAT12" localSheetId="6">#REF!</definedName>
    <definedName name="___DAT13" localSheetId="6">#REF!</definedName>
    <definedName name="___DAT14" localSheetId="6">#REF!</definedName>
    <definedName name="___DAT15" localSheetId="6">#REF!</definedName>
    <definedName name="___DAT16" localSheetId="6">#REF!</definedName>
    <definedName name="___DAT17" localSheetId="6">#REF!</definedName>
    <definedName name="___DAT18" localSheetId="6">#REF!</definedName>
    <definedName name="___DAT19" localSheetId="6">#REF!</definedName>
    <definedName name="___DAT2" localSheetId="6">#REF!</definedName>
    <definedName name="___DAT20" localSheetId="6">#REF!</definedName>
    <definedName name="___DAT3" localSheetId="6">#REF!</definedName>
    <definedName name="___DAT4" localSheetId="6">#REF!</definedName>
    <definedName name="___DAT5" localSheetId="6">#REF!</definedName>
    <definedName name="___DAT6" localSheetId="6">#REF!</definedName>
    <definedName name="___DAT7" localSheetId="6">#REF!</definedName>
    <definedName name="___DAT8" localSheetId="6">#REF!</definedName>
    <definedName name="___DAT9" localSheetId="6">#REF!</definedName>
    <definedName name="___wa2" localSheetId="6">#REF!</definedName>
    <definedName name="__1" localSheetId="6">#REF!</definedName>
    <definedName name="__AC1" localSheetId="6">#REF!</definedName>
    <definedName name="__ae1" localSheetId="6">'[72]21'!$B$1:$B$802</definedName>
    <definedName name="__DAT1" localSheetId="6">#REF!</definedName>
    <definedName name="__DAT10" localSheetId="6">#REF!</definedName>
    <definedName name="__DAT11" localSheetId="6">#REF!</definedName>
    <definedName name="__DAT12" localSheetId="6">#REF!</definedName>
    <definedName name="__DAT13" localSheetId="6">#REF!</definedName>
    <definedName name="__DAT14" localSheetId="6">#REF!</definedName>
    <definedName name="__DAT15" localSheetId="6">#REF!</definedName>
    <definedName name="__DAT16" localSheetId="6">#REF!</definedName>
    <definedName name="__DAT17" localSheetId="6">#REF!</definedName>
    <definedName name="__DAT18" localSheetId="6">#REF!</definedName>
    <definedName name="__DAT19" localSheetId="6">#REF!</definedName>
    <definedName name="__DAT2" localSheetId="6">#REF!</definedName>
    <definedName name="__DAT20" localSheetId="6">#REF!</definedName>
    <definedName name="__DAT3" localSheetId="6">#REF!</definedName>
    <definedName name="__DAT4" localSheetId="6">#REF!</definedName>
    <definedName name="__DAT5" localSheetId="6">#REF!</definedName>
    <definedName name="__DAT6" localSheetId="6">#REF!</definedName>
    <definedName name="__DAT7" localSheetId="6">#REF!</definedName>
    <definedName name="__DAT8" localSheetId="6">#REF!</definedName>
    <definedName name="__DAT9" localSheetId="6">#REF!</definedName>
    <definedName name="__wa2" localSheetId="6">#REF!</definedName>
    <definedName name="_1" localSheetId="6">#REF!</definedName>
    <definedName name="_1.0_1.3_24" localSheetId="6">#REF!</definedName>
    <definedName name="_115.8_42.5_13.2_13.5_11.9_15.8" localSheetId="6">#REF!</definedName>
    <definedName name="_123456" localSheetId="6">#REF!</definedName>
    <definedName name="_12578" localSheetId="6">#REF!</definedName>
    <definedName name="_14" localSheetId="6">#REF!</definedName>
    <definedName name="_15" localSheetId="6">#REF!</definedName>
    <definedName name="_1694.35_17_3" localSheetId="6">#REF!</definedName>
    <definedName name="_2x1_" localSheetId="6">#REF!</definedName>
    <definedName name="_3" localSheetId="6">#REF!</definedName>
    <definedName name="_3_P_轴x_3_13_轴__3_14_轴" localSheetId="6">[74]小学教学综合楼!#REF!</definedName>
    <definedName name="_30" localSheetId="6">#REF!</definedName>
    <definedName name="_36" localSheetId="6">#REF!</definedName>
    <definedName name="_3F气体" localSheetId="6">#REF!</definedName>
    <definedName name="_3x1_" localSheetId="6">#REF!</definedName>
    <definedName name="_44" localSheetId="6">#REF!</definedName>
    <definedName name="_46" localSheetId="6">#REF!</definedName>
    <definedName name="_48" localSheetId="6">#REF!</definedName>
    <definedName name="_5" localSheetId="6">#REF!</definedName>
    <definedName name="_50" localSheetId="6">#REF!</definedName>
    <definedName name="_53" localSheetId="6">#REF!</definedName>
    <definedName name="_57" localSheetId="6">#REF!</definedName>
    <definedName name="_59" localSheetId="6">#REF!</definedName>
    <definedName name="_6" localSheetId="6">#REF!</definedName>
    <definedName name="_62" localSheetId="6">#REF!</definedName>
    <definedName name="_8" localSheetId="6">#REF!</definedName>
    <definedName name="_A99999" localSheetId="6">#REF!</definedName>
    <definedName name="_A999999" localSheetId="6">#REF!</definedName>
    <definedName name="_AC1" localSheetId="6">#REF!</definedName>
    <definedName name="_ae1" localSheetId="6">'[72]21'!$B$1:$B$802</definedName>
    <definedName name="_BTG1" localSheetId="6">#REF!</definedName>
    <definedName name="_BTG2" localSheetId="6">#REF!</definedName>
    <definedName name="_BYC0721" localSheetId="6">[71]报价细目表!$M$228</definedName>
    <definedName name="_BYC0723" localSheetId="6">[71]报价细目表!$M$227</definedName>
    <definedName name="_BYC1121" localSheetId="6">[71]报价细目表!$M$224</definedName>
    <definedName name="_BYC1320" localSheetId="6">[71]报价细目表!$M$223</definedName>
    <definedName name="_BYC1323" localSheetId="6">[71]报价细目表!$M$222</definedName>
    <definedName name="_BYC1420" localSheetId="6">[71]报价细目表!$M$220</definedName>
    <definedName name="_BYC1421" localSheetId="6">[71]报价细目表!$M$219</definedName>
    <definedName name="_BYC1423" localSheetId="6">[71]报价细目表!$M$218</definedName>
    <definedName name="_BYC1621" localSheetId="6">[71]报价细目表!$M$216</definedName>
    <definedName name="_BYC1653" localSheetId="6">[71]报价细目表!$M$214</definedName>
    <definedName name="_BYC1820" localSheetId="6">[71]报价细目表!$M$210</definedName>
    <definedName name="_BYC1823" localSheetId="6">[71]报价细目表!$M$209</definedName>
    <definedName name="_BYC1853" localSheetId="6">[71]报价细目表!$M$208</definedName>
    <definedName name="_BYC1920" localSheetId="6">[71]报价细目表!$M$207</definedName>
    <definedName name="_BYC1923" localSheetId="6">[71]报价细目表!$M$206</definedName>
    <definedName name="_BYC1953" localSheetId="6">[71]报价细目表!$M$205</definedName>
    <definedName name="_BYC2123" localSheetId="6">[71]报价细目表!$M$201</definedName>
    <definedName name="_DAT1" localSheetId="6">#REF!</definedName>
    <definedName name="_DAT10" localSheetId="6">#REF!</definedName>
    <definedName name="_DAT11" localSheetId="6">#REF!</definedName>
    <definedName name="_DAT12" localSheetId="6">#REF!</definedName>
    <definedName name="_DAT13" localSheetId="6">#REF!</definedName>
    <definedName name="_DAT14" localSheetId="6">#REF!</definedName>
    <definedName name="_DAT15" localSheetId="6">#REF!</definedName>
    <definedName name="_DAT16" localSheetId="6">#REF!</definedName>
    <definedName name="_DAT17" localSheetId="6">#REF!</definedName>
    <definedName name="_DAT18" localSheetId="6">#REF!</definedName>
    <definedName name="_DAT19" localSheetId="6">#REF!</definedName>
    <definedName name="_DAT2" localSheetId="6">#REF!</definedName>
    <definedName name="_DAT20" localSheetId="6">#REF!</definedName>
    <definedName name="_DAT3" localSheetId="6">#REF!</definedName>
    <definedName name="_DAT4" localSheetId="6">#REF!</definedName>
    <definedName name="_DAT5" localSheetId="6">#REF!</definedName>
    <definedName name="_DAT6" localSheetId="6">#REF!</definedName>
    <definedName name="_DAT7" localSheetId="6">#REF!</definedName>
    <definedName name="_DAT8" localSheetId="6">#REF!</definedName>
    <definedName name="_DAT9" localSheetId="6">#REF!</definedName>
    <definedName name="_EQA1" localSheetId="6">#REF!</definedName>
    <definedName name="_h1" localSheetId="6">#REF!</definedName>
    <definedName name="_h2" localSheetId="6">#REF!</definedName>
    <definedName name="_h3" localSheetId="6">#REF!</definedName>
    <definedName name="_h4" localSheetId="6">#REF!</definedName>
    <definedName name="_LC0720" localSheetId="6">[71]报价细目表!$M$121</definedName>
    <definedName name="_LC0723" localSheetId="6">[71]报价细目表!$M$119</definedName>
    <definedName name="_LC0820" localSheetId="6">[71]报价细目表!$M$118</definedName>
    <definedName name="_LC0821" localSheetId="6">[71]报价细目表!$M$117</definedName>
    <definedName name="_LC0823" localSheetId="6">[71]报价细目表!$M$115</definedName>
    <definedName name="_LC0826" localSheetId="6">[71]报价细目表!$M$114</definedName>
    <definedName name="_LC0836" localSheetId="6">[71]报价细目表!$M$113</definedName>
    <definedName name="_LC0926" localSheetId="6">[71]报价细目表!$M$127</definedName>
    <definedName name="_LC0936" localSheetId="6">[71]报价细目表!$M$126</definedName>
    <definedName name="_LC1020" localSheetId="6">[71]报价细目表!$M$107</definedName>
    <definedName name="_LC1021" localSheetId="6">[71]报价细目表!$M$106</definedName>
    <definedName name="_LC1023" localSheetId="6">[71]报价细目表!$M$105</definedName>
    <definedName name="_LC1025" localSheetId="6">[71]报价细目表!$M$125</definedName>
    <definedName name="_LC1336" localSheetId="6">[71]报价细目表!$M$99</definedName>
    <definedName name="_LC1420" localSheetId="6">[71]报价细目表!$M$97</definedName>
    <definedName name="_LC1421" localSheetId="6">[71]报价细目表!$M$96</definedName>
    <definedName name="_LC1423" localSheetId="6">[71]报价细目表!$M$95</definedName>
    <definedName name="_LC1436" localSheetId="6">[71]报价细目表!$M$94</definedName>
    <definedName name="_LC1523" localSheetId="6">[71]报价细目表!$M$92</definedName>
    <definedName name="_LC1620" localSheetId="6">[71]报价细目表!$M$85</definedName>
    <definedName name="_LC1621" localSheetId="6">[71]报价细目表!$M$83</definedName>
    <definedName name="_LC1623" localSheetId="6">[71]报价细目表!$M$82</definedName>
    <definedName name="_LC1636" localSheetId="6">[71]报价细目表!$M$78</definedName>
    <definedName name="_LC1653" localSheetId="6">[71]报价细目表!$M$75</definedName>
    <definedName name="_LC1820" localSheetId="6">[71]报价细目表!$M$74</definedName>
    <definedName name="_LC1821" localSheetId="6">[71]报价细目表!$M$72</definedName>
    <definedName name="_LC1823" localSheetId="6">[71]报价细目表!$M$71</definedName>
    <definedName name="_LC1836" localSheetId="6">[71]报价细目表!$M$69</definedName>
    <definedName name="_LC1920" localSheetId="6">[71]报价细目表!$M$65</definedName>
    <definedName name="_LC1923" localSheetId="6">[71]报价细目表!$M$64</definedName>
    <definedName name="_LC1953" localSheetId="6">[71]报价细目表!$M$63</definedName>
    <definedName name="_LC2120" localSheetId="6">[71]报价细目表!$M$62</definedName>
    <definedName name="_LC2121" localSheetId="6">[71]报价细目表!$M$61</definedName>
    <definedName name="_LC2123" localSheetId="6">[71]报价细目表!$M$60</definedName>
    <definedName name="_LC2220" localSheetId="6">[71]报价细目表!$M$59</definedName>
    <definedName name="_LC2223" localSheetId="6">[71]报价细目表!$M$55</definedName>
    <definedName name="_LC2236" localSheetId="6">[71]报价细目表!$M$53</definedName>
    <definedName name="_LC2420" localSheetId="6">[71]报价细目表!$M$50</definedName>
    <definedName name="_LC2423" localSheetId="6">[71]报价细目表!$M$46</definedName>
    <definedName name="_LC2453" localSheetId="6">[71]报价细目表!$M$44</definedName>
    <definedName name="_LC2753" localSheetId="6">[71]报价细目表!$M$41</definedName>
    <definedName name="_LC2820" localSheetId="6">[71]报价细目表!$M$40</definedName>
    <definedName name="_LC2823" localSheetId="6">[71]报价细目表!$M$39</definedName>
    <definedName name="_LC3020" localSheetId="6">[71]报价细目表!$M$33</definedName>
    <definedName name="_LC3023" localSheetId="6">[71]报价细目表!$M$32</definedName>
    <definedName name="_LC3220" localSheetId="6">[71]报价细目表!$M$31</definedName>
    <definedName name="_LC3223" localSheetId="6">[71]报价细目表!$M$30</definedName>
    <definedName name="_LC3253" localSheetId="6">[71]报价细目表!$M$29</definedName>
    <definedName name="_LM0825" localSheetId="6">[71]报价细目表!$M$190</definedName>
    <definedName name="_LM1025" localSheetId="6">[71]报价细目表!$M$188</definedName>
    <definedName name="_LM1136" localSheetId="6">[71]报价细目表!$M$185</definedName>
    <definedName name="_LM1336" localSheetId="6">[71]报价细目表!$M$181</definedName>
    <definedName name="_LM1523" localSheetId="6">[71]报价细目表!$M$177</definedName>
    <definedName name="_LM1525" localSheetId="6">[71]报价细目表!$M$176</definedName>
    <definedName name="_LM1536" localSheetId="6">[71]报价细目表!$M$175</definedName>
    <definedName name="_LM1636" localSheetId="6">[71]报价细目表!$M$168</definedName>
    <definedName name="_LM2753" localSheetId="6">[71]报价细目表!$M$165</definedName>
    <definedName name="_LMC4553" localSheetId="6">[71]报价细目表!$M$122</definedName>
    <definedName name="_QU2" localSheetId="6">#REF!</definedName>
    <definedName name="_TLC1114" localSheetId="6">[71]报价细目表!$M$162</definedName>
    <definedName name="_TLM1725" localSheetId="6">[71]报价细目表!$M$158</definedName>
    <definedName name="_TLM1825" localSheetId="6">[71]报价细目表!$M$157</definedName>
    <definedName name="_TLM2125" localSheetId="6">[71]报价细目表!$M$155</definedName>
    <definedName name="_TLM2136" localSheetId="6">[71]报价细目表!$M$154</definedName>
    <definedName name="_TLM2425" localSheetId="6">[71]报价细目表!$M$152</definedName>
    <definedName name="_TLM2725" localSheetId="6">[71]报价细目表!$M$150</definedName>
    <definedName name="_TLM2825" localSheetId="6">[71]报价细目表!$M$149</definedName>
    <definedName name="_TLM3025" localSheetId="6">[71]报价细目表!$M$146</definedName>
    <definedName name="_TLM3236" localSheetId="6">[71]报价细目表!$M$141</definedName>
    <definedName name="_TLM3725" localSheetId="6">[71]报价细目表!$M$137</definedName>
    <definedName name="_TLM4425" localSheetId="6">[71]报价细目表!$M$136</definedName>
    <definedName name="_TTG1" localSheetId="6">[75]before!$C$3:$E$22</definedName>
    <definedName name="_TTG2" localSheetId="6">[75]before!$A$3:$J$22</definedName>
    <definedName name="_up2" localSheetId="6">#REF!</definedName>
    <definedName name="_w22" localSheetId="6">#REF!</definedName>
    <definedName name="_wa2" localSheetId="6">#REF!</definedName>
    <definedName name="_wb2" localSheetId="6">#REF!</definedName>
    <definedName name="_YA4" localSheetId="6">#REF!</definedName>
    <definedName name="_yq3" localSheetId="6">#REF!</definedName>
    <definedName name="_ys11" localSheetId="6">#REF!</definedName>
    <definedName name="_YS5" localSheetId="6">#REF!</definedName>
    <definedName name="_编标人" localSheetId="6">#REF!</definedName>
    <definedName name="_编制单位" localSheetId="6">#REF!</definedName>
    <definedName name="_编制人" localSheetId="6">#REF!</definedName>
    <definedName name="_编制日期" localSheetId="6">#REF!</definedName>
    <definedName name="_编制时间" localSheetId="6">#REF!</definedName>
    <definedName name="_标底总价小写" localSheetId="6">#REF!</definedName>
    <definedName name="_材料费合计" localSheetId="6">#REF!</definedName>
    <definedName name="_层次层" localSheetId="6">#REF!</definedName>
    <definedName name="_大写" localSheetId="6">#REF!</definedName>
    <definedName name="_单位造价" localSheetId="6">#REF!</definedName>
    <definedName name="_法定代表人" localSheetId="6">#REF!</definedName>
    <definedName name="_分部项合计" localSheetId="6">#REF!</definedName>
    <definedName name="_复核人" localSheetId="6">#REF!</definedName>
    <definedName name="_钢材总量t" localSheetId="6">#REF!</definedName>
    <definedName name="_钢门窗总量m2" localSheetId="6">#REF!</definedName>
    <definedName name="_工程地址" localSheetId="6">#REF!</definedName>
    <definedName name="_工程名称" localSheetId="6">#REF!</definedName>
    <definedName name="_工程造价" localSheetId="6">#REF!</definedName>
    <definedName name="_工日合计" localSheetId="6">#REF!</definedName>
    <definedName name="_核减" localSheetId="6">#REF!</definedName>
    <definedName name="_机械费合计" localSheetId="6">#REF!</definedName>
    <definedName name="_及注册证号" localSheetId="6">#REF!</definedName>
    <definedName name="_及注册证号编审章" localSheetId="6">#REF!</definedName>
    <definedName name="_建设单位" localSheetId="6">#REF!</definedName>
    <definedName name="_建筑面积" localSheetId="6">#REF!</definedName>
    <definedName name="_结构类型" localSheetId="6">#REF!</definedName>
    <definedName name="_经济指标" localSheetId="6">#REF!</definedName>
    <definedName name="_铝合金门窗m2" localSheetId="6">#REF!</definedName>
    <definedName name="_木材总量m3" localSheetId="6">#REF!</definedName>
    <definedName name="_人工费合计" localSheetId="6">#REF!</definedName>
    <definedName name="_审定造价" localSheetId="6">#REF!</definedName>
    <definedName name="_审核单位" localSheetId="6">#REF!</definedName>
    <definedName name="_审核人" localSheetId="6">#REF!</definedName>
    <definedName name="_审核日期" localSheetId="6">#REF!</definedName>
    <definedName name="_施工单位" localSheetId="6">#REF!</definedName>
    <definedName name="_水泥总量t" localSheetId="6">#REF!</definedName>
    <definedName name="_送审造价" localSheetId="6">#REF!</definedName>
    <definedName name="_投标人" localSheetId="6">#REF!</definedName>
    <definedName name="_投标总价小写" localSheetId="6">#REF!</definedName>
    <definedName name="_檐高米" localSheetId="6">#REF!</definedName>
    <definedName name="_造价工程师" localSheetId="6">#REF!</definedName>
    <definedName name="_造价工程师造价编审人员" localSheetId="6">#REF!</definedName>
    <definedName name="_招标人" localSheetId="6">#REF!</definedName>
    <definedName name="_中介机构" localSheetId="6">#REF!</definedName>
    <definedName name="a2裙楼" localSheetId="6">#REF!</definedName>
    <definedName name="a5裙楼" localSheetId="6">#REF!</definedName>
    <definedName name="a7地块5裙楼" localSheetId="6">#REF!</definedName>
    <definedName name="a7地块5塔楼" localSheetId="6">#REF!</definedName>
    <definedName name="a7地块6裙楼" localSheetId="6">#REF!</definedName>
    <definedName name="a7地块6塔楼" localSheetId="6">#REF!</definedName>
    <definedName name="a7地块7裙楼" localSheetId="6">#REF!</definedName>
    <definedName name="a7地块7塔楼" localSheetId="6">#REF!</definedName>
    <definedName name="aaaa" localSheetId="6">#REF!</definedName>
    <definedName name="AAUSGZ" localSheetId="6">[78]Sheet1!#REF!</definedName>
    <definedName name="ACARGZ1" localSheetId="6">[78]Sheet1!#REF!</definedName>
    <definedName name="ACARGZ2" localSheetId="6">[78]Sheet1!#REF!</definedName>
    <definedName name="AccountBase" localSheetId="6">[79]貨品科目!$B$5:$E$857</definedName>
    <definedName name="ACON" localSheetId="6">#REF!</definedName>
    <definedName name="ACQU" localSheetId="6">#REF!</definedName>
    <definedName name="ACROSSGZ" localSheetId="6">[78]Sheet1!#REF!</definedName>
    <definedName name="AEAFGZ" localSheetId="6">[78]Sheet1!#REF!</definedName>
    <definedName name="AEQ" localSheetId="6">#REF!</definedName>
    <definedName name="AESAGZ" localSheetId="6">[78]Sheet1!#REF!</definedName>
    <definedName name="AEURGZ" localSheetId="6">[78]Sheet1!#REF!</definedName>
    <definedName name="AGKXGZ" localSheetId="6">[78]Sheet1!#REF!</definedName>
    <definedName name="AIATGZ" localSheetId="6">[78]Sheet1!#REF!</definedName>
    <definedName name="all" localSheetId="6">#REF!</definedName>
    <definedName name="AMEDGZ" localSheetId="6">[78]Sheet1!#REF!</definedName>
    <definedName name="ANWCGZ" localSheetId="6">[78]Sheet1!#REF!</definedName>
    <definedName name="ANZPGZ" localSheetId="6">[78]Sheet1!#REF!</definedName>
    <definedName name="APATGZ" localSheetId="6">[78]Sheet1!#REF!</definedName>
    <definedName name="AQU" localSheetId="6">#REF!</definedName>
    <definedName name="AREDGZ" localSheetId="6">[78]Sheet1!#REF!</definedName>
    <definedName name="ASAFGZ1" localSheetId="6">[78]Sheet1!#REF!</definedName>
    <definedName name="ASAFGZ2" localSheetId="6">[78]Sheet1!#REF!</definedName>
    <definedName name="ASASGZ" localSheetId="6">[78]Sheet1!#REF!</definedName>
    <definedName name="AWAF2" localSheetId="6">[78]Sheet1!#REF!</definedName>
    <definedName name="AWAFGZ1" localSheetId="6">[78]Sheet1!#REF!</definedName>
    <definedName name="AWAFGZ2" localSheetId="6">[78]Sheet1!#REF!</definedName>
    <definedName name="AWSAGZ" localSheetId="6">[78]Sheet1!#REF!</definedName>
    <definedName name="a地库面积" localSheetId="6">[80]Sheet1!$I$3</definedName>
    <definedName name="a地库总面积" localSheetId="6">'[80]暗渠以西人防地库（暂定）'!$Y$27</definedName>
    <definedName name="a人防地库面积" localSheetId="6">'[80]暗渠以西人防地库（暂定）'!$O$2</definedName>
    <definedName name="a人防钢筋总量" localSheetId="6">[81]Sheet4!$C$22</definedName>
    <definedName name="a人防面积" localSheetId="6">[80]Sheet1!$D$20</definedName>
    <definedName name="bb" localSheetId="6">#REF!</definedName>
    <definedName name="bbb" localSheetId="6">#REF!</definedName>
    <definedName name="bt" localSheetId="6">#REF!</definedName>
    <definedName name="BTG" localSheetId="6">#REF!</definedName>
    <definedName name="cap" localSheetId="6">#REF!</definedName>
    <definedName name="cc" localSheetId="6">#REF!</definedName>
    <definedName name="ch" localSheetId="6">#REF!</definedName>
    <definedName name="Cl" localSheetId="6">#REF!</definedName>
    <definedName name="CLDJ" localSheetId="6">#REF!</definedName>
    <definedName name="clfx" localSheetId="6">#REF!</definedName>
    <definedName name="clsl" localSheetId="6">#REF!</definedName>
    <definedName name="Code" localSheetId="6">#REF!</definedName>
    <definedName name="cola" localSheetId="6">#REF!</definedName>
    <definedName name="colb" localSheetId="6">#REF!</definedName>
    <definedName name="contr" localSheetId="6">#REF!</definedName>
    <definedName name="controller" localSheetId="6">#REF!</definedName>
    <definedName name="Cov_99_Rev" localSheetId="6">#REF!</definedName>
    <definedName name="Cov_EPS_98" localSheetId="6">#REF!</definedName>
    <definedName name="Cov_EPS_99" localSheetId="6">#REF!</definedName>
    <definedName name="Cov_Mkt_Cap" localSheetId="6">#REF!</definedName>
    <definedName name="Cov_Off_High" localSheetId="6">#REF!</definedName>
    <definedName name="Cov_Perf_97" localSheetId="6">#REF!</definedName>
    <definedName name="Cov_Perf_98" localSheetId="6">#REF!</definedName>
    <definedName name="Cov_Perf_99" localSheetId="6">#REF!</definedName>
    <definedName name="Cov_Univ_Avg" localSheetId="6">#REF!</definedName>
    <definedName name="Cov_Univ_Total" localSheetId="6">#REF!</definedName>
    <definedName name="CQU" localSheetId="6">[82]資料庫!$B$5:$D$846</definedName>
    <definedName name="C数量" localSheetId="6">#REF!</definedName>
    <definedName name="C型号" localSheetId="6">#REF!</definedName>
    <definedName name="D0" localSheetId="6">'[83]#REF!'!$D$1542</definedName>
    <definedName name="D00" localSheetId="6">'[84]#REF!'!$D$1542</definedName>
    <definedName name="D000" localSheetId="6">'[84]#REF!'!$D$1542</definedName>
    <definedName name="DAL" localSheetId="6">[85]改加胶玻璃、室外栏杆!$D$8</definedName>
    <definedName name="dd" localSheetId="6">#REF!</definedName>
    <definedName name="DDC" localSheetId="6">#REF!</definedName>
    <definedName name="DDC数量" localSheetId="6">#REF!</definedName>
    <definedName name="ddd" localSheetId="6">#REF!</definedName>
    <definedName name="dddd" localSheetId="6">[77]投标总结!#REF!</definedName>
    <definedName name="ddfft" localSheetId="6">'[76]1'!$B$4:$G$7</definedName>
    <definedName name="dep" localSheetId="6">#REF!</definedName>
    <definedName name="Dia" localSheetId="6">#REF!</definedName>
    <definedName name="dianqi8022" localSheetId="6">#REF!</definedName>
    <definedName name="dianqi8032" localSheetId="6">#REF!</definedName>
    <definedName name="DIXI" localSheetId="6">#REF!</definedName>
    <definedName name="djfx" localSheetId="6">#REF!</definedName>
    <definedName name="dk" localSheetId="6">#REF!</definedName>
    <definedName name="EBIT" localSheetId="6">#REF!</definedName>
    <definedName name="eeeee" localSheetId="6">[77]投标总结!#REF!</definedName>
    <definedName name="EQAG" localSheetId="6">#REF!</definedName>
    <definedName name="EQUI" localSheetId="6">#REF!</definedName>
    <definedName name="EQUIPMENT" localSheetId="6">#REF!</definedName>
    <definedName name="ER" localSheetId="6">#REF!</definedName>
    <definedName name="err" localSheetId="6">#REF!</definedName>
    <definedName name="et" localSheetId="6">#REF!</definedName>
    <definedName name="ew" localSheetId="6">#REF!</definedName>
    <definedName name="Excel_BuiltIn__FilterDatabase_6" localSheetId="6">#REF!</definedName>
    <definedName name="E数量" localSheetId="6">#REF!</definedName>
    <definedName name="F_AFLCFM1" localSheetId="6">#REF!</definedName>
    <definedName name="F_AFLCFM2" localSheetId="6">#REF!</definedName>
    <definedName name="F_AFLPEM3" localSheetId="6">#REF!</definedName>
    <definedName name="F_AFLPEM4" localSheetId="6">#REF!</definedName>
    <definedName name="F_AFLPEMb" localSheetId="6">#REF!</definedName>
    <definedName name="F_AFLSD1" localSheetId="6">#REF!</definedName>
    <definedName name="F_AFLSD2" localSheetId="6">#REF!</definedName>
    <definedName name="F_Book_value_per_share" localSheetId="6">#REF!</definedName>
    <definedName name="FAMERangeDJ_BALAL28" localSheetId="6">#REF!</definedName>
    <definedName name="FAMERangeDJ_BALAM28" localSheetId="6">#REF!</definedName>
    <definedName name="FAMERangeDJ_BALAN28" localSheetId="6">#REF!</definedName>
    <definedName name="FAMERangeGCI_BALD62" localSheetId="6">#REF!</definedName>
    <definedName name="FAMERangeGCI_BALD63" localSheetId="6">#REF!</definedName>
    <definedName name="FAMERangeKRI_BALAL99" localSheetId="6">#REF!</definedName>
    <definedName name="FAMERangeKRI_BALAM99" localSheetId="6">#REF!</definedName>
    <definedName name="FAMERangeKRI_BALAN99" localSheetId="6">#REF!</definedName>
    <definedName name="FBFXMC03" localSheetId="6">#REF!</definedName>
    <definedName name="FBFXMC94" localSheetId="6">#REF!</definedName>
    <definedName name="ff" localSheetId="6">#REF!</definedName>
    <definedName name="ffff" localSheetId="6">[77]投标总结!#REF!</definedName>
    <definedName name="fg" localSheetId="6">#REF!</definedName>
    <definedName name="fl" localSheetId="6">#REF!</definedName>
    <definedName name="flh" localSheetId="6">#REF!</definedName>
    <definedName name="FlrNo" localSheetId="6">#REF!</definedName>
    <definedName name="free" localSheetId="6">#REF!</definedName>
    <definedName name="gg" localSheetId="6">#REF!</definedName>
    <definedName name="gggggggggggggg" localSheetId="6">#REF!</definedName>
    <definedName name="gh" localSheetId="6">#REF!</definedName>
    <definedName name="Grd" localSheetId="6">#REF!</definedName>
    <definedName name="Growth" localSheetId="6">#REF!</definedName>
    <definedName name="Growth_97" localSheetId="6">#REF!</definedName>
    <definedName name="Growth_98" localSheetId="6">#REF!</definedName>
    <definedName name="Growth_99" localSheetId="6">#REF!</definedName>
    <definedName name="HAI" localSheetId="6">#REF!</definedName>
    <definedName name="haoi" localSheetId="6">'[87]3'!$B$6:$G$9</definedName>
    <definedName name="HDE_P8_G030" localSheetId="6">#REF!</definedName>
    <definedName name="hhh" localSheetId="6">[77]投标总结!#REF!</definedName>
    <definedName name="JC" localSheetId="6">[88]单价分析表格式!#REF!</definedName>
    <definedName name="jg" localSheetId="6">#REF!</definedName>
    <definedName name="jk" localSheetId="6">#REF!</definedName>
    <definedName name="Key" localSheetId="6">#REF!</definedName>
    <definedName name="KgSum" localSheetId="6">#REF!</definedName>
    <definedName name="kj" localSheetId="6">#REF!</definedName>
    <definedName name="kk" localSheetId="6">#REF!</definedName>
    <definedName name="kkk" localSheetId="6">#REF!</definedName>
    <definedName name="lap" localSheetId="6">[80]General!$B$2:$G$9</definedName>
    <definedName name="LC1620A" localSheetId="6">[71]报价细目表!$M$84</definedName>
    <definedName name="LC1623A" localSheetId="6">[71]报价细目表!$M$81</definedName>
    <definedName name="LC2420A" localSheetId="6">[71]报价细目表!$M$49</definedName>
    <definedName name="LC2421A" localSheetId="6">[71]报价细目表!$M$47</definedName>
    <definedName name="LC2423A" localSheetId="6">[71]报价细目表!$M$45</definedName>
    <definedName name="lcmd" localSheetId="6">#REF!</definedName>
    <definedName name="Liberalization" localSheetId="6">#REF!</definedName>
    <definedName name="lk" localSheetId="6">#REF!</definedName>
    <definedName name="ll" localSheetId="6">#REF!</definedName>
    <definedName name="lll" localSheetId="6">#REF!</definedName>
    <definedName name="LnSl" localSheetId="6">#REF!</definedName>
    <definedName name="lp" localSheetId="6">#REF!</definedName>
    <definedName name="Lsum" localSheetId="6">#REF!</definedName>
    <definedName name="LTRU" localSheetId="6">#REF!</definedName>
    <definedName name="Macro1" localSheetId="6">#REF!</definedName>
    <definedName name="mm" localSheetId="6">#REF!</definedName>
    <definedName name="name" localSheetId="6">#REF!</definedName>
    <definedName name="name2" localSheetId="6">#REF!</definedName>
    <definedName name="nn" localSheetId="6">#REF!</definedName>
    <definedName name="nnn" localSheetId="6">#REF!</definedName>
    <definedName name="OCON" localSheetId="6">#REF!</definedName>
    <definedName name="OCQU" localSheetId="6">#REF!</definedName>
    <definedName name="OEQ" localSheetId="6">#REF!</definedName>
    <definedName name="Off_High_Cov" localSheetId="6">#REF!</definedName>
    <definedName name="oo" localSheetId="6">#REF!</definedName>
    <definedName name="OQU" localSheetId="6">#REF!</definedName>
    <definedName name="OTHER" localSheetId="6">#REF!</definedName>
    <definedName name="perf" localSheetId="6">#REF!</definedName>
    <definedName name="Perf_98" localSheetId="6">#REF!</definedName>
    <definedName name="Perf_99" localSheetId="6">#REF!</definedName>
    <definedName name="po" localSheetId="6">#REF!</definedName>
    <definedName name="pp" localSheetId="6">#REF!</definedName>
    <definedName name="ppp" localSheetId="6">[77]投标总结!#REF!</definedName>
    <definedName name="price" localSheetId="6">#REF!</definedName>
    <definedName name="print_tiltes" localSheetId="6">#REF!</definedName>
    <definedName name="pyint_TItIes" localSheetId="6">#REF!</definedName>
    <definedName name="qd" localSheetId="6">'[89]21'!$A$1:$A$802</definedName>
    <definedName name="QQ" localSheetId="6">#REF!</definedName>
    <definedName name="qu" localSheetId="6">#REF!</definedName>
    <definedName name="quan" localSheetId="6">#REF!</definedName>
    <definedName name="QUJ" localSheetId="6">#REF!</definedName>
    <definedName name="QUU" localSheetId="6">#REF!</definedName>
    <definedName name="qw" localSheetId="6">#REF!</definedName>
    <definedName name="Recorder" localSheetId="6" hidden="1">#REF!</definedName>
    <definedName name="Results" localSheetId="6">#REF!</definedName>
    <definedName name="Revenue_2" localSheetId="6">#REF!</definedName>
    <definedName name="rr" localSheetId="6">#REF!</definedName>
    <definedName name="rs" localSheetId="6">#REF!</definedName>
    <definedName name="sd" localSheetId="6">#REF!</definedName>
    <definedName name="sdsad" localSheetId="6">#REF!</definedName>
    <definedName name="SENSER" localSheetId="6">#REF!</definedName>
    <definedName name="SENSER数量" localSheetId="6">#REF!</definedName>
    <definedName name="series01" localSheetId="6">#REF!</definedName>
    <definedName name="series02" localSheetId="6">#REF!</definedName>
    <definedName name="series03" localSheetId="6">#REF!</definedName>
    <definedName name="series04" localSheetId="6">#REF!</definedName>
    <definedName name="series05" localSheetId="6">#REF!</definedName>
    <definedName name="series06" localSheetId="6">#REF!</definedName>
    <definedName name="series07" localSheetId="6">#REF!</definedName>
    <definedName name="series08" localSheetId="6">#REF!</definedName>
    <definedName name="series09" localSheetId="6">#REF!</definedName>
    <definedName name="series10" localSheetId="6">#REF!</definedName>
    <definedName name="series18" localSheetId="6">#REF!</definedName>
    <definedName name="SGDSWG" localSheetId="6">#REF!</definedName>
    <definedName name="Share_Data" localSheetId="6">#REF!</definedName>
    <definedName name="SLn" localSheetId="6">#REF!</definedName>
    <definedName name="sppp" localSheetId="6">#REF!</definedName>
    <definedName name="Summary" localSheetId="6">#REF!</definedName>
    <definedName name="TARLPI" localSheetId="6">#REF!</definedName>
    <definedName name="TARSPP" localSheetId="6">#REF!</definedName>
    <definedName name="TARSS1" localSheetId="6">#REF!</definedName>
    <definedName name="TEST0" localSheetId="6">#REF!</definedName>
    <definedName name="TESTHKEY" localSheetId="6">#REF!</definedName>
    <definedName name="TESTKEYS" localSheetId="6">#REF!</definedName>
    <definedName name="TESTVKEY" localSheetId="6">#REF!</definedName>
    <definedName name="Text" localSheetId="6">SUBSTITUTE(SUBSTITUTE(SUBSTITUTE(#REF!,"[","+n("""),"]",""")")," ","")</definedName>
    <definedName name="Text03" localSheetId="6">SUBSTITUTE(SUBSTITUTE(SUBSTITUTE(#REF!,"[","+n("""),"]",""")")," ","")</definedName>
    <definedName name="tim" localSheetId="6">#REF!</definedName>
    <definedName name="tr" localSheetId="6">#REF!</definedName>
    <definedName name="TRANS" localSheetId="6">#REF!</definedName>
    <definedName name="TRANS1" localSheetId="6">#REF!</definedName>
    <definedName name="traspp" localSheetId="6">#REF!</definedName>
    <definedName name="tt" localSheetId="6">#REF!</definedName>
    <definedName name="TTG" localSheetId="6">[75]before!$A$9:$E$22</definedName>
    <definedName name="TTGL" localSheetId="6">[75]before!$X$7:$Z$25</definedName>
    <definedName name="ty" localSheetId="6">#REF!</definedName>
    <definedName name="u" localSheetId="6">#REF!</definedName>
    <definedName name="ui" localSheetId="6">#REF!</definedName>
    <definedName name="UniqueRange_0" localSheetId="6">#REF!</definedName>
    <definedName name="UniqueRange_1" localSheetId="6">#REF!</definedName>
    <definedName name="uu" localSheetId="6">#REF!</definedName>
    <definedName name="VAL" localSheetId="6">#REF!</definedName>
    <definedName name="Valve_2way" localSheetId="6">#REF!</definedName>
    <definedName name="Valve_3way" localSheetId="6">#REF!</definedName>
    <definedName name="vb" localSheetId="6">#REF!</definedName>
    <definedName name="vh" localSheetId="6">#REF!</definedName>
    <definedName name="vh65vh53hv35gv" localSheetId="6">#REF!</definedName>
    <definedName name="VMO" localSheetId="6">#REF!</definedName>
    <definedName name="vsd" localSheetId="6">#REF!</definedName>
    <definedName name="vv" localSheetId="6">#REF!</definedName>
    <definedName name="w" localSheetId="6">#REF!</definedName>
    <definedName name="WAFALL2" localSheetId="6">[78]Sheet1!#REF!</definedName>
    <definedName name="WAFBUD2" localSheetId="6">[78]Sheet1!#REF!</definedName>
    <definedName name="WAFPRO2" localSheetId="6">[78]Sheet1!#REF!</definedName>
    <definedName name="WebWps_Link_1" localSheetId="6" hidden="1">#REF!</definedName>
    <definedName name="wk" localSheetId="6">#REF!</definedName>
    <definedName name="WORLPI" localSheetId="6">#REF!</definedName>
    <definedName name="WORSPP" localSheetId="6">#REF!</definedName>
    <definedName name="ww" localSheetId="6">#REF!</definedName>
    <definedName name="X1_3栋水电预埋００_Sheet1_List" localSheetId="6">#REF!</definedName>
    <definedName name="xc" localSheetId="6">#REF!</definedName>
    <definedName name="xvs" localSheetId="6">#REF!</definedName>
    <definedName name="YEU" localSheetId="6">[75]before!$A$3:$N$34</definedName>
    <definedName name="yu" localSheetId="6">#REF!</definedName>
    <definedName name="yy" localSheetId="6">#REF!</definedName>
    <definedName name="zz" localSheetId="6">#REF!</definedName>
    <definedName name="啊啊" localSheetId="6">#REF!</definedName>
    <definedName name="安装单价" localSheetId="6">#REF!</definedName>
    <definedName name="八" localSheetId="6">'[90]8'!$B$6:$G$9</definedName>
    <definedName name="板厚" localSheetId="6">#REF!</definedName>
    <definedName name="报价说明" localSheetId="6">#REF!</definedName>
    <definedName name="比例" localSheetId="6">#REF!</definedName>
    <definedName name="标高" localSheetId="6">#REF!</definedName>
    <definedName name="标书DDC" localSheetId="6">#REF!</definedName>
    <definedName name="标书DDC数量" localSheetId="6">#REF!</definedName>
    <definedName name="标书传感器" localSheetId="6">#REF!</definedName>
    <definedName name="标书传感器数量" localSheetId="6">#REF!</definedName>
    <definedName name="标题" localSheetId="6">#REF!</definedName>
    <definedName name="补充传感器" localSheetId="6">#REF!</definedName>
    <definedName name="补充传感器数量" localSheetId="6">#REF!</definedName>
    <definedName name="补充说明" localSheetId="6">#REF!</definedName>
    <definedName name="材料规格" localSheetId="6">[91]材料库!$A$1:$A$65536</definedName>
    <definedName name="采暖40011" localSheetId="6">[92]S1单价表!#REF!</definedName>
    <definedName name="采暖40012" localSheetId="6">[92]S1单价表!#REF!</definedName>
    <definedName name="采暖40021" localSheetId="6">[92]S1单价表!#REF!</definedName>
    <definedName name="采暖40022" localSheetId="6">[92]S1单价表!#REF!</definedName>
    <definedName name="采暖40031" localSheetId="6">[92]S1单价表!#REF!</definedName>
    <definedName name="采暖40032" localSheetId="6">[92]S1单价表!#REF!</definedName>
    <definedName name="采暖40041" localSheetId="6">[92]S1单价表!#REF!</definedName>
    <definedName name="采暖40042" localSheetId="6">[92]S1单价表!#REF!</definedName>
    <definedName name="采暖40051" localSheetId="6">[92]S1单价表!#REF!</definedName>
    <definedName name="采暖40052" localSheetId="6">[92]S1单价表!#REF!</definedName>
    <definedName name="采暖40061" localSheetId="6">[92]S1单价表!#REF!</definedName>
    <definedName name="采暖40062" localSheetId="6">[92]S1单价表!#REF!</definedName>
    <definedName name="采暖40071" localSheetId="6">[92]S1单价表!#REF!</definedName>
    <definedName name="采暖40072" localSheetId="6">[92]S1单价表!#REF!</definedName>
    <definedName name="采暖40081" localSheetId="6">[92]S1单价表!#REF!</definedName>
    <definedName name="采暖40082" localSheetId="6">[92]S1单价表!#REF!</definedName>
    <definedName name="采暖40091" localSheetId="6">[92]S1单价表!#REF!</definedName>
    <definedName name="采暖40092" localSheetId="6">[92]S1单价表!#REF!</definedName>
    <definedName name="采暖40101" localSheetId="6">[92]S1单价表!#REF!</definedName>
    <definedName name="采暖40102" localSheetId="6">[92]S1单价表!#REF!</definedName>
    <definedName name="采暖40111" localSheetId="6">[92]S1单价表!#REF!</definedName>
    <definedName name="采暖40112" localSheetId="6">[92]S1单价表!#REF!</definedName>
    <definedName name="采暖40121" localSheetId="6">[92]S1单价表!#REF!</definedName>
    <definedName name="采暖40122" localSheetId="6">[92]S1单价表!#REF!</definedName>
    <definedName name="采暖40131" localSheetId="6">[92]S1单价表!#REF!</definedName>
    <definedName name="采暖40132" localSheetId="6">[92]S1单价表!#REF!</definedName>
    <definedName name="采暖40141" localSheetId="6">[92]S1单价表!#REF!</definedName>
    <definedName name="采暖40142" localSheetId="6">[92]S1单价表!#REF!</definedName>
    <definedName name="采暖40151" localSheetId="6">[92]S1单价表!#REF!</definedName>
    <definedName name="采暖40152" localSheetId="6">[92]S1单价表!#REF!</definedName>
    <definedName name="采暖40161" localSheetId="6">[92]S1单价表!#REF!</definedName>
    <definedName name="采暖40162" localSheetId="6">[92]S1单价表!#REF!</definedName>
    <definedName name="采暖40171" localSheetId="6">[92]S1单价表!#REF!</definedName>
    <definedName name="采暖40172" localSheetId="6">[92]S1单价表!#REF!</definedName>
    <definedName name="采暖40181" localSheetId="6">[92]S1单价表!#REF!</definedName>
    <definedName name="采暖40182" localSheetId="6">[92]S1单价表!#REF!</definedName>
    <definedName name="采暖40191" localSheetId="6">[92]S1单价表!#REF!</definedName>
    <definedName name="采暖40192" localSheetId="6">[92]S1单价表!#REF!</definedName>
    <definedName name="采暖40201" localSheetId="6">[92]S1单价表!#REF!</definedName>
    <definedName name="采暖40202" localSheetId="6">[92]S1单价表!#REF!</definedName>
    <definedName name="采暖40211" localSheetId="6">[92]S1单价表!#REF!</definedName>
    <definedName name="采暖40212" localSheetId="6">[92]S1单价表!#REF!</definedName>
    <definedName name="采暖40221" localSheetId="6">[92]S1单价表!#REF!</definedName>
    <definedName name="采暖40222" localSheetId="6">[92]S1单价表!#REF!</definedName>
    <definedName name="采暖40231" localSheetId="6">[92]S1单价表!#REF!</definedName>
    <definedName name="采暖40232" localSheetId="6">[92]S1单价表!#REF!</definedName>
    <definedName name="采暖40241" localSheetId="6">[92]S1单价表!#REF!</definedName>
    <definedName name="采暖40242" localSheetId="6">[92]S1单价表!#REF!</definedName>
    <definedName name="采暖40251" localSheetId="6">[92]S1单价表!#REF!</definedName>
    <definedName name="采暖40252" localSheetId="6">[92]S1单价表!#REF!</definedName>
    <definedName name="采暖40261" localSheetId="6">[92]S1单价表!#REF!</definedName>
    <definedName name="采暖40262" localSheetId="6">[92]S1单价表!#REF!</definedName>
    <definedName name="采暖40271" localSheetId="6">[92]S1单价表!#REF!</definedName>
    <definedName name="采暖40272" localSheetId="6">[92]S1单价表!#REF!</definedName>
    <definedName name="采暖40281" localSheetId="6">[92]S1单价表!#REF!</definedName>
    <definedName name="采暖40282" localSheetId="6">[92]S1单价表!#REF!</definedName>
    <definedName name="采暖40291" localSheetId="6">[92]S1单价表!#REF!</definedName>
    <definedName name="采暖40292" localSheetId="6">[92]S1单价表!#REF!</definedName>
    <definedName name="采暖40301" localSheetId="6">[92]S1单价表!#REF!</definedName>
    <definedName name="采暖40302" localSheetId="6">[92]S1单价表!#REF!</definedName>
    <definedName name="采暖40311" localSheetId="6">[92]S1单价表!#REF!</definedName>
    <definedName name="采暖40312" localSheetId="6">[92]S1单价表!#REF!</definedName>
    <definedName name="采暖40321" localSheetId="6">[92]S1单价表!#REF!</definedName>
    <definedName name="采暖40322" localSheetId="6">[92]S1单价表!#REF!</definedName>
    <definedName name="采暖40331" localSheetId="6">[92]S1单价表!#REF!</definedName>
    <definedName name="采暖40332" localSheetId="6">[92]S1单价表!#REF!</definedName>
    <definedName name="采暖40341" localSheetId="6">[92]S1单价表!#REF!</definedName>
    <definedName name="采暖40342" localSheetId="6">[92]S1单价表!#REF!</definedName>
    <definedName name="采暖40351" localSheetId="6">[92]S1单价表!#REF!</definedName>
    <definedName name="采暖40352" localSheetId="6">[92]S1单价表!#REF!</definedName>
    <definedName name="采暖40361" localSheetId="6">[92]S1单价表!#REF!</definedName>
    <definedName name="采暖40362" localSheetId="6">[92]S1单价表!#REF!</definedName>
    <definedName name="采暖40371" localSheetId="6">[92]S1单价表!#REF!</definedName>
    <definedName name="采暖40372" localSheetId="6">[92]S1单价表!#REF!</definedName>
    <definedName name="采暖40381" localSheetId="6">[92]S1单价表!#REF!</definedName>
    <definedName name="采暖40382" localSheetId="6">[92]S1单价表!#REF!</definedName>
    <definedName name="采暖40391" localSheetId="6">[92]S1单价表!#REF!</definedName>
    <definedName name="采暖40392" localSheetId="6">[92]S1单价表!#REF!</definedName>
    <definedName name="采暖40401" localSheetId="6">[92]S1单价表!#REF!</definedName>
    <definedName name="采暖40402" localSheetId="6">[92]S1单价表!#REF!</definedName>
    <definedName name="采暖40411" localSheetId="6">[92]S1单价表!#REF!</definedName>
    <definedName name="采暖40412" localSheetId="6">[92]S1单价表!#REF!</definedName>
    <definedName name="采暖40421" localSheetId="6">[92]S1单价表!#REF!</definedName>
    <definedName name="采暖40422" localSheetId="6">[92]S1单价表!#REF!</definedName>
    <definedName name="采暖40431" localSheetId="6">[92]S1单价表!#REF!</definedName>
    <definedName name="采暖40432" localSheetId="6">[92]S1单价表!#REF!</definedName>
    <definedName name="采暖40441" localSheetId="6">[92]S1单价表!#REF!</definedName>
    <definedName name="采暖40442" localSheetId="6">[92]S1单价表!#REF!</definedName>
    <definedName name="采暖40451" localSheetId="6">[92]S1单价表!#REF!</definedName>
    <definedName name="采暖40452" localSheetId="6">[92]S1单价表!#REF!</definedName>
    <definedName name="采暖40461" localSheetId="6">[92]S1单价表!#REF!</definedName>
    <definedName name="采暖40462" localSheetId="6">[92]S1单价表!#REF!</definedName>
    <definedName name="采暖40471" localSheetId="6">[92]S1单价表!#REF!</definedName>
    <definedName name="采暖40472" localSheetId="6">[92]S1单价表!#REF!</definedName>
    <definedName name="采暖40481" localSheetId="6">[92]S1单价表!#REF!</definedName>
    <definedName name="采暖40482" localSheetId="6">[92]S1单价表!#REF!</definedName>
    <definedName name="采暖40491" localSheetId="6">[92]S1单价表!#REF!</definedName>
    <definedName name="采暖40492" localSheetId="6">[92]S1单价表!#REF!</definedName>
    <definedName name="采暖40501" localSheetId="6">[92]S1单价表!#REF!</definedName>
    <definedName name="采暖40502" localSheetId="6">[92]S1单价表!#REF!</definedName>
    <definedName name="采暖40511" localSheetId="6">[92]S1单价表!#REF!</definedName>
    <definedName name="采暖40512" localSheetId="6">[92]S1单价表!#REF!</definedName>
    <definedName name="采暖40521" localSheetId="6">[92]S1单价表!#REF!</definedName>
    <definedName name="采暖40522" localSheetId="6">[92]S1单价表!#REF!</definedName>
    <definedName name="采暖40531" localSheetId="6">[92]S1单价表!#REF!</definedName>
    <definedName name="采暖40532" localSheetId="6">[92]S1单价表!#REF!</definedName>
    <definedName name="采暖40541" localSheetId="6">[92]S1单价表!#REF!</definedName>
    <definedName name="采暖40542" localSheetId="6">[92]S1单价表!#REF!</definedName>
    <definedName name="采暖40551" localSheetId="6">[92]S1单价表!#REF!</definedName>
    <definedName name="采暖40552" localSheetId="6">[92]S1单价表!#REF!</definedName>
    <definedName name="采暖40561" localSheetId="6">[92]S1单价表!#REF!</definedName>
    <definedName name="采暖40562" localSheetId="6">[92]S1单价表!#REF!</definedName>
    <definedName name="采暖40571" localSheetId="6">[92]S1单价表!#REF!</definedName>
    <definedName name="采暖40572" localSheetId="6">[92]S1单价表!#REF!</definedName>
    <definedName name="采暖40581" localSheetId="6">[92]S1单价表!#REF!</definedName>
    <definedName name="采暖40582" localSheetId="6">[92]S1单价表!#REF!</definedName>
    <definedName name="采暖40591" localSheetId="6">[92]S1单价表!#REF!</definedName>
    <definedName name="采暖40592" localSheetId="6">[92]S1单价表!#REF!</definedName>
    <definedName name="采暖40601" localSheetId="6">[92]S1单价表!#REF!</definedName>
    <definedName name="采暖40602" localSheetId="6">[92]S1单价表!#REF!</definedName>
    <definedName name="采暖40611" localSheetId="6">[92]S1单价表!#REF!</definedName>
    <definedName name="采暖40612" localSheetId="6">[92]S1单价表!#REF!</definedName>
    <definedName name="采暖40621" localSheetId="6">[92]S1单价表!#REF!</definedName>
    <definedName name="采暖40622" localSheetId="6">[92]S1单价表!#REF!</definedName>
    <definedName name="采暖40631" localSheetId="6">[92]S1单价表!#REF!</definedName>
    <definedName name="采暖40632" localSheetId="6">[92]S1单价表!#REF!</definedName>
    <definedName name="采暖N0011" localSheetId="6">[92]S1单价表!#REF!</definedName>
    <definedName name="采暖N0012" localSheetId="6">[92]S1单价表!#REF!</definedName>
    <definedName name="采暖N0021" localSheetId="6">[92]S1单价表!#REF!</definedName>
    <definedName name="采暖N0022" localSheetId="6">[92]S1单价表!#REF!</definedName>
    <definedName name="采暖N0031" localSheetId="6">[92]S1单价表!#REF!</definedName>
    <definedName name="采暖N0032" localSheetId="6">[92]S1单价表!#REF!</definedName>
    <definedName name="采暖N0041" localSheetId="6">[92]S1单价表!#REF!</definedName>
    <definedName name="采暖N0042" localSheetId="6">[92]S1单价表!#REF!</definedName>
    <definedName name="采暖N0051" localSheetId="6">[92]S1单价表!#REF!</definedName>
    <definedName name="采暖N0052" localSheetId="6">[92]S1单价表!#REF!</definedName>
    <definedName name="采暖N0061" localSheetId="6">[92]S1单价表!#REF!</definedName>
    <definedName name="采暖N0062" localSheetId="6">[92]S1单价表!#REF!</definedName>
    <definedName name="采暖N0071" localSheetId="6">[92]S1单价表!#REF!</definedName>
    <definedName name="采暖N0072" localSheetId="6">[92]S1单价表!#REF!</definedName>
    <definedName name="采暖N0081" localSheetId="6">[92]S1单价表!#REF!</definedName>
    <definedName name="采暖N0082" localSheetId="6">[92]S1单价表!#REF!</definedName>
    <definedName name="采暖N0091" localSheetId="6">[92]S1单价表!#REF!</definedName>
    <definedName name="采暖N0092" localSheetId="6">[92]S1单价表!#REF!</definedName>
    <definedName name="采暖N0101" localSheetId="6">[92]S1单价表!#REF!</definedName>
    <definedName name="采暖N0102" localSheetId="6">[92]S1单价表!#REF!</definedName>
    <definedName name="采暖N0111" localSheetId="6">[92]S1单价表!#REF!</definedName>
    <definedName name="采暖N0112" localSheetId="6">[92]S1单价表!#REF!</definedName>
    <definedName name="采暖N0121" localSheetId="6">[92]S1单价表!#REF!</definedName>
    <definedName name="采暖N0122" localSheetId="6">[92]S1单价表!#REF!</definedName>
    <definedName name="采暖N0131" localSheetId="6">[92]S1单价表!#REF!</definedName>
    <definedName name="采暖N0132" localSheetId="6">[92]S1单价表!#REF!</definedName>
    <definedName name="采暖N0141" localSheetId="6">[92]S1单价表!#REF!</definedName>
    <definedName name="采暖N0142" localSheetId="6">[92]S1单价表!#REF!</definedName>
    <definedName name="采暖N0151" localSheetId="6">[92]S1单价表!#REF!</definedName>
    <definedName name="采暖N0152" localSheetId="6">[92]S1单价表!#REF!</definedName>
    <definedName name="采暖N0161" localSheetId="6">[92]S1单价表!#REF!</definedName>
    <definedName name="采暖N0162" localSheetId="6">[92]S1单价表!#REF!</definedName>
    <definedName name="采暖N0171" localSheetId="6">[92]S1单价表!#REF!</definedName>
    <definedName name="采暖N0172" localSheetId="6">[92]S1单价表!#REF!</definedName>
    <definedName name="采暖N0181" localSheetId="6">[92]S1单价表!#REF!</definedName>
    <definedName name="采暖N0182" localSheetId="6">[92]S1单价表!#REF!</definedName>
    <definedName name="采暖N0191" localSheetId="6">[92]S1单价表!#REF!</definedName>
    <definedName name="采暖N0192" localSheetId="6">[92]S1单价表!#REF!</definedName>
    <definedName name="采暖N0201" localSheetId="6">[92]S1单价表!#REF!</definedName>
    <definedName name="采暖N0202" localSheetId="6">[92]S1单价表!#REF!</definedName>
    <definedName name="采暖N0211" localSheetId="6">[92]S1单价表!#REF!</definedName>
    <definedName name="采暖N0212" localSheetId="6">[92]S1单价表!#REF!</definedName>
    <definedName name="采暖N0221" localSheetId="6">[92]S1单价表!#REF!</definedName>
    <definedName name="采暖N0222" localSheetId="6">[92]S1单价表!#REF!</definedName>
    <definedName name="采暖N0231" localSheetId="6">[92]S1单价表!#REF!</definedName>
    <definedName name="采暖N0232" localSheetId="6">[92]S1单价表!#REF!</definedName>
    <definedName name="采暖N0241" localSheetId="6">[92]S1单价表!#REF!</definedName>
    <definedName name="采暖N0242" localSheetId="6">[92]S1单价表!#REF!</definedName>
    <definedName name="采暖N0251" localSheetId="6">[92]S1单价表!#REF!</definedName>
    <definedName name="采暖N0252" localSheetId="6">[92]S1单价表!#REF!</definedName>
    <definedName name="采暖N0261" localSheetId="6">[92]S1单价表!#REF!</definedName>
    <definedName name="采暖N0262" localSheetId="6">[92]S1单价表!#REF!</definedName>
    <definedName name="采暖N0271" localSheetId="6">[92]S1单价表!#REF!</definedName>
    <definedName name="采暖N0272" localSheetId="6">[92]S1单价表!#REF!</definedName>
    <definedName name="采暖N0281" localSheetId="6">[92]S1单价表!#REF!</definedName>
    <definedName name="采暖N0282" localSheetId="6">[92]S1单价表!#REF!</definedName>
    <definedName name="采暖N0291" localSheetId="6">[92]S1单价表!#REF!</definedName>
    <definedName name="采暖N0292" localSheetId="6">[92]S1单价表!#REF!</definedName>
    <definedName name="采暖N0301" localSheetId="6">[92]S1单价表!#REF!</definedName>
    <definedName name="采暖N0302" localSheetId="6">[92]S1单价表!#REF!</definedName>
    <definedName name="采暖N0311" localSheetId="6">[92]S1单价表!#REF!</definedName>
    <definedName name="采暖N0312" localSheetId="6">[92]S1单价表!#REF!</definedName>
    <definedName name="采暖N0321" localSheetId="6">[92]S1单价表!#REF!</definedName>
    <definedName name="采暖N0322" localSheetId="6">[92]S1单价表!#REF!</definedName>
    <definedName name="采暖N0331" localSheetId="6">[92]S1单价表!#REF!</definedName>
    <definedName name="采暖N0332" localSheetId="6">[92]S1单价表!#REF!</definedName>
    <definedName name="采暖N0341" localSheetId="6">[92]S1单价表!#REF!</definedName>
    <definedName name="采暖N0342" localSheetId="6">[92]S1单价表!#REF!</definedName>
    <definedName name="采暖N0351" localSheetId="6">[92]S1单价表!#REF!</definedName>
    <definedName name="采暖N0352" localSheetId="6">[92]S1单价表!#REF!</definedName>
    <definedName name="采暖N0361" localSheetId="6">[92]S1单价表!#REF!</definedName>
    <definedName name="采暖N0362" localSheetId="6">[92]S1单价表!#REF!</definedName>
    <definedName name="采暖N0371" localSheetId="6">[92]S1单价表!#REF!</definedName>
    <definedName name="采暖N0372" localSheetId="6">[92]S1单价表!#REF!</definedName>
    <definedName name="采暖N0381" localSheetId="6">[92]S1单价表!#REF!</definedName>
    <definedName name="采暖N0382" localSheetId="6">[92]S1单价表!#REF!</definedName>
    <definedName name="采暖N0391" localSheetId="6">[92]S1单价表!#REF!</definedName>
    <definedName name="采暖N0392" localSheetId="6">[92]S1单价表!#REF!</definedName>
    <definedName name="采暖N0401" localSheetId="6">[92]S1单价表!#REF!</definedName>
    <definedName name="采暖N0402" localSheetId="6">[92]S1单价表!#REF!</definedName>
    <definedName name="采暖N0411" localSheetId="6">[92]S1单价表!#REF!</definedName>
    <definedName name="采暖N0412" localSheetId="6">[92]S1单价表!#REF!</definedName>
    <definedName name="采暖N0421" localSheetId="6">[92]S1单价表!#REF!</definedName>
    <definedName name="采暖N0422" localSheetId="6">[92]S1单价表!#REF!</definedName>
    <definedName name="采暖N0431" localSheetId="6">[92]S1单价表!#REF!</definedName>
    <definedName name="采暖N0432" localSheetId="6">[92]S1单价表!#REF!</definedName>
    <definedName name="采暖N0441" localSheetId="6">[92]S1单价表!#REF!</definedName>
    <definedName name="采暖N0442" localSheetId="6">[92]S1单价表!#REF!</definedName>
    <definedName name="采暖N0451" localSheetId="6">[92]S1单价表!#REF!</definedName>
    <definedName name="采暖N0452" localSheetId="6">[92]S1单价表!#REF!</definedName>
    <definedName name="采暖N0461" localSheetId="6">[92]S1单价表!#REF!</definedName>
    <definedName name="采暖N0462" localSheetId="6">[92]S1单价表!#REF!</definedName>
    <definedName name="采暖N0471" localSheetId="6">[92]S1单价表!#REF!</definedName>
    <definedName name="采暖N0472" localSheetId="6">[92]S1单价表!#REF!</definedName>
    <definedName name="采暖N0481" localSheetId="6">[92]S1单价表!#REF!</definedName>
    <definedName name="采暖N0482" localSheetId="6">[92]S1单价表!#REF!</definedName>
    <definedName name="采暖N0491" localSheetId="6">[92]S1单价表!#REF!</definedName>
    <definedName name="采暖N0492" localSheetId="6">[92]S1单价表!#REF!</definedName>
    <definedName name="產品編號" localSheetId="6">[93]明細表!$AA$967:$AA$967</definedName>
    <definedName name="承台" localSheetId="6">#REF!</definedName>
    <definedName name="承台编号" localSheetId="6">#REF!</definedName>
    <definedName name="承台含桩长" localSheetId="6">#REF!</definedName>
    <definedName name="窗护栏" localSheetId="6">#REF!</definedName>
    <definedName name="单" localSheetId="6">[94]資料庫!$B$5:$H$1621</definedName>
    <definedName name="单边工作面宽" localSheetId="6">#REF!</definedName>
    <definedName name="地方" localSheetId="6">#REF!</definedName>
    <definedName name="地方方法感" localSheetId="6">#REF!</definedName>
    <definedName name="地库电气" localSheetId="6">'[95]塔楼给排水清单 '!$I$2</definedName>
    <definedName name="地坪标高" localSheetId="6">#REF!</definedName>
    <definedName name="地坪厚度" localSheetId="6">#REF!</definedName>
    <definedName name="点表" localSheetId="6" hidden="1">#REF!</definedName>
    <definedName name="电１０１" localSheetId="6">#REF!</definedName>
    <definedName name="电101A" localSheetId="6">#REF!</definedName>
    <definedName name="电气1011" localSheetId="6">#REF!</definedName>
    <definedName name="电气1012" localSheetId="6">#REF!</definedName>
    <definedName name="电气1021" localSheetId="6">#REF!</definedName>
    <definedName name="电气1022" localSheetId="6">#REF!</definedName>
    <definedName name="电气1031" localSheetId="6">#REF!</definedName>
    <definedName name="电气1032" localSheetId="6">#REF!</definedName>
    <definedName name="电气1041" localSheetId="6">#REF!</definedName>
    <definedName name="电气1042" localSheetId="6">#REF!</definedName>
    <definedName name="电气1051" localSheetId="6">#REF!</definedName>
    <definedName name="电气1052" localSheetId="6">#REF!</definedName>
    <definedName name="电气1061" localSheetId="6">#REF!</definedName>
    <definedName name="电气1062" localSheetId="6">#REF!</definedName>
    <definedName name="电气2011" localSheetId="6">#REF!</definedName>
    <definedName name="电气2012" localSheetId="6">#REF!</definedName>
    <definedName name="电气2021" localSheetId="6">#REF!</definedName>
    <definedName name="电气2022" localSheetId="6">#REF!</definedName>
    <definedName name="电气2031" localSheetId="6">#REF!</definedName>
    <definedName name="电气2032" localSheetId="6">#REF!</definedName>
    <definedName name="电气2041" localSheetId="6">#REF!</definedName>
    <definedName name="电气2042" localSheetId="6">#REF!</definedName>
    <definedName name="电气2051" localSheetId="6">#REF!</definedName>
    <definedName name="电气2052" localSheetId="6">#REF!</definedName>
    <definedName name="电气2061" localSheetId="6">#REF!</definedName>
    <definedName name="电气2062" localSheetId="6">#REF!</definedName>
    <definedName name="电气2071" localSheetId="6">#REF!</definedName>
    <definedName name="电气2072" localSheetId="6">#REF!</definedName>
    <definedName name="电气2081" localSheetId="6">#REF!</definedName>
    <definedName name="电气2082" localSheetId="6">#REF!</definedName>
    <definedName name="电气2091" localSheetId="6">#REF!</definedName>
    <definedName name="电气2092" localSheetId="6">#REF!</definedName>
    <definedName name="电气2101" localSheetId="6">#REF!</definedName>
    <definedName name="电气2102" localSheetId="6">#REF!</definedName>
    <definedName name="电气2111" localSheetId="6">#REF!</definedName>
    <definedName name="电气2112" localSheetId="6">#REF!</definedName>
    <definedName name="电气2121" localSheetId="6">#REF!</definedName>
    <definedName name="电气2122" localSheetId="6">#REF!</definedName>
    <definedName name="电气2131" localSheetId="6">#REF!</definedName>
    <definedName name="电气2132" localSheetId="6">#REF!</definedName>
    <definedName name="电气2141" localSheetId="6">#REF!</definedName>
    <definedName name="电气2142" localSheetId="6">#REF!</definedName>
    <definedName name="电气2151" localSheetId="6">#REF!</definedName>
    <definedName name="电气2152" localSheetId="6">#REF!</definedName>
    <definedName name="电气2161" localSheetId="6">#REF!</definedName>
    <definedName name="电气2162" localSheetId="6">#REF!</definedName>
    <definedName name="电气2171" localSheetId="6">#REF!</definedName>
    <definedName name="电气2172" localSheetId="6">#REF!</definedName>
    <definedName name="电气2181" localSheetId="6">#REF!</definedName>
    <definedName name="电气2182" localSheetId="6">#REF!</definedName>
    <definedName name="电气2191" localSheetId="6">#REF!</definedName>
    <definedName name="电气2192" localSheetId="6">#REF!</definedName>
    <definedName name="电气2201" localSheetId="6">#REF!</definedName>
    <definedName name="电气2202" localSheetId="6">#REF!</definedName>
    <definedName name="电气2211" localSheetId="6">#REF!</definedName>
    <definedName name="电气2212" localSheetId="6">#REF!</definedName>
    <definedName name="电气2221" localSheetId="6">#REF!</definedName>
    <definedName name="电气2222" localSheetId="6">#REF!</definedName>
    <definedName name="电气2231" localSheetId="6">#REF!</definedName>
    <definedName name="电气2232" localSheetId="6">#REF!</definedName>
    <definedName name="电气2241" localSheetId="6">#REF!</definedName>
    <definedName name="电气2242" localSheetId="6">#REF!</definedName>
    <definedName name="电气2251" localSheetId="6">#REF!</definedName>
    <definedName name="电气2252" localSheetId="6">#REF!</definedName>
    <definedName name="电气2261" localSheetId="6">#REF!</definedName>
    <definedName name="电气2262" localSheetId="6">#REF!</definedName>
    <definedName name="电气2271" localSheetId="6">#REF!</definedName>
    <definedName name="电气2272" localSheetId="6">#REF!</definedName>
    <definedName name="电气2281" localSheetId="6">#REF!</definedName>
    <definedName name="电气2282" localSheetId="6">#REF!</definedName>
    <definedName name="电气2291" localSheetId="6">#REF!</definedName>
    <definedName name="电气2292" localSheetId="6">#REF!</definedName>
    <definedName name="电气2301" localSheetId="6">#REF!</definedName>
    <definedName name="电气2302" localSheetId="6">#REF!</definedName>
    <definedName name="电气2311" localSheetId="6">#REF!</definedName>
    <definedName name="电气2312" localSheetId="6">#REF!</definedName>
    <definedName name="电气2321" localSheetId="6">#REF!</definedName>
    <definedName name="电气2322" localSheetId="6">#REF!</definedName>
    <definedName name="电气2331" localSheetId="6">#REF!</definedName>
    <definedName name="电气2332" localSheetId="6">#REF!</definedName>
    <definedName name="电气2341" localSheetId="6">#REF!</definedName>
    <definedName name="电气2342" localSheetId="6">#REF!</definedName>
    <definedName name="电气2351" localSheetId="6">#REF!</definedName>
    <definedName name="电气2352" localSheetId="6">#REF!</definedName>
    <definedName name="电气2361" localSheetId="6">#REF!</definedName>
    <definedName name="电气2362" localSheetId="6">#REF!</definedName>
    <definedName name="电气2371" localSheetId="6">#REF!</definedName>
    <definedName name="电气2372" localSheetId="6">#REF!</definedName>
    <definedName name="电气2381" localSheetId="6">#REF!</definedName>
    <definedName name="电气2382" localSheetId="6">#REF!</definedName>
    <definedName name="电气2391" localSheetId="6">#REF!</definedName>
    <definedName name="电气2392" localSheetId="6">#REF!</definedName>
    <definedName name="电气2401" localSheetId="6">#REF!</definedName>
    <definedName name="电气2402" localSheetId="6">#REF!</definedName>
    <definedName name="电气3011" localSheetId="6">#REF!</definedName>
    <definedName name="电气3012" localSheetId="6">#REF!</definedName>
    <definedName name="电气3021" localSheetId="6">#REF!</definedName>
    <definedName name="电气3022" localSheetId="6">#REF!</definedName>
    <definedName name="电气3031" localSheetId="6">#REF!</definedName>
    <definedName name="电气3032" localSheetId="6">#REF!</definedName>
    <definedName name="电气3041" localSheetId="6">#REF!</definedName>
    <definedName name="电气3042" localSheetId="6">#REF!</definedName>
    <definedName name="电气3051" localSheetId="6">#REF!</definedName>
    <definedName name="电气3052" localSheetId="6">#REF!</definedName>
    <definedName name="电气3061" localSheetId="6">#REF!</definedName>
    <definedName name="电气3062" localSheetId="6">#REF!</definedName>
    <definedName name="电气3071" localSheetId="6">#REF!</definedName>
    <definedName name="电气3072" localSheetId="6">#REF!</definedName>
    <definedName name="电气3081" localSheetId="6">#REF!</definedName>
    <definedName name="电气3082" localSheetId="6">#REF!</definedName>
    <definedName name="电气3091" localSheetId="6">#REF!</definedName>
    <definedName name="电气3092" localSheetId="6">#REF!</definedName>
    <definedName name="电气3101" localSheetId="6">#REF!</definedName>
    <definedName name="电气3102" localSheetId="6">#REF!</definedName>
    <definedName name="电气3111" localSheetId="6">#REF!</definedName>
    <definedName name="电气3112" localSheetId="6">#REF!</definedName>
    <definedName name="电气3121" localSheetId="6">#REF!</definedName>
    <definedName name="电气3122" localSheetId="6">#REF!</definedName>
    <definedName name="电气3131" localSheetId="6">#REF!</definedName>
    <definedName name="电气3132" localSheetId="6">#REF!</definedName>
    <definedName name="电气3141" localSheetId="6">#REF!</definedName>
    <definedName name="电气3142" localSheetId="6">#REF!</definedName>
    <definedName name="电气3982" localSheetId="6">#REF!</definedName>
    <definedName name="电气4011" localSheetId="6">#REF!</definedName>
    <definedName name="电气4012" localSheetId="6">#REF!</definedName>
    <definedName name="电气4021" localSheetId="6">#REF!</definedName>
    <definedName name="电气4022" localSheetId="6">#REF!</definedName>
    <definedName name="电气4031" localSheetId="6">#REF!</definedName>
    <definedName name="电气4032" localSheetId="6">#REF!</definedName>
    <definedName name="电气4041" localSheetId="6">#REF!</definedName>
    <definedName name="电气4042" localSheetId="6">#REF!</definedName>
    <definedName name="电气4051" localSheetId="6">#REF!</definedName>
    <definedName name="电气4052" localSheetId="6">#REF!</definedName>
    <definedName name="电气4061" localSheetId="6">#REF!</definedName>
    <definedName name="电气4062" localSheetId="6">#REF!</definedName>
    <definedName name="电气4071" localSheetId="6">#REF!</definedName>
    <definedName name="电气4072" localSheetId="6">#REF!</definedName>
    <definedName name="电气4081" localSheetId="6">#REF!</definedName>
    <definedName name="电气4082" localSheetId="6">#REF!</definedName>
    <definedName name="电气4091" localSheetId="6">#REF!</definedName>
    <definedName name="电气4092" localSheetId="6">#REF!</definedName>
    <definedName name="电气4101" localSheetId="6">#REF!</definedName>
    <definedName name="电气4102" localSheetId="6">#REF!</definedName>
    <definedName name="电气4111" localSheetId="6">#REF!</definedName>
    <definedName name="电气4112" localSheetId="6">#REF!</definedName>
    <definedName name="电气4121" localSheetId="6">#REF!</definedName>
    <definedName name="电气4122" localSheetId="6">#REF!</definedName>
    <definedName name="电气4131" localSheetId="6">#REF!</definedName>
    <definedName name="电气4132" localSheetId="6">#REF!</definedName>
    <definedName name="电气4141" localSheetId="6">#REF!</definedName>
    <definedName name="电气4142" localSheetId="6">#REF!</definedName>
    <definedName name="电气4151" localSheetId="6">#REF!</definedName>
    <definedName name="电气4152" localSheetId="6">#REF!</definedName>
    <definedName name="电气4161" localSheetId="6">#REF!</definedName>
    <definedName name="电气4162" localSheetId="6">#REF!</definedName>
    <definedName name="电气4171" localSheetId="6">#REF!</definedName>
    <definedName name="电气4172" localSheetId="6">#REF!</definedName>
    <definedName name="电气4181" localSheetId="6">#REF!</definedName>
    <definedName name="电气4182" localSheetId="6">#REF!</definedName>
    <definedName name="电气4191" localSheetId="6">#REF!</definedName>
    <definedName name="电气4192" localSheetId="6">#REF!</definedName>
    <definedName name="电气4201" localSheetId="6">#REF!</definedName>
    <definedName name="电气4202" localSheetId="6">#REF!</definedName>
    <definedName name="电气4211" localSheetId="6">#REF!</definedName>
    <definedName name="电气4212" localSheetId="6">#REF!</definedName>
    <definedName name="电气4221" localSheetId="6">#REF!</definedName>
    <definedName name="电气4222" localSheetId="6">#REF!</definedName>
    <definedName name="电气4231" localSheetId="6">#REF!</definedName>
    <definedName name="电气4232" localSheetId="6">#REF!</definedName>
    <definedName name="电气4241" localSheetId="6">#REF!</definedName>
    <definedName name="电气4242" localSheetId="6">#REF!</definedName>
    <definedName name="电气4251" localSheetId="6">#REF!</definedName>
    <definedName name="电气4252" localSheetId="6">#REF!</definedName>
    <definedName name="电气4261" localSheetId="6">#REF!</definedName>
    <definedName name="电气4262" localSheetId="6">#REF!</definedName>
    <definedName name="电气4271" localSheetId="6">#REF!</definedName>
    <definedName name="电气4272" localSheetId="6">#REF!</definedName>
    <definedName name="电气4281" localSheetId="6">#REF!</definedName>
    <definedName name="电气4282" localSheetId="6">#REF!</definedName>
    <definedName name="电气4291" localSheetId="6">#REF!</definedName>
    <definedName name="电气4292" localSheetId="6">#REF!</definedName>
    <definedName name="电气4301" localSheetId="6">#REF!</definedName>
    <definedName name="电气4302" localSheetId="6">#REF!</definedName>
    <definedName name="电气4311" localSheetId="6">#REF!</definedName>
    <definedName name="电气4312" localSheetId="6">#REF!</definedName>
    <definedName name="电气4321" localSheetId="6">#REF!</definedName>
    <definedName name="电气4322" localSheetId="6">#REF!</definedName>
    <definedName name="电气4331" localSheetId="6">#REF!</definedName>
    <definedName name="电气4332" localSheetId="6">#REF!</definedName>
    <definedName name="电气4341" localSheetId="6">#REF!</definedName>
    <definedName name="电气4342" localSheetId="6">#REF!</definedName>
    <definedName name="电气4351" localSheetId="6">#REF!</definedName>
    <definedName name="电气4352" localSheetId="6">#REF!</definedName>
    <definedName name="电气4361" localSheetId="6">#REF!</definedName>
    <definedName name="电气4362" localSheetId="6">#REF!</definedName>
    <definedName name="电气4371" localSheetId="6">#REF!</definedName>
    <definedName name="电气4372" localSheetId="6">#REF!</definedName>
    <definedName name="电气4381" localSheetId="6">#REF!</definedName>
    <definedName name="电气4382" localSheetId="6">#REF!</definedName>
    <definedName name="电气4391" localSheetId="6">#REF!</definedName>
    <definedName name="电气4392" localSheetId="6">#REF!</definedName>
    <definedName name="电气4401" localSheetId="6">#REF!</definedName>
    <definedName name="电气4402" localSheetId="6">#REF!</definedName>
    <definedName name="电气4411" localSheetId="6">#REF!</definedName>
    <definedName name="电气4412" localSheetId="6">#REF!</definedName>
    <definedName name="电气5011" localSheetId="6">#REF!</definedName>
    <definedName name="电气5012" localSheetId="6">#REF!</definedName>
    <definedName name="电气5021" localSheetId="6">#REF!</definedName>
    <definedName name="电气5022" localSheetId="6">#REF!</definedName>
    <definedName name="电气5031" localSheetId="6">#REF!</definedName>
    <definedName name="电气5032" localSheetId="6">#REF!</definedName>
    <definedName name="电气5041" localSheetId="6">#REF!</definedName>
    <definedName name="电气5042" localSheetId="6">#REF!</definedName>
    <definedName name="电气5051" localSheetId="6">#REF!</definedName>
    <definedName name="电气5052" localSheetId="6">#REF!</definedName>
    <definedName name="电气5061" localSheetId="6">#REF!</definedName>
    <definedName name="电气5062" localSheetId="6">#REF!</definedName>
    <definedName name="电气5071" localSheetId="6">#REF!</definedName>
    <definedName name="电气5072" localSheetId="6">#REF!</definedName>
    <definedName name="电气5081" localSheetId="6">#REF!</definedName>
    <definedName name="电气5082" localSheetId="6">#REF!</definedName>
    <definedName name="电气5091" localSheetId="6">#REF!</definedName>
    <definedName name="电气5092" localSheetId="6">#REF!</definedName>
    <definedName name="电气5101" localSheetId="6">#REF!</definedName>
    <definedName name="电气5102" localSheetId="6">#REF!</definedName>
    <definedName name="电气5111" localSheetId="6">#REF!</definedName>
    <definedName name="电气5112" localSheetId="6">#REF!</definedName>
    <definedName name="电气5121" localSheetId="6">#REF!</definedName>
    <definedName name="电气5122" localSheetId="6">#REF!</definedName>
    <definedName name="电气5131" localSheetId="6">#REF!</definedName>
    <definedName name="电气5132" localSheetId="6">#REF!</definedName>
    <definedName name="电气5141" localSheetId="6">#REF!</definedName>
    <definedName name="电气5142" localSheetId="6">#REF!</definedName>
    <definedName name="电气5151" localSheetId="6">#REF!</definedName>
    <definedName name="电气5152" localSheetId="6">#REF!</definedName>
    <definedName name="电气5161" localSheetId="6">#REF!</definedName>
    <definedName name="电气5162" localSheetId="6">#REF!</definedName>
    <definedName name="电气5171" localSheetId="6">#REF!</definedName>
    <definedName name="电气5172" localSheetId="6">#REF!</definedName>
    <definedName name="电气5181" localSheetId="6">#REF!</definedName>
    <definedName name="电气5182" localSheetId="6">#REF!</definedName>
    <definedName name="电气5191" localSheetId="6">#REF!</definedName>
    <definedName name="电气5192" localSheetId="6">#REF!</definedName>
    <definedName name="电气5201" localSheetId="6">#REF!</definedName>
    <definedName name="电气5202" localSheetId="6">#REF!</definedName>
    <definedName name="电气5211" localSheetId="6">#REF!</definedName>
    <definedName name="电气5212" localSheetId="6">#REF!</definedName>
    <definedName name="电气5221" localSheetId="6">#REF!</definedName>
    <definedName name="电气5222" localSheetId="6">#REF!</definedName>
    <definedName name="电气5231" localSheetId="6">#REF!</definedName>
    <definedName name="电气5232" localSheetId="6">#REF!</definedName>
    <definedName name="电气5241" localSheetId="6">#REF!</definedName>
    <definedName name="电气5242" localSheetId="6">#REF!</definedName>
    <definedName name="电气5251" localSheetId="6">#REF!</definedName>
    <definedName name="电气5252" localSheetId="6">#REF!</definedName>
    <definedName name="电气5261" localSheetId="6">#REF!</definedName>
    <definedName name="电气5262" localSheetId="6">#REF!</definedName>
    <definedName name="电气5271" localSheetId="6">#REF!</definedName>
    <definedName name="电气5272" localSheetId="6">#REF!</definedName>
    <definedName name="电气5281" localSheetId="6">#REF!</definedName>
    <definedName name="电气5282" localSheetId="6">#REF!</definedName>
    <definedName name="电气5291" localSheetId="6">#REF!</definedName>
    <definedName name="电气5292" localSheetId="6">#REF!</definedName>
    <definedName name="电气5301" localSheetId="6">#REF!</definedName>
    <definedName name="电气5302" localSheetId="6">#REF!</definedName>
    <definedName name="电气5311" localSheetId="6">#REF!</definedName>
    <definedName name="电气5312" localSheetId="6">#REF!</definedName>
    <definedName name="电气5321" localSheetId="6">#REF!</definedName>
    <definedName name="电气5322" localSheetId="6">#REF!</definedName>
    <definedName name="电气5331" localSheetId="6">#REF!</definedName>
    <definedName name="电气5332" localSheetId="6">#REF!</definedName>
    <definedName name="电气5341" localSheetId="6">#REF!</definedName>
    <definedName name="电气5342" localSheetId="6">#REF!</definedName>
    <definedName name="电气5351" localSheetId="6">#REF!</definedName>
    <definedName name="电气5352" localSheetId="6">#REF!</definedName>
    <definedName name="电气5361" localSheetId="6">#REF!</definedName>
    <definedName name="电气5362" localSheetId="6">#REF!</definedName>
    <definedName name="电气5371" localSheetId="6">#REF!</definedName>
    <definedName name="电气5372" localSheetId="6">#REF!</definedName>
    <definedName name="电气5381" localSheetId="6">#REF!</definedName>
    <definedName name="电气5382" localSheetId="6">#REF!</definedName>
    <definedName name="电气5391" localSheetId="6">#REF!</definedName>
    <definedName name="电气5392" localSheetId="6">#REF!</definedName>
    <definedName name="电气5401" localSheetId="6">#REF!</definedName>
    <definedName name="电气5402" localSheetId="6">#REF!</definedName>
    <definedName name="电气5411" localSheetId="6">#REF!</definedName>
    <definedName name="电气5412" localSheetId="6">#REF!</definedName>
    <definedName name="电气5421" localSheetId="6">#REF!</definedName>
    <definedName name="电气5422" localSheetId="6">#REF!</definedName>
    <definedName name="电气5431" localSheetId="6">#REF!</definedName>
    <definedName name="电气5432" localSheetId="6">#REF!</definedName>
    <definedName name="电气5441" localSheetId="6">#REF!</definedName>
    <definedName name="电气5442" localSheetId="6">#REF!</definedName>
    <definedName name="电气5451" localSheetId="6">#REF!</definedName>
    <definedName name="电气5452" localSheetId="6">#REF!</definedName>
    <definedName name="电气5461" localSheetId="6">#REF!</definedName>
    <definedName name="电气5462" localSheetId="6">#REF!</definedName>
    <definedName name="电气5471" localSheetId="6">#REF!</definedName>
    <definedName name="电气5472" localSheetId="6">#REF!</definedName>
    <definedName name="电气5481" localSheetId="6">#REF!</definedName>
    <definedName name="电气5482" localSheetId="6">#REF!</definedName>
    <definedName name="电气5491" localSheetId="6">#REF!</definedName>
    <definedName name="电气5492" localSheetId="6">#REF!</definedName>
    <definedName name="电气5501" localSheetId="6">#REF!</definedName>
    <definedName name="电气5502" localSheetId="6">#REF!</definedName>
    <definedName name="电气5511" localSheetId="6">#REF!</definedName>
    <definedName name="电气5512" localSheetId="6">#REF!</definedName>
    <definedName name="电气5521" localSheetId="6">#REF!</definedName>
    <definedName name="电气5522" localSheetId="6">#REF!</definedName>
    <definedName name="电气5531" localSheetId="6">#REF!</definedName>
    <definedName name="电气5532" localSheetId="6">#REF!</definedName>
    <definedName name="电气5541" localSheetId="6">#REF!</definedName>
    <definedName name="电气5542" localSheetId="6">#REF!</definedName>
    <definedName name="电气5551" localSheetId="6">#REF!</definedName>
    <definedName name="电气5552" localSheetId="6">#REF!</definedName>
    <definedName name="电气5561" localSheetId="6">#REF!</definedName>
    <definedName name="电气5562" localSheetId="6">#REF!</definedName>
    <definedName name="电气5571" localSheetId="6">#REF!</definedName>
    <definedName name="电气5572" localSheetId="6">#REF!</definedName>
    <definedName name="电气5581" localSheetId="6">#REF!</definedName>
    <definedName name="电气5582" localSheetId="6">#REF!</definedName>
    <definedName name="电气5591" localSheetId="6">#REF!</definedName>
    <definedName name="电气5592" localSheetId="6">#REF!</definedName>
    <definedName name="电气5601" localSheetId="6">#REF!</definedName>
    <definedName name="电气5602" localSheetId="6">#REF!</definedName>
    <definedName name="电气5611" localSheetId="6">#REF!</definedName>
    <definedName name="电气5612" localSheetId="6">#REF!</definedName>
    <definedName name="电气5621" localSheetId="6">#REF!</definedName>
    <definedName name="电气5622" localSheetId="6">#REF!</definedName>
    <definedName name="电气5631" localSheetId="6">#REF!</definedName>
    <definedName name="电气5632" localSheetId="6">#REF!</definedName>
    <definedName name="电气5641" localSheetId="6">#REF!</definedName>
    <definedName name="电气5642" localSheetId="6">#REF!</definedName>
    <definedName name="电气5651" localSheetId="6">#REF!</definedName>
    <definedName name="电气5652" localSheetId="6">#REF!</definedName>
    <definedName name="电气5661" localSheetId="6">#REF!</definedName>
    <definedName name="电气5662" localSheetId="6">#REF!</definedName>
    <definedName name="电气5671" localSheetId="6">#REF!</definedName>
    <definedName name="电气5672" localSheetId="6">#REF!</definedName>
    <definedName name="电气5681" localSheetId="6">#REF!</definedName>
    <definedName name="电气5682" localSheetId="6">#REF!</definedName>
    <definedName name="电气5691" localSheetId="6">#REF!</definedName>
    <definedName name="电气5692" localSheetId="6">#REF!</definedName>
    <definedName name="电气5701" localSheetId="6">#REF!</definedName>
    <definedName name="电气5702" localSheetId="6">#REF!</definedName>
    <definedName name="电气5711" localSheetId="6">#REF!</definedName>
    <definedName name="电气5712" localSheetId="6">#REF!</definedName>
    <definedName name="电气5721" localSheetId="6">#REF!</definedName>
    <definedName name="电气5722" localSheetId="6">#REF!</definedName>
    <definedName name="电气5731" localSheetId="6">#REF!</definedName>
    <definedName name="电气5732" localSheetId="6">#REF!</definedName>
    <definedName name="电气5741" localSheetId="6">#REF!</definedName>
    <definedName name="电气5742" localSheetId="6">#REF!</definedName>
    <definedName name="电气5751" localSheetId="6">#REF!</definedName>
    <definedName name="电气5752" localSheetId="6">#REF!</definedName>
    <definedName name="电气5761" localSheetId="6">#REF!</definedName>
    <definedName name="电气5762" localSheetId="6">#REF!</definedName>
    <definedName name="电气5771" localSheetId="6">#REF!</definedName>
    <definedName name="电气5772" localSheetId="6">#REF!</definedName>
    <definedName name="电气5781" localSheetId="6">#REF!</definedName>
    <definedName name="电气5782" localSheetId="6">#REF!</definedName>
    <definedName name="电气5791" localSheetId="6">#REF!</definedName>
    <definedName name="电气5792" localSheetId="6">#REF!</definedName>
    <definedName name="电气5801" localSheetId="6">#REF!</definedName>
    <definedName name="电气5802" localSheetId="6">#REF!</definedName>
    <definedName name="电气6011" localSheetId="6">#REF!</definedName>
    <definedName name="电气6012" localSheetId="6">#REF!</definedName>
    <definedName name="电气6021" localSheetId="6">#REF!</definedName>
    <definedName name="电气6022" localSheetId="6">#REF!</definedName>
    <definedName name="电气6031" localSheetId="6">#REF!</definedName>
    <definedName name="电气6032" localSheetId="6">#REF!</definedName>
    <definedName name="电气6041" localSheetId="6">#REF!</definedName>
    <definedName name="电气6042" localSheetId="6">#REF!</definedName>
    <definedName name="电气6051" localSheetId="6">#REF!</definedName>
    <definedName name="电气6052" localSheetId="6">#REF!</definedName>
    <definedName name="电气6061" localSheetId="6">#REF!</definedName>
    <definedName name="电气6062" localSheetId="6">#REF!</definedName>
    <definedName name="电气6071" localSheetId="6">#REF!</definedName>
    <definedName name="电气6072" localSheetId="6">#REF!</definedName>
    <definedName name="电气6081" localSheetId="6">#REF!</definedName>
    <definedName name="电气6082" localSheetId="6">#REF!</definedName>
    <definedName name="电气6091" localSheetId="6">#REF!</definedName>
    <definedName name="电气6092" localSheetId="6">#REF!</definedName>
    <definedName name="电气6101" localSheetId="6">#REF!</definedName>
    <definedName name="电气6102" localSheetId="6">#REF!</definedName>
    <definedName name="电气6111" localSheetId="6">#REF!</definedName>
    <definedName name="电气6112" localSheetId="6">#REF!</definedName>
    <definedName name="电气6121" localSheetId="6">#REF!</definedName>
    <definedName name="电气6122" localSheetId="6">#REF!</definedName>
    <definedName name="电气6131" localSheetId="6">#REF!</definedName>
    <definedName name="电气6132" localSheetId="6">#REF!</definedName>
    <definedName name="电气6141" localSheetId="6">#REF!</definedName>
    <definedName name="电气6142" localSheetId="6">#REF!</definedName>
    <definedName name="电气6151" localSheetId="6">#REF!</definedName>
    <definedName name="电气6152" localSheetId="6">#REF!</definedName>
    <definedName name="电气6161" localSheetId="6">#REF!</definedName>
    <definedName name="电气6162" localSheetId="6">#REF!</definedName>
    <definedName name="电气6171" localSheetId="6">#REF!</definedName>
    <definedName name="电气6172" localSheetId="6">#REF!</definedName>
    <definedName name="电气6181" localSheetId="6">#REF!</definedName>
    <definedName name="电气6182" localSheetId="6">#REF!</definedName>
    <definedName name="电气6191" localSheetId="6">#REF!</definedName>
    <definedName name="电气6192" localSheetId="6">#REF!</definedName>
    <definedName name="电气6201" localSheetId="6">#REF!</definedName>
    <definedName name="电气6202" localSheetId="6">#REF!</definedName>
    <definedName name="电气6211" localSheetId="6">#REF!</definedName>
    <definedName name="电气6212" localSheetId="6">#REF!</definedName>
    <definedName name="电气6221" localSheetId="6">#REF!</definedName>
    <definedName name="电气6222" localSheetId="6">#REF!</definedName>
    <definedName name="电气6231" localSheetId="6">#REF!</definedName>
    <definedName name="电气6232" localSheetId="6">#REF!</definedName>
    <definedName name="电气6241" localSheetId="6">#REF!</definedName>
    <definedName name="电气6242" localSheetId="6">#REF!</definedName>
    <definedName name="电气6251" localSheetId="6">#REF!</definedName>
    <definedName name="电气6252" localSheetId="6">#REF!</definedName>
    <definedName name="电气6261" localSheetId="6">#REF!</definedName>
    <definedName name="电气6262" localSheetId="6">#REF!</definedName>
    <definedName name="电气7011" localSheetId="6">#REF!</definedName>
    <definedName name="电气7012" localSheetId="6">#REF!</definedName>
    <definedName name="电气7021" localSheetId="6">#REF!</definedName>
    <definedName name="电气7022" localSheetId="6">#REF!</definedName>
    <definedName name="电气7031" localSheetId="6">#REF!</definedName>
    <definedName name="电气7032" localSheetId="6">#REF!</definedName>
    <definedName name="电气7041" localSheetId="6">#REF!</definedName>
    <definedName name="电气7042" localSheetId="6">#REF!</definedName>
    <definedName name="电气7051" localSheetId="6">#REF!</definedName>
    <definedName name="电气7052" localSheetId="6">#REF!</definedName>
    <definedName name="电气7061" localSheetId="6">#REF!</definedName>
    <definedName name="电气7062" localSheetId="6">#REF!</definedName>
    <definedName name="电气7071" localSheetId="6">#REF!</definedName>
    <definedName name="电气7072" localSheetId="6">#REF!</definedName>
    <definedName name="电气7081" localSheetId="6">#REF!</definedName>
    <definedName name="电气7082" localSheetId="6">#REF!</definedName>
    <definedName name="电气7091" localSheetId="6">#REF!</definedName>
    <definedName name="电气7092" localSheetId="6">#REF!</definedName>
    <definedName name="电气7101" localSheetId="6">#REF!</definedName>
    <definedName name="电气7102" localSheetId="6">#REF!</definedName>
    <definedName name="电气7111" localSheetId="6">#REF!</definedName>
    <definedName name="电气7112" localSheetId="6">#REF!</definedName>
    <definedName name="电气7121" localSheetId="6">#REF!</definedName>
    <definedName name="电气7122" localSheetId="6">#REF!</definedName>
    <definedName name="电气7131" localSheetId="6">#REF!</definedName>
    <definedName name="电气7132" localSheetId="6">#REF!</definedName>
    <definedName name="电气7141" localSheetId="6">#REF!</definedName>
    <definedName name="电气7142" localSheetId="6">#REF!</definedName>
    <definedName name="电气7151" localSheetId="6">#REF!</definedName>
    <definedName name="电气7152" localSheetId="6">#REF!</definedName>
    <definedName name="电气7161" localSheetId="6">#REF!</definedName>
    <definedName name="电气7162" localSheetId="6">#REF!</definedName>
    <definedName name="电气7222" localSheetId="6">#REF!</definedName>
    <definedName name="电气8011" localSheetId="6">#REF!</definedName>
    <definedName name="电气8012" localSheetId="6">#REF!</definedName>
    <definedName name="电气8021" localSheetId="6">#REF!</definedName>
    <definedName name="电气8022" localSheetId="6">#REF!</definedName>
    <definedName name="电气8031" localSheetId="6">#REF!</definedName>
    <definedName name="电气8032" localSheetId="6">#REF!</definedName>
    <definedName name="电气8041" localSheetId="6">#REF!</definedName>
    <definedName name="电气8042" localSheetId="6">#REF!</definedName>
    <definedName name="电器" localSheetId="6">#REF!</definedName>
    <definedName name="垫层单边突出宽" localSheetId="6">#REF!</definedName>
    <definedName name="垫层厚" localSheetId="6">#REF!</definedName>
    <definedName name="垫层厚度" localSheetId="6">#REF!</definedName>
    <definedName name="垫层突出单边宽" localSheetId="6">#REF!</definedName>
    <definedName name="发货单元" localSheetId="6">[96]資料庫!$B$5:$H$1555</definedName>
    <definedName name="阀门" localSheetId="6">'[95]塔楼给排水清单 '!$I$2</definedName>
    <definedName name="飞" localSheetId="6">#REF!</definedName>
    <definedName name="附加赛" localSheetId="6">'[97]#REF!'!$D$1542</definedName>
    <definedName name="钢12" localSheetId="6">#REF!</definedName>
    <definedName name="钢3" localSheetId="6">#REF!</definedName>
    <definedName name="钢材损耗" localSheetId="6">#REF!</definedName>
    <definedName name="钢筋弯钩长度" localSheetId="6">#REF!</definedName>
    <definedName name="给水10011" localSheetId="6">#REF!</definedName>
    <definedName name="给水10012" localSheetId="6">#REF!</definedName>
    <definedName name="给水10013" localSheetId="6">#REF!</definedName>
    <definedName name="给水1001A" localSheetId="6">#REF!</definedName>
    <definedName name="给水10021" localSheetId="6">#REF!</definedName>
    <definedName name="给水10022" localSheetId="6">#REF!</definedName>
    <definedName name="给水10031" localSheetId="6">#REF!</definedName>
    <definedName name="给水10032" localSheetId="6">#REF!</definedName>
    <definedName name="给水10041" localSheetId="6">#REF!</definedName>
    <definedName name="给水10042" localSheetId="6">#REF!</definedName>
    <definedName name="给水10051" localSheetId="6">#REF!</definedName>
    <definedName name="给水10052" localSheetId="6">#REF!</definedName>
    <definedName name="给水10061" localSheetId="6">[92]S1单价表!#REF!</definedName>
    <definedName name="给水10062" localSheetId="6">[92]S1单价表!#REF!</definedName>
    <definedName name="给水10071" localSheetId="6">[92]S1单价表!#REF!</definedName>
    <definedName name="给水10072" localSheetId="6">[92]S1单价表!#REF!</definedName>
    <definedName name="给水10081" localSheetId="6">#REF!</definedName>
    <definedName name="给水10082" localSheetId="6">#REF!</definedName>
    <definedName name="给水10091" localSheetId="6">#REF!</definedName>
    <definedName name="给水10092" localSheetId="6">#REF!</definedName>
    <definedName name="给水10101" localSheetId="6">#REF!</definedName>
    <definedName name="给水10102" localSheetId="6">#REF!</definedName>
    <definedName name="给水10111" localSheetId="6">#REF!</definedName>
    <definedName name="给水10112" localSheetId="6">#REF!</definedName>
    <definedName name="给水10121" localSheetId="6">#REF!</definedName>
    <definedName name="给水10122" localSheetId="6">#REF!</definedName>
    <definedName name="给水10131" localSheetId="6">[92]S1单价表!#REF!</definedName>
    <definedName name="给水10132" localSheetId="6">[92]S1单价表!#REF!</definedName>
    <definedName name="给水10141" localSheetId="6">[92]S1单价表!#REF!</definedName>
    <definedName name="给水10142" localSheetId="6">[92]S1单价表!#REF!</definedName>
    <definedName name="给水10151" localSheetId="6">#REF!</definedName>
    <definedName name="给水10152" localSheetId="6">#REF!</definedName>
    <definedName name="给水10161" localSheetId="6">#REF!</definedName>
    <definedName name="给水10162" localSheetId="6">#REF!</definedName>
    <definedName name="给水10171" localSheetId="6">#REF!</definedName>
    <definedName name="给水10172" localSheetId="6">#REF!</definedName>
    <definedName name="给水10181" localSheetId="6">#REF!</definedName>
    <definedName name="给水10182" localSheetId="6">#REF!</definedName>
    <definedName name="给水10191" localSheetId="6">[92]S1单价表!#REF!</definedName>
    <definedName name="给水10192" localSheetId="6">[92]S1单价表!#REF!</definedName>
    <definedName name="给水10201" localSheetId="6">#REF!</definedName>
    <definedName name="给水10202" localSheetId="6">#REF!</definedName>
    <definedName name="给水10211" localSheetId="6">#REF!</definedName>
    <definedName name="给水10212" localSheetId="6">#REF!</definedName>
    <definedName name="给水10221" localSheetId="6">#REF!</definedName>
    <definedName name="给水10222" localSheetId="6">#REF!</definedName>
    <definedName name="给水10231" localSheetId="6">#REF!</definedName>
    <definedName name="给水10232" localSheetId="6">#REF!</definedName>
    <definedName name="给水10241" localSheetId="6">#REF!</definedName>
    <definedName name="给水10242" localSheetId="6">#REF!</definedName>
    <definedName name="给水10251" localSheetId="6">#REF!</definedName>
    <definedName name="给水10252" localSheetId="6">#REF!</definedName>
    <definedName name="给水10261" localSheetId="6">#REF!</definedName>
    <definedName name="给水10262" localSheetId="6">#REF!</definedName>
    <definedName name="给水10271" localSheetId="6">#REF!</definedName>
    <definedName name="给水10272" localSheetId="6">#REF!</definedName>
    <definedName name="给水10281" localSheetId="6">#REF!</definedName>
    <definedName name="给水10282" localSheetId="6">#REF!</definedName>
    <definedName name="给水10291" localSheetId="6">#REF!</definedName>
    <definedName name="给水10292" localSheetId="6">#REF!</definedName>
    <definedName name="给水10301" localSheetId="6">#REF!</definedName>
    <definedName name="给水10302" localSheetId="6">#REF!</definedName>
    <definedName name="给水10311" localSheetId="6">#REF!</definedName>
    <definedName name="给水10312" localSheetId="6">#REF!</definedName>
    <definedName name="给水10321" localSheetId="6">#REF!</definedName>
    <definedName name="给水10322" localSheetId="6">#REF!</definedName>
    <definedName name="给水10331" localSheetId="6">#REF!</definedName>
    <definedName name="给水10332" localSheetId="6">#REF!</definedName>
    <definedName name="给水10341" localSheetId="6">#REF!</definedName>
    <definedName name="给水10342" localSheetId="6">#REF!</definedName>
    <definedName name="给水10351" localSheetId="6">#REF!</definedName>
    <definedName name="给水10352" localSheetId="6">#REF!</definedName>
    <definedName name="给水10361" localSheetId="6">#REF!</definedName>
    <definedName name="给水10362" localSheetId="6">#REF!</definedName>
    <definedName name="给水10371" localSheetId="6">#REF!</definedName>
    <definedName name="给水10372" localSheetId="6">#REF!</definedName>
    <definedName name="给水10381" localSheetId="6">#REF!</definedName>
    <definedName name="给水10382" localSheetId="6">#REF!</definedName>
    <definedName name="给水10391" localSheetId="6">#REF!</definedName>
    <definedName name="给水10392" localSheetId="6">#REF!</definedName>
    <definedName name="给水10401" localSheetId="6">#REF!</definedName>
    <definedName name="给水10402" localSheetId="6">#REF!</definedName>
    <definedName name="给水10411" localSheetId="6">#REF!</definedName>
    <definedName name="给水10412" localSheetId="6">#REF!</definedName>
    <definedName name="给水10421" localSheetId="6">#REF!</definedName>
    <definedName name="给水10422" localSheetId="6">#REF!</definedName>
    <definedName name="给水10431" localSheetId="6">#REF!</definedName>
    <definedName name="给水10432" localSheetId="6">#REF!</definedName>
    <definedName name="给水10441" localSheetId="6">#REF!</definedName>
    <definedName name="给水10442" localSheetId="6">#REF!</definedName>
    <definedName name="给水10451" localSheetId="6">#REF!</definedName>
    <definedName name="给水10452" localSheetId="6">#REF!</definedName>
    <definedName name="给水10461" localSheetId="6">#REF!</definedName>
    <definedName name="给水10462" localSheetId="6">#REF!</definedName>
    <definedName name="给水10471" localSheetId="6">#REF!</definedName>
    <definedName name="给水10472" localSheetId="6">#REF!</definedName>
    <definedName name="给水10481" localSheetId="6">#REF!</definedName>
    <definedName name="给水10482" localSheetId="6">#REF!</definedName>
    <definedName name="给水10491" localSheetId="6">#REF!</definedName>
    <definedName name="给水10492" localSheetId="6">#REF!</definedName>
    <definedName name="给水10501" localSheetId="6">#REF!</definedName>
    <definedName name="给水10502" localSheetId="6">#REF!</definedName>
    <definedName name="给水10511" localSheetId="6">#REF!</definedName>
    <definedName name="给水10512" localSheetId="6">#REF!</definedName>
    <definedName name="给水10521" localSheetId="6">#REF!</definedName>
    <definedName name="给水10522" localSheetId="6">#REF!</definedName>
    <definedName name="给水10531" localSheetId="6">#REF!</definedName>
    <definedName name="给水10532" localSheetId="6">#REF!</definedName>
    <definedName name="给水10541" localSheetId="6">#REF!</definedName>
    <definedName name="给水10542" localSheetId="6">#REF!</definedName>
    <definedName name="给水10551" localSheetId="6">#REF!</definedName>
    <definedName name="给水10552" localSheetId="6">#REF!</definedName>
    <definedName name="给水10561" localSheetId="6">#REF!</definedName>
    <definedName name="给水10562" localSheetId="6">#REF!</definedName>
    <definedName name="给水10571" localSheetId="6">#REF!</definedName>
    <definedName name="给水10572" localSheetId="6">#REF!</definedName>
    <definedName name="给水10581" localSheetId="6">#REF!</definedName>
    <definedName name="给水10582" localSheetId="6">#REF!</definedName>
    <definedName name="给水10591" localSheetId="6">#REF!</definedName>
    <definedName name="给水10592" localSheetId="6">#REF!</definedName>
    <definedName name="给水10601" localSheetId="6">#REF!</definedName>
    <definedName name="给水10602" localSheetId="6">#REF!</definedName>
    <definedName name="给水10611" localSheetId="6">#REF!</definedName>
    <definedName name="给水10612" localSheetId="6">#REF!</definedName>
    <definedName name="给水10621" localSheetId="6">#REF!</definedName>
    <definedName name="给水10622" localSheetId="6">#REF!</definedName>
    <definedName name="给水10631" localSheetId="6">#REF!</definedName>
    <definedName name="给水10632" localSheetId="6">#REF!</definedName>
    <definedName name="给水10641" localSheetId="6">#REF!</definedName>
    <definedName name="给水10642" localSheetId="6">#REF!</definedName>
    <definedName name="给水10651" localSheetId="6">#REF!</definedName>
    <definedName name="给水10652" localSheetId="6">#REF!</definedName>
    <definedName name="给水10661" localSheetId="6">#REF!</definedName>
    <definedName name="给水10662" localSheetId="6">#REF!</definedName>
    <definedName name="给水10671" localSheetId="6">#REF!</definedName>
    <definedName name="给水10672" localSheetId="6">#REF!</definedName>
    <definedName name="给水10681" localSheetId="6">#REF!</definedName>
    <definedName name="给水10682" localSheetId="6">#REF!</definedName>
    <definedName name="给水10691" localSheetId="6">#REF!</definedName>
    <definedName name="给水10692" localSheetId="6">#REF!</definedName>
    <definedName name="给水10701" localSheetId="6">#REF!</definedName>
    <definedName name="给水10702" localSheetId="6">#REF!</definedName>
    <definedName name="给水10711" localSheetId="6">#REF!</definedName>
    <definedName name="给水10712" localSheetId="6">#REF!</definedName>
    <definedName name="给水10721" localSheetId="6">#REF!</definedName>
    <definedName name="给水10722" localSheetId="6">#REF!</definedName>
    <definedName name="给水10731" localSheetId="6">#REF!</definedName>
    <definedName name="给水10732" localSheetId="6">#REF!</definedName>
    <definedName name="给水10741" localSheetId="6">#REF!</definedName>
    <definedName name="给水10742" localSheetId="6">#REF!</definedName>
    <definedName name="给水10751" localSheetId="6">#REF!</definedName>
    <definedName name="给水10752" localSheetId="6">#REF!</definedName>
    <definedName name="给水10761" localSheetId="6">#REF!</definedName>
    <definedName name="给水10762" localSheetId="6">#REF!</definedName>
    <definedName name="给水10771" localSheetId="6">#REF!</definedName>
    <definedName name="给水10772" localSheetId="6">#REF!</definedName>
    <definedName name="给水10781" localSheetId="6">#REF!</definedName>
    <definedName name="给水10782" localSheetId="6">#REF!</definedName>
    <definedName name="给水10791" localSheetId="6">#REF!</definedName>
    <definedName name="给水10792" localSheetId="6">#REF!</definedName>
    <definedName name="给水10801" localSheetId="6">#REF!</definedName>
    <definedName name="给水10802" localSheetId="6">#REF!</definedName>
    <definedName name="给水10811" localSheetId="6">#REF!</definedName>
    <definedName name="给水10812" localSheetId="6">#REF!</definedName>
    <definedName name="给水10821" localSheetId="6">#REF!</definedName>
    <definedName name="给水10822" localSheetId="6">#REF!</definedName>
    <definedName name="给水10831" localSheetId="6">#REF!</definedName>
    <definedName name="给水10832" localSheetId="6">#REF!</definedName>
    <definedName name="给水10841" localSheetId="6">#REF!</definedName>
    <definedName name="给水10842" localSheetId="6">#REF!</definedName>
    <definedName name="给水10851" localSheetId="6">#REF!</definedName>
    <definedName name="给水10852" localSheetId="6">#REF!</definedName>
    <definedName name="给水10861" localSheetId="6">#REF!</definedName>
    <definedName name="给水10862" localSheetId="6">#REF!</definedName>
    <definedName name="给水10871" localSheetId="6">#REF!</definedName>
    <definedName name="给水10872" localSheetId="6">#REF!</definedName>
    <definedName name="给水10881" localSheetId="6">#REF!</definedName>
    <definedName name="给水10882" localSheetId="6">#REF!</definedName>
    <definedName name="给水10891" localSheetId="6">#REF!</definedName>
    <definedName name="给水10892" localSheetId="6">#REF!</definedName>
    <definedName name="给水10901" localSheetId="6">#REF!</definedName>
    <definedName name="给水10902" localSheetId="6">#REF!</definedName>
    <definedName name="给水10911" localSheetId="6">#REF!</definedName>
    <definedName name="给水10912" localSheetId="6">#REF!</definedName>
    <definedName name="给水10921" localSheetId="6">#REF!</definedName>
    <definedName name="给水10922" localSheetId="6">#REF!</definedName>
    <definedName name="给水10931" localSheetId="6">#REF!</definedName>
    <definedName name="给水10932" localSheetId="6">#REF!</definedName>
    <definedName name="给水10941" localSheetId="6">#REF!</definedName>
    <definedName name="给水10942" localSheetId="6">#REF!</definedName>
    <definedName name="给水10951" localSheetId="6">#REF!</definedName>
    <definedName name="给水10952" localSheetId="6">#REF!</definedName>
    <definedName name="给水10961" localSheetId="6">#REF!</definedName>
    <definedName name="给水10962" localSheetId="6">#REF!</definedName>
    <definedName name="给水10971" localSheetId="6">#REF!</definedName>
    <definedName name="给水10972" localSheetId="6">#REF!</definedName>
    <definedName name="给水10981" localSheetId="6">#REF!</definedName>
    <definedName name="给水10982" localSheetId="6">#REF!</definedName>
    <definedName name="给水10991" localSheetId="6">#REF!</definedName>
    <definedName name="给水10992" localSheetId="6">#REF!</definedName>
    <definedName name="给水11001" localSheetId="6">#REF!</definedName>
    <definedName name="给水11002" localSheetId="6">#REF!</definedName>
    <definedName name="给水11011" localSheetId="6">#REF!</definedName>
    <definedName name="给水11012" localSheetId="6">#REF!</definedName>
    <definedName name="给水11021" localSheetId="6">#REF!</definedName>
    <definedName name="给水11022" localSheetId="6">#REF!</definedName>
    <definedName name="给水11031" localSheetId="6">#REF!</definedName>
    <definedName name="给水11032" localSheetId="6">#REF!</definedName>
    <definedName name="给水11041" localSheetId="6">#REF!</definedName>
    <definedName name="给水11042" localSheetId="6">#REF!</definedName>
    <definedName name="给水11051" localSheetId="6">[92]S1单价表!#REF!</definedName>
    <definedName name="给水11052" localSheetId="6">[92]S1单价表!#REF!</definedName>
    <definedName name="给水11061" localSheetId="6">[92]S1单价表!#REF!</definedName>
    <definedName name="给水11062" localSheetId="6">[92]S1单价表!#REF!</definedName>
    <definedName name="给水11071" localSheetId="6">[92]S1单价表!#REF!</definedName>
    <definedName name="给水11072" localSheetId="6">[92]S1单价表!#REF!</definedName>
    <definedName name="给水11081" localSheetId="6">[92]S1单价表!#REF!</definedName>
    <definedName name="给水11082" localSheetId="6">[92]S1单价表!#REF!</definedName>
    <definedName name="给水11091" localSheetId="6">[92]S1单价表!#REF!</definedName>
    <definedName name="给水11092" localSheetId="6">[92]S1单价表!#REF!</definedName>
    <definedName name="给水11101" localSheetId="6">[92]S1单价表!#REF!</definedName>
    <definedName name="给水11102" localSheetId="6">[92]S1单价表!#REF!</definedName>
    <definedName name="给水11111" localSheetId="6">[92]S1单价表!#REF!</definedName>
    <definedName name="给水11112" localSheetId="6">[92]S1单价表!#REF!</definedName>
    <definedName name="给水11121" localSheetId="6">[92]S1单价表!#REF!</definedName>
    <definedName name="给水11122" localSheetId="6">[92]S1单价表!#REF!</definedName>
    <definedName name="给水11131" localSheetId="6">[92]S1单价表!#REF!</definedName>
    <definedName name="给水11132" localSheetId="6">[92]S1单价表!#REF!</definedName>
    <definedName name="给水11141" localSheetId="6">[92]S1单价表!#REF!</definedName>
    <definedName name="给水11142" localSheetId="6">[92]S1单价表!#REF!</definedName>
    <definedName name="给水11151" localSheetId="6">[92]S1单价表!#REF!</definedName>
    <definedName name="给水11152" localSheetId="6">[92]S1单价表!#REF!</definedName>
    <definedName name="给水11161" localSheetId="6">#REF!</definedName>
    <definedName name="给水11162" localSheetId="6">#REF!</definedName>
    <definedName name="给水11171" localSheetId="6">#REF!</definedName>
    <definedName name="给水11172" localSheetId="6">#REF!</definedName>
    <definedName name="给水11181" localSheetId="6">#REF!</definedName>
    <definedName name="给水11182" localSheetId="6">#REF!</definedName>
    <definedName name="给水11191" localSheetId="6">#REF!</definedName>
    <definedName name="给水11192" localSheetId="6">#REF!</definedName>
    <definedName name="给水20042" localSheetId="6">[92]S1单价表!#REF!</definedName>
    <definedName name="给水补0011" localSheetId="6">#REF!</definedName>
    <definedName name="给水补0012" localSheetId="6">#REF!</definedName>
    <definedName name="给水补0021" localSheetId="6">[98]S1单价表!#REF!</definedName>
    <definedName name="给水补0022" localSheetId="6">[98]S1单价表!#REF!</definedName>
    <definedName name="给水补0031" localSheetId="6">[98]S1单价表!#REF!</definedName>
    <definedName name="给水补0032" localSheetId="6">[98]S1单价表!#REF!</definedName>
    <definedName name="给水补0041" localSheetId="6">[98]S1单价表!#REF!</definedName>
    <definedName name="给水补0042" localSheetId="6">[98]S1单价表!#REF!</definedName>
    <definedName name="给水补0051" localSheetId="6">[98]S1单价表!#REF!</definedName>
    <definedName name="给水补0052" localSheetId="6">[98]S1单价表!#REF!</definedName>
    <definedName name="给水补0061" localSheetId="6">[98]S1单价表!#REF!</definedName>
    <definedName name="给水补0062" localSheetId="6">[98]S1单价表!#REF!</definedName>
    <definedName name="工程量表" localSheetId="6">#REF!</definedName>
    <definedName name="工程内容" localSheetId="6">#REF!</definedName>
    <definedName name="工日" localSheetId="6">#REF!</definedName>
    <definedName name="工作面单边宽" localSheetId="6">#REF!</definedName>
    <definedName name="供应单价" localSheetId="6">#REF!</definedName>
    <definedName name="哈哈" localSheetId="6">'[99]#REF!'!$D$1542</definedName>
    <definedName name="好" localSheetId="6">'[151]#REF!'!$D$1542</definedName>
    <definedName name="呵呵" localSheetId="6">'[151]#REF!'!$D$1542</definedName>
    <definedName name="核减金额" localSheetId="6">#REF!</definedName>
    <definedName name="核增减金额" localSheetId="6">#REF!</definedName>
    <definedName name="核增金额" localSheetId="6">#REF!</definedName>
    <definedName name="护栏" localSheetId="6">#REF!</definedName>
    <definedName name="计量规则" localSheetId="6">#REF!</definedName>
    <definedName name="计算公式" localSheetId="6">#REF!</definedName>
    <definedName name="建筑面积" localSheetId="6">#REF!</definedName>
    <definedName name="胶条损耗" localSheetId="6">#REF!</definedName>
    <definedName name="九" localSheetId="6">'[87]7'!$B$6:$G$15</definedName>
    <definedName name="矩柱模" localSheetId="6">#REF!</definedName>
    <definedName name="聚氨酯" localSheetId="6">#REF!</definedName>
    <definedName name="开间费" localSheetId="6">#REF!</definedName>
    <definedName name="科目余额表" localSheetId="6">#REF!</definedName>
    <definedName name="里12345678" localSheetId="6">#REF!</definedName>
    <definedName name="利息总额" localSheetId="6">#REF!</definedName>
    <definedName name="梁模" localSheetId="6">#REF!</definedName>
    <definedName name="零星模" localSheetId="6">#REF!</definedName>
    <definedName name="六" localSheetId="6">'[90]6'!$B$6:$G$8</definedName>
    <definedName name="铝材损耗" localSheetId="6">#REF!</definedName>
    <definedName name="铝合金材料清单" localSheetId="6">#REF!</definedName>
    <definedName name="门窗表1" localSheetId="6">#REF!</definedName>
    <definedName name="面积" localSheetId="6">#REF!</definedName>
    <definedName name="面积合计" localSheetId="6">'[90]面积合计（藏）'!$B$5:$H$88</definedName>
    <definedName name="你好" localSheetId="6">'[97]#REF!'!$D$1542</definedName>
    <definedName name="七" localSheetId="6">'[90]7'!$B$6:$G$15</definedName>
    <definedName name="其他" localSheetId="6">#REF!</definedName>
    <definedName name="墙200模" localSheetId="6">#REF!</definedName>
    <definedName name="墙500模" localSheetId="6">#REF!</definedName>
    <definedName name="请打" localSheetId="6">'[87]投标材料清单 '!$B$5:$J$75</definedName>
    <definedName name="热水R0011" localSheetId="6">[98]S1单价表!#REF!</definedName>
    <definedName name="热水R0012" localSheetId="6">[98]S1单价表!#REF!</definedName>
    <definedName name="热水R0021" localSheetId="6">[98]S1单价表!#REF!</definedName>
    <definedName name="热水R0022" localSheetId="6">[98]S1单价表!#REF!</definedName>
    <definedName name="热水R0031" localSheetId="6">[98]S1单价表!#REF!</definedName>
    <definedName name="热水R0032" localSheetId="6">[98]S1单价表!#REF!</definedName>
    <definedName name="热水R0041" localSheetId="6">[98]S1单价表!#REF!</definedName>
    <definedName name="热水R0042" localSheetId="6">[98]S1单价表!#REF!</definedName>
    <definedName name="热水R0051" localSheetId="6">[98]S1单价表!#REF!</definedName>
    <definedName name="热水R0052" localSheetId="6">[98]S1单价表!#REF!</definedName>
    <definedName name="热水R0061" localSheetId="6">[98]S1单价表!#REF!</definedName>
    <definedName name="热水R0062" localSheetId="6">[98]S1单价表!#REF!</definedName>
    <definedName name="热水R0071" localSheetId="6">[98]S1单价表!#REF!</definedName>
    <definedName name="热水R0072" localSheetId="6">[98]S1单价表!#REF!</definedName>
    <definedName name="热水R0081" localSheetId="6">[98]S1单价表!#REF!</definedName>
    <definedName name="热水R0082" localSheetId="6">[98]S1单价表!#REF!</definedName>
    <definedName name="热水R0091" localSheetId="6">[98]S1单价表!#REF!</definedName>
    <definedName name="热水R0092" localSheetId="6">[98]S1单价表!#REF!</definedName>
    <definedName name="热水R0101" localSheetId="6">[98]S1单价表!#REF!</definedName>
    <definedName name="热水R0102" localSheetId="6">[98]S1单价表!#REF!</definedName>
    <definedName name="热水R0111" localSheetId="6">[98]S1单价表!#REF!</definedName>
    <definedName name="热水R0112" localSheetId="6">[98]S1单价表!#REF!</definedName>
    <definedName name="热水R0121" localSheetId="6">[98]S1单价表!#REF!</definedName>
    <definedName name="热水R0122" localSheetId="6">[98]S1单价表!#REF!</definedName>
    <definedName name="热水R0131" localSheetId="6">[98]S1单价表!#REF!</definedName>
    <definedName name="热水R0132" localSheetId="6">[98]S1单价表!#REF!</definedName>
    <definedName name="热水R0141" localSheetId="6">[98]S1单价表!#REF!</definedName>
    <definedName name="热水R0142" localSheetId="6">[98]S1单价表!#REF!</definedName>
    <definedName name="热水R0151" localSheetId="6">[98]S1单价表!#REF!</definedName>
    <definedName name="热水R0152" localSheetId="6">[98]S1单价表!#REF!</definedName>
    <definedName name="热水R0161" localSheetId="6">[98]S1单价表!#REF!</definedName>
    <definedName name="热水R0162" localSheetId="6">[98]S1单价表!#REF!</definedName>
    <definedName name="热水R0171" localSheetId="6">[98]S1单价表!#REF!</definedName>
    <definedName name="热水R0172" localSheetId="6">[98]S1单价表!#REF!</definedName>
    <definedName name="热水R0181" localSheetId="6">[98]S1单价表!#REF!</definedName>
    <definedName name="热水R0182" localSheetId="6">[98]S1单价表!#REF!</definedName>
    <definedName name="热水R0191" localSheetId="6">[98]S1单价表!#REF!</definedName>
    <definedName name="热水R0192" localSheetId="6">[98]S1单价表!#REF!</definedName>
    <definedName name="热水R0201" localSheetId="6">[98]S1单价表!#REF!</definedName>
    <definedName name="热水R0202" localSheetId="6">[98]S1单价表!#REF!</definedName>
    <definedName name="热水R0211" localSheetId="6">[98]S1单价表!#REF!</definedName>
    <definedName name="热水R0212" localSheetId="6">[98]S1单价表!#REF!</definedName>
    <definedName name="热水R0221" localSheetId="6">[98]S1单价表!#REF!</definedName>
    <definedName name="热水R0222" localSheetId="6">[98]S1单价表!#REF!</definedName>
    <definedName name="热水R0231" localSheetId="6">[98]S1单价表!#REF!</definedName>
    <definedName name="热水R0232" localSheetId="6">[98]S1单价表!#REF!</definedName>
    <definedName name="热水R0241" localSheetId="6">[98]S1单价表!#REF!</definedName>
    <definedName name="热水R0242" localSheetId="6">[98]S1单价表!#REF!</definedName>
    <definedName name="热水R0251" localSheetId="6">[98]S1单价表!#REF!</definedName>
    <definedName name="热水R0252" localSheetId="6">[98]S1单价表!#REF!</definedName>
    <definedName name="热水R0261" localSheetId="6">[98]S1单价表!#REF!</definedName>
    <definedName name="热水R0262" localSheetId="6">[98]S1单价表!#REF!</definedName>
    <definedName name="热水R0271" localSheetId="6">[98]S1单价表!#REF!</definedName>
    <definedName name="热水R0272" localSheetId="6">[98]S1单价表!#REF!</definedName>
    <definedName name="热水R0281" localSheetId="6">[98]S1单价表!#REF!</definedName>
    <definedName name="热水R0282" localSheetId="6">[98]S1单价表!#REF!</definedName>
    <definedName name="热水R0291" localSheetId="6">[98]S1单价表!#REF!</definedName>
    <definedName name="热水R0292" localSheetId="6">[98]S1单价表!#REF!</definedName>
    <definedName name="热水R0301" localSheetId="6">[98]S1单价表!#REF!</definedName>
    <definedName name="热水R0302" localSheetId="6">[98]S1单价表!#REF!</definedName>
    <definedName name="热水R0311" localSheetId="6">[98]S1单价表!#REF!</definedName>
    <definedName name="热水R0312" localSheetId="6">[98]S1单价表!#REF!</definedName>
    <definedName name="热水R0321" localSheetId="6">[98]S1单价表!#REF!</definedName>
    <definedName name="热水R0322" localSheetId="6">[98]S1单价表!#REF!</definedName>
    <definedName name="热水R0331" localSheetId="6">[98]S1单价表!#REF!</definedName>
    <definedName name="热水R0332" localSheetId="6">[98]S1单价表!#REF!</definedName>
    <definedName name="人工挖土" localSheetId="6">#REF!</definedName>
    <definedName name="设备型号" localSheetId="6">#REF!</definedName>
    <definedName name="审定金额" localSheetId="6">#REF!</definedName>
    <definedName name="审定日期" localSheetId="6">#REF!</definedName>
    <definedName name="审杳表" localSheetId="6">#REF!</definedName>
    <definedName name="室内标高" localSheetId="6">#REF!</definedName>
    <definedName name="室内外高差" localSheetId="6">#REF!</definedName>
    <definedName name="数量" localSheetId="6">#REF!</definedName>
    <definedName name="说说" localSheetId="6">#REF!</definedName>
    <definedName name="四" localSheetId="6">'[90]4'!$B$6:$G$43</definedName>
    <definedName name="送审金额" localSheetId="6">#REF!</definedName>
    <definedName name="天沟" localSheetId="6">#REF!</definedName>
    <definedName name="砼10" localSheetId="6">#REF!</definedName>
    <definedName name="砼15" localSheetId="6">#REF!</definedName>
    <definedName name="砼20" localSheetId="6">#REF!</definedName>
    <definedName name="砼25" localSheetId="6">#REF!</definedName>
    <definedName name="砼30" localSheetId="6">#REF!</definedName>
    <definedName name="砼35" localSheetId="6">#REF!</definedName>
    <definedName name="砼40" localSheetId="6">#REF!</definedName>
    <definedName name="砼45" localSheetId="6">#REF!</definedName>
    <definedName name="砼50" localSheetId="6">#REF!</definedName>
    <definedName name="砼55" localSheetId="6">#REF!</definedName>
    <definedName name="砼浇" localSheetId="6">#REF!</definedName>
    <definedName name="投标材料清单" localSheetId="6">'[90]投标材料清单 '!$B$5:$J$75</definedName>
    <definedName name="突窗长度" localSheetId="6">#REF!</definedName>
    <definedName name="外面砖" localSheetId="6">#REF!</definedName>
    <definedName name="外涂" localSheetId="6">#REF!</definedName>
    <definedName name="污水20011" localSheetId="6">#REF!</definedName>
    <definedName name="污水20012" localSheetId="6">#REF!</definedName>
    <definedName name="污水20021" localSheetId="6">#REF!</definedName>
    <definedName name="污水20022" localSheetId="6">#REF!</definedName>
    <definedName name="污水20031" localSheetId="6">#REF!</definedName>
    <definedName name="污水20032" localSheetId="6">#REF!</definedName>
    <definedName name="污水20041" localSheetId="6">#REF!</definedName>
    <definedName name="污水20042" localSheetId="6">#REF!</definedName>
    <definedName name="污水20051" localSheetId="6">#REF!</definedName>
    <definedName name="污水20052" localSheetId="6">#REF!</definedName>
    <definedName name="污水20061" localSheetId="6">#REF!</definedName>
    <definedName name="污水20062" localSheetId="6">#REF!</definedName>
    <definedName name="污水20071" localSheetId="6">#REF!</definedName>
    <definedName name="污水20072" localSheetId="6">#REF!</definedName>
    <definedName name="污水20081" localSheetId="6">#REF!</definedName>
    <definedName name="污水20082" localSheetId="6">#REF!</definedName>
    <definedName name="污水20091" localSheetId="6">#REF!</definedName>
    <definedName name="污水20092" localSheetId="6">#REF!</definedName>
    <definedName name="污水20101" localSheetId="6">#REF!</definedName>
    <definedName name="污水20102" localSheetId="6">#REF!</definedName>
    <definedName name="污水20111" localSheetId="6">#REF!</definedName>
    <definedName name="污水20112" localSheetId="6">#REF!</definedName>
    <definedName name="污水20121" localSheetId="6">#REF!</definedName>
    <definedName name="污水20122" localSheetId="6">#REF!</definedName>
    <definedName name="污水20131" localSheetId="6">#REF!</definedName>
    <definedName name="污水20132" localSheetId="6">#REF!</definedName>
    <definedName name="污水20141" localSheetId="6">#REF!</definedName>
    <definedName name="污水20142" localSheetId="6">#REF!</definedName>
    <definedName name="污水20151" localSheetId="6">#REF!</definedName>
    <definedName name="污水20152" localSheetId="6">#REF!</definedName>
    <definedName name="污水20161" localSheetId="6">#REF!</definedName>
    <definedName name="污水20162" localSheetId="6">#REF!</definedName>
    <definedName name="污水20171" localSheetId="6">#REF!</definedName>
    <definedName name="污水20172" localSheetId="6">#REF!</definedName>
    <definedName name="污水20181" localSheetId="6">#REF!</definedName>
    <definedName name="污水20182" localSheetId="6">#REF!</definedName>
    <definedName name="污水20191" localSheetId="6">#REF!</definedName>
    <definedName name="污水20192" localSheetId="6">#REF!</definedName>
    <definedName name="污水20201" localSheetId="6">#REF!</definedName>
    <definedName name="污水20202" localSheetId="6">#REF!</definedName>
    <definedName name="污水20211" localSheetId="6">#REF!</definedName>
    <definedName name="污水20212" localSheetId="6">#REF!</definedName>
    <definedName name="污水20221" localSheetId="6">#REF!</definedName>
    <definedName name="污水20222" localSheetId="6">#REF!</definedName>
    <definedName name="污水20231" localSheetId="6">#REF!</definedName>
    <definedName name="污水20232" localSheetId="6">#REF!</definedName>
    <definedName name="污水20241" localSheetId="6">#REF!</definedName>
    <definedName name="污水20242" localSheetId="6">#REF!</definedName>
    <definedName name="污水20251" localSheetId="6">#REF!</definedName>
    <definedName name="污水20252" localSheetId="6">#REF!</definedName>
    <definedName name="污水20261" localSheetId="6">#REF!</definedName>
    <definedName name="污水20262" localSheetId="6">#REF!</definedName>
    <definedName name="污水20271" localSheetId="6">#REF!</definedName>
    <definedName name="污水20272" localSheetId="6">#REF!</definedName>
    <definedName name="污水20281" localSheetId="6">#REF!</definedName>
    <definedName name="污水20282" localSheetId="6">#REF!</definedName>
    <definedName name="污水20291" localSheetId="6">#REF!</definedName>
    <definedName name="污水20292" localSheetId="6">#REF!</definedName>
    <definedName name="污水20301" localSheetId="6">#REF!</definedName>
    <definedName name="污水20302" localSheetId="6">#REF!</definedName>
    <definedName name="污水20311" localSheetId="6">#REF!</definedName>
    <definedName name="污水20312" localSheetId="6">#REF!</definedName>
    <definedName name="污水20321" localSheetId="6">#REF!</definedName>
    <definedName name="污水20322" localSheetId="6">#REF!</definedName>
    <definedName name="污水20331" localSheetId="6">#REF!</definedName>
    <definedName name="污水20332" localSheetId="6">#REF!</definedName>
    <definedName name="污水20341" localSheetId="6">#REF!</definedName>
    <definedName name="污水20342" localSheetId="6">#REF!</definedName>
    <definedName name="污水20351" localSheetId="6">#REF!</definedName>
    <definedName name="污水20352" localSheetId="6">#REF!</definedName>
    <definedName name="污水20361" localSheetId="6">#REF!</definedName>
    <definedName name="污水20362" localSheetId="6">#REF!</definedName>
    <definedName name="污水20371" localSheetId="6">#REF!</definedName>
    <definedName name="污水20372" localSheetId="6">#REF!</definedName>
    <definedName name="污水20381" localSheetId="6">#REF!</definedName>
    <definedName name="污水20382" localSheetId="6">#REF!</definedName>
    <definedName name="污水20391" localSheetId="6">#REF!</definedName>
    <definedName name="污水20392" localSheetId="6">#REF!</definedName>
    <definedName name="污水20401" localSheetId="6">#REF!</definedName>
    <definedName name="污水20402" localSheetId="6">#REF!</definedName>
    <definedName name="污水20411" localSheetId="6">#REF!</definedName>
    <definedName name="污水20412" localSheetId="6">#REF!</definedName>
    <definedName name="污水20421" localSheetId="6">#REF!</definedName>
    <definedName name="污水20422" localSheetId="6">#REF!</definedName>
    <definedName name="污水20431" localSheetId="6">#REF!</definedName>
    <definedName name="污水20432" localSheetId="6">#REF!</definedName>
    <definedName name="污水20441" localSheetId="6">#REF!</definedName>
    <definedName name="污水20442" localSheetId="6">#REF!</definedName>
    <definedName name="污水补0011" localSheetId="6">#REF!</definedName>
    <definedName name="污水补0012" localSheetId="6">#REF!</definedName>
    <definedName name="污水补0021" localSheetId="6">#REF!</definedName>
    <definedName name="污水补0022" localSheetId="6">#REF!</definedName>
    <definedName name="污水补0031" localSheetId="6">#REF!</definedName>
    <definedName name="污水补0032" localSheetId="6">#REF!</definedName>
    <definedName name="五" localSheetId="6">'[90]5'!$B$6:$G$15</definedName>
    <definedName name="项目名称" localSheetId="6">#REF!</definedName>
    <definedName name="型号" localSheetId="6">#REF!</definedName>
    <definedName name="阳台处砌墙收口" localSheetId="6">#REF!</definedName>
    <definedName name="阳台改房间" localSheetId="6">#REF!</definedName>
    <definedName name="样办送货单" localSheetId="6">#REF!</definedName>
    <definedName name="以" localSheetId="6">[94]資料庫!$B$5:$H$1621</definedName>
    <definedName name="异柱模" localSheetId="6">#REF!</definedName>
    <definedName name="雨水10131" localSheetId="6">[92]S1单价表!#REF!</definedName>
    <definedName name="雨水30011" localSheetId="6">#REF!</definedName>
    <definedName name="雨水30012" localSheetId="6">#REF!</definedName>
    <definedName name="雨水30021" localSheetId="6">#REF!</definedName>
    <definedName name="雨水30022" localSheetId="6">#REF!</definedName>
    <definedName name="雨水30031" localSheetId="6">#REF!</definedName>
    <definedName name="雨水30032" localSheetId="6">#REF!</definedName>
    <definedName name="雨水30041" localSheetId="6">#REF!</definedName>
    <definedName name="雨水30042" localSheetId="6">#REF!</definedName>
    <definedName name="雨水30051" localSheetId="6">#REF!</definedName>
    <definedName name="雨水30052" localSheetId="6">#REF!</definedName>
    <definedName name="雨水30061" localSheetId="6">#REF!</definedName>
    <definedName name="雨水30062" localSheetId="6">#REF!</definedName>
    <definedName name="雨水30071" localSheetId="6">#REF!</definedName>
    <definedName name="雨水30072" localSheetId="6">#REF!</definedName>
    <definedName name="雨水30081" localSheetId="6">#REF!</definedName>
    <definedName name="雨水30082" localSheetId="6">#REF!</definedName>
    <definedName name="雨水30091" localSheetId="6">#REF!</definedName>
    <definedName name="雨水30092" localSheetId="6">#REF!</definedName>
    <definedName name="雨水30101" localSheetId="6">#REF!</definedName>
    <definedName name="雨水30102" localSheetId="6">#REF!</definedName>
    <definedName name="雨水30111" localSheetId="6">#REF!</definedName>
    <definedName name="雨水30112" localSheetId="6">#REF!</definedName>
    <definedName name="雨水30121" localSheetId="6">#REF!</definedName>
    <definedName name="雨水30122" localSheetId="6">#REF!</definedName>
    <definedName name="雨水30131" localSheetId="6">#REF!</definedName>
    <definedName name="雨水30132" localSheetId="6">#REF!</definedName>
    <definedName name="雨水30141" localSheetId="6">#REF!</definedName>
    <definedName name="雨水30142" localSheetId="6">#REF!</definedName>
    <definedName name="雨水30151" localSheetId="6">#REF!</definedName>
    <definedName name="雨水30152" localSheetId="6">#REF!</definedName>
    <definedName name="雨水30161" localSheetId="6">#REF!</definedName>
    <definedName name="雨水30162" localSheetId="6">#REF!</definedName>
    <definedName name="元" localSheetId="6">[71]报价细目表!$M$93</definedName>
    <definedName name="运输费用" localSheetId="6">#REF!</definedName>
    <definedName name="柱2" localSheetId="6">#REF!</definedName>
    <definedName name="柱2数量" localSheetId="6">#REF!</definedName>
    <definedName name="柱3" localSheetId="6">#REF!</definedName>
    <definedName name="柱3数量" localSheetId="6">#REF!</definedName>
    <definedName name="柱4" localSheetId="6">#REF!</definedName>
    <definedName name="柱4数量" localSheetId="6">#REF!</definedName>
    <definedName name="桩模" localSheetId="6">#REF!</definedName>
    <definedName name="装卸车机械费" localSheetId="6">#REF!</definedName>
    <definedName name="_____________x1" localSheetId="6">#REF!</definedName>
    <definedName name="____________ys1" localSheetId="6">#REF!</definedName>
    <definedName name="______________ys2" localSheetId="6">#REF!</definedName>
    <definedName name="_______________ys3" localSheetId="6">#REF!</definedName>
    <definedName name="_Fill" localSheetId="6" hidden="1">[3]eqpmad2!#REF!</definedName>
    <definedName name="_PA7" localSheetId="6">'[1]SW-TEO'!#REF!</definedName>
    <definedName name="_PA8" localSheetId="6">'[1]SW-TEO'!#REF!</definedName>
    <definedName name="_PD1" localSheetId="6">'[1]SW-TEO'!#REF!</definedName>
    <definedName name="_PE12" localSheetId="6">'[1]SW-TEO'!#REF!</definedName>
    <definedName name="_PE13" localSheetId="6">'[1]SW-TEO'!#REF!</definedName>
    <definedName name="_PE6" localSheetId="6">'[1]SW-TEO'!#REF!</definedName>
    <definedName name="_PE7" localSheetId="6">'[1]SW-TEO'!#REF!</definedName>
    <definedName name="_PE8" localSheetId="6">'[1]SW-TEO'!#REF!</definedName>
    <definedName name="_PE9" localSheetId="6">'[1]SW-TEO'!#REF!</definedName>
    <definedName name="_PH1" localSheetId="6">'[1]SW-TEO'!#REF!</definedName>
    <definedName name="_PI1" localSheetId="6">'[1]SW-TEO'!#REF!</definedName>
    <definedName name="_PK1" localSheetId="6">'[1]SW-TEO'!#REF!</definedName>
    <definedName name="_PK3" localSheetId="6">'[1]SW-TEO'!#REF!</definedName>
    <definedName name="aiu_bottom" localSheetId="6">'[6]Financ. Overview'!#REF!</definedName>
    <definedName name="hraiu_bottom" localSheetId="6">'[6]Financ. Overview'!#REF!</definedName>
    <definedName name="hvac" localSheetId="6">'[6]Financ. Overview'!#REF!</definedName>
    <definedName name="OS" localSheetId="6">[11]Open!#REF!</definedName>
    <definedName name="SCG" localSheetId="6">'[14]G.1R-Shou COP Gf'!#REF!</definedName>
    <definedName name="Z32_Cost_red" localSheetId="6">'[6]Financ. Overview'!#REF!</definedName>
    <definedName name="全额差额比例" localSheetId="6">'[32]C01-1'!#REF!</definedName>
    <definedName name="位次d" localSheetId="6">[35]四月份月报!#REF!</definedName>
    <definedName name="____x1" localSheetId="7">#REF!</definedName>
    <definedName name="____ys2" localSheetId="7">#REF!</definedName>
    <definedName name="____ys3" localSheetId="7">#REF!</definedName>
    <definedName name="___x1" localSheetId="7">#REF!</definedName>
    <definedName name="___ys1" localSheetId="7">#REF!</definedName>
    <definedName name="___ys2" localSheetId="7">#REF!</definedName>
    <definedName name="___ys3" localSheetId="7">#REF!</definedName>
    <definedName name="__W200" localSheetId="7">'[165]21'!$B$1:$B$802</definedName>
    <definedName name="__x1" localSheetId="7">#REF!</definedName>
    <definedName name="__ys1" localSheetId="7">#REF!</definedName>
    <definedName name="__ys2" localSheetId="7">#REF!</definedName>
    <definedName name="__ys3" localSheetId="7">#REF!</definedName>
    <definedName name="_2010" localSheetId="7">#REF!</definedName>
    <definedName name="_21114" localSheetId="7">#REF!</definedName>
    <definedName name="_xlnm._FilterDatabase" localSheetId="7" hidden="1">#REF!</definedName>
    <definedName name="_Key1" localSheetId="7" hidden="1">#REF!</definedName>
    <definedName name="_m2" localSheetId="7">#REF!</definedName>
    <definedName name="_m3" localSheetId="7">'[163]5期B栋会所装饰精装修'!$E$3</definedName>
    <definedName name="_Sort" localSheetId="7" hidden="1">#REF!</definedName>
    <definedName name="_x1" localSheetId="7">#REF!</definedName>
    <definedName name="_ys1" localSheetId="7">#REF!</definedName>
    <definedName name="_ys2" localSheetId="7">#REF!</definedName>
    <definedName name="_ys3" localSheetId="7">#REF!</definedName>
    <definedName name="A" localSheetId="7">EVALUATE(#REF!)</definedName>
    <definedName name="aa" localSheetId="7">#REF!</definedName>
    <definedName name="abc" localSheetId="7">_xleta.Evaluate+#REF!</definedName>
    <definedName name="ac" localSheetId="7">#REF!</definedName>
    <definedName name="ad" localSheetId="7">'[165]21'!$A$1:$A$802</definedName>
    <definedName name="ae" localSheetId="7">'[165]21'!$B$1:$B$802</definedName>
    <definedName name="data" localSheetId="7">#REF!</definedName>
    <definedName name="Database" localSheetId="7" hidden="1">#REF!</definedName>
    <definedName name="database2" localSheetId="7">#REF!</definedName>
    <definedName name="database3" localSheetId="7">#REF!</definedName>
    <definedName name="dss" localSheetId="7" hidden="1">#REF!</definedName>
    <definedName name="dw" localSheetId="7">[167]单位库!$A:$A</definedName>
    <definedName name="E206." localSheetId="7">#REF!</definedName>
    <definedName name="eee" localSheetId="7">#REF!</definedName>
    <definedName name="fff" localSheetId="7">#REF!</definedName>
    <definedName name="hhhh" localSheetId="7">#REF!</definedName>
    <definedName name="J户型" localSheetId="7">'[169]15-1-A户型'!#REF!</definedName>
    <definedName name="kkkk" localSheetId="7">#REF!</definedName>
    <definedName name="Module.Prix_SMC" localSheetId="7">Module.Prix_SMC</definedName>
    <definedName name="_xlnm.Print_Area" localSheetId="7">土石方编制说明!$A$1:$A$17</definedName>
    <definedName name="Print_Area_MI" localSheetId="7">#REF!</definedName>
    <definedName name="_xlnm.Print_Titles" localSheetId="7">土石方编制说明!$1:$1</definedName>
    <definedName name="Prix_SMC" localSheetId="7">Prix_SMC</definedName>
    <definedName name="rfdskjdfkjjfslkdfjksdfjk" localSheetId="7">'[172]15-1-A户型'!#REF!</definedName>
    <definedName name="rrrr" localSheetId="7">#REF!</definedName>
    <definedName name="s" localSheetId="7">#REF!</definedName>
    <definedName name="sfeggsafasfas" localSheetId="7">#REF!</definedName>
    <definedName name="solar_ratio" localSheetId="7">'[173]POWER ASSUMPTIONS'!$H$7</definedName>
    <definedName name="ss" localSheetId="7">#REF!</definedName>
    <definedName name="ttt" localSheetId="7">#REF!</definedName>
    <definedName name="tttt" localSheetId="7">#REF!</definedName>
    <definedName name="www" localSheetId="7">#REF!</definedName>
    <definedName name="yyyy" localSheetId="7">#REF!</definedName>
    <definedName name="zxd" localSheetId="7">#REF!</definedName>
    <definedName name="阿vas" localSheetId="7">_xleta.Evaluate+#REF!</definedName>
    <definedName name="拨款汇总_合计" localSheetId="7">SUM(#REF!)</definedName>
    <definedName name="财力" localSheetId="7">#REF!</definedName>
    <definedName name="大多数" localSheetId="7">[175]XL4Poppy!$A$15</definedName>
    <definedName name="大幅度" localSheetId="7">#REF!</definedName>
    <definedName name="单位" localSheetId="7">[117]单位库!$A$1:$A$23</definedName>
    <definedName name="地区名称" localSheetId="7">[176]封面!#REF!</definedName>
    <definedName name="吊顶筒灯" localSheetId="7">#REF!</definedName>
    <definedName name="法国流金" localSheetId="7">#REF!</definedName>
    <definedName name="梵高金" localSheetId="7">#REF!</definedName>
    <definedName name="梵高金拼花" localSheetId="7">#REF!</definedName>
    <definedName name="方型扣板" localSheetId="7">#REF!</definedName>
    <definedName name="方型扣板人工" localSheetId="7">#REF!</definedName>
    <definedName name="方型嵌入式吸顶灯" localSheetId="7">#REF!</definedName>
    <definedName name="防潮层" localSheetId="7">#REF!</definedName>
    <definedName name="防火夹板" localSheetId="7">#REF!</definedName>
    <definedName name="防水油漆" localSheetId="7">#REF!</definedName>
    <definedName name="防雾筒灯" localSheetId="7">#REF!</definedName>
    <definedName name="分部工程" localSheetId="7">#REF!</definedName>
    <definedName name="分项工程" localSheetId="7">#REF!</definedName>
    <definedName name="工程量计算式" localSheetId="7">#REF!</definedName>
    <definedName name="公告栏" localSheetId="7">#REF!</definedName>
    <definedName name="硅酸钙板" localSheetId="7">#REF!</definedName>
    <definedName name="汇率" localSheetId="7">#REF!</definedName>
    <definedName name="计算式" localSheetId="7">EVALUATE(#REF!)</definedName>
    <definedName name="金箔琴线" localSheetId="7">#REF!</definedName>
    <definedName name="金属蚀花" localSheetId="7">#REF!</definedName>
    <definedName name="镜钢" localSheetId="7">#REF!</definedName>
    <definedName name="镜钢金属蚀花" localSheetId="7">#REF!</definedName>
    <definedName name="镜钢蚀花" localSheetId="7">#REF!</definedName>
    <definedName name="镜前灯" localSheetId="7">#REF!</definedName>
    <definedName name="科目编码" localSheetId="7">[182]编码!$A$2:$A$145</definedName>
    <definedName name="铝扣板" localSheetId="7">#REF!</definedName>
    <definedName name="门窗表" localSheetId="7">#REF!</definedName>
    <definedName name="门窗表a23" localSheetId="7">#REF!</definedName>
    <definedName name="木饰基层" localSheetId="7">#REF!</definedName>
    <definedName name="木饰线条" localSheetId="7">#REF!</definedName>
    <definedName name="暖光灯" localSheetId="7">#REF!</definedName>
    <definedName name="排气扇主材" localSheetId="7">#REF!</definedName>
    <definedName name="抛光地砖" localSheetId="7">#REF!</definedName>
    <definedName name="抛光墙砖" localSheetId="7">#REF!</definedName>
    <definedName name="浅啡网" localSheetId="7">#REF!</definedName>
    <definedName name="清镜" localSheetId="7">#REF!</definedName>
    <definedName name="热水器" localSheetId="7">#REF!</definedName>
    <definedName name="热水器方太" localSheetId="7">#REF!</definedName>
    <definedName name="人工" localSheetId="7">#REF!</definedName>
    <definedName name="乳胶漆" localSheetId="7">#REF!</definedName>
    <definedName name="塞纳米黄" localSheetId="7">#REF!</definedName>
    <definedName name="塞纳米黄拼花" localSheetId="7">#REF!</definedName>
    <definedName name="深啡人工费" localSheetId="7">#REF!</definedName>
    <definedName name="深啡网" localSheetId="7">#REF!</definedName>
    <definedName name="深啡主材价" localSheetId="7">#REF!</definedName>
    <definedName name="生产列1" localSheetId="7">#REF!</definedName>
    <definedName name="生产列11" localSheetId="7">#REF!</definedName>
    <definedName name="生产列15" localSheetId="7">#REF!</definedName>
    <definedName name="生产列16" localSheetId="7">#REF!</definedName>
    <definedName name="生产列17" localSheetId="7">#REF!</definedName>
    <definedName name="生产列19" localSheetId="7">#REF!</definedName>
    <definedName name="生产列2" localSheetId="7">#REF!</definedName>
    <definedName name="生产列20" localSheetId="7">#REF!</definedName>
    <definedName name="生产列3" localSheetId="7">#REF!</definedName>
    <definedName name="生产列4" localSheetId="7">#REF!</definedName>
    <definedName name="生产列5" localSheetId="7">#REF!</definedName>
    <definedName name="生产列6" localSheetId="7">#REF!</definedName>
    <definedName name="生产列7" localSheetId="7">#REF!</definedName>
    <definedName name="生产列8" localSheetId="7">#REF!</definedName>
    <definedName name="生产列9" localSheetId="7">#REF!</definedName>
    <definedName name="生产期" localSheetId="7">#REF!</definedName>
    <definedName name="生产期1" localSheetId="7">#REF!</definedName>
    <definedName name="生产期11" localSheetId="7">#REF!</definedName>
    <definedName name="生产期123" localSheetId="7">#REF!</definedName>
    <definedName name="生产期15" localSheetId="7">#REF!</definedName>
    <definedName name="生产期16" localSheetId="7">#REF!</definedName>
    <definedName name="生产期17" localSheetId="7">#REF!</definedName>
    <definedName name="生产期19" localSheetId="7">#REF!</definedName>
    <definedName name="生产期2" localSheetId="7">#REF!</definedName>
    <definedName name="生产期20" localSheetId="7">#REF!</definedName>
    <definedName name="生产期3" localSheetId="7">#REF!</definedName>
    <definedName name="生产期4" localSheetId="7">#REF!</definedName>
    <definedName name="生产期5" localSheetId="7">#REF!</definedName>
    <definedName name="生产期6" localSheetId="7">#REF!</definedName>
    <definedName name="生产期7" localSheetId="7">#REF!</definedName>
    <definedName name="生产期8" localSheetId="7">#REF!</definedName>
    <definedName name="生产期9" localSheetId="7">#REF!</definedName>
    <definedName name="石膏线" localSheetId="7">#REF!</definedName>
    <definedName name="石英灯" localSheetId="7">#REF!</definedName>
    <definedName name="是" localSheetId="7">#REF!</definedName>
    <definedName name="穗华石膏线" localSheetId="7">#REF!</definedName>
    <definedName name="穗华石膏线人工" localSheetId="7">#REF!</definedName>
    <definedName name="泰山石膏板" localSheetId="7">#REF!</definedName>
    <definedName name="天花吸顶灯" localSheetId="7">#REF!</definedName>
    <definedName name="贴砖人工费" localSheetId="7">#REF!</definedName>
    <definedName name="筒灯" localSheetId="7">#REF!</definedName>
    <definedName name="维纳斯人工费" localSheetId="7">#REF!</definedName>
    <definedName name="维纳斯主材" localSheetId="7">#REF!</definedName>
    <definedName name="维纳斯主材价" localSheetId="7">#REF!</definedName>
    <definedName name="洗衣机龙头" localSheetId="7">#REF!</definedName>
    <definedName name="细啡珠人工费" localSheetId="7">#REF!</definedName>
    <definedName name="细啡珠石人工费" localSheetId="7">#REF!</definedName>
    <definedName name="细啡珠石主材价" localSheetId="7">#REF!</definedName>
    <definedName name="细啡珠主材价" localSheetId="7">#REF!</definedName>
    <definedName name="性别" localSheetId="7">[185]基础编码!$H$2:$H$3</definedName>
    <definedName name="序号" localSheetId="7">IF(#REF!="","",COUNTA(#REF!))</definedName>
    <definedName name="学历" localSheetId="7">[185]基础编码!$S$2:$S$9</definedName>
    <definedName name="伊甸米黄" localSheetId="7">#REF!</definedName>
    <definedName name="油漆材料" localSheetId="7">#REF!</definedName>
    <definedName name="油漆人工费" localSheetId="7">#REF!</definedName>
    <definedName name="圆型明装吸顶灯" localSheetId="7">#REF!</definedName>
    <definedName name="中国" localSheetId="7">#REF!</definedName>
    <definedName name="总清单汇总" localSheetId="7">_xleta.Evaluate+#REF!</definedName>
    <definedName name="전" localSheetId="7">#REF!</definedName>
    <definedName name="주택사업본부" localSheetId="7">#REF!</definedName>
    <definedName name="철구사업본부" localSheetId="7">#REF!</definedName>
    <definedName name="AAA" localSheetId="7">EVALUATE('[164]X1'!$B$8)</definedName>
    <definedName name="b" localSheetId="7">_xleta.Evaluate+#REF!</definedName>
    <definedName name="D" localSheetId="7">EVALUATE(#REF!)</definedName>
    <definedName name="dasf" localSheetId="7">EVALUATE(#REF!)</definedName>
    <definedName name="dfgdfgsdfg" localSheetId="7">EVALUATE(#REF!)</definedName>
    <definedName name="dfgdskgkjg" localSheetId="7">EVALUATE('[166]4号楼走廊'!#REF!)</definedName>
    <definedName name="e" localSheetId="7">EVALUATE(SUBSTITUTE(SUBSTITUTE(#REF!,"[","*ISTEXT(""["),"]","]"")"))</definedName>
    <definedName name="f" localSheetId="7">EVALUATE(SUBSTITUTE(SUBSTITUTE(#REF!,"[","*ISTEXT(""["),"]","]"")"))</definedName>
    <definedName name="fsdadfsfdsdfssdfsdfdsfsdfsd" localSheetId="7">EVALUATE(#REF!)</definedName>
    <definedName name="g" localSheetId="7">EVALUATE(SUBSTITUTE(SUBSTITUTE(#REF!,"[","*ISTEXT(""["),"]","]"")"))</definedName>
    <definedName name="h" localSheetId="7">EVALUATE(SUBSTITUTE(SUBSTITUTE(#REF!,"[","*ISTEXT(""["),"]","]"")"))</definedName>
    <definedName name="I" localSheetId="7">EVALUATE(SUBSTITUTE(SUBSTITUTE(#REF!,"[","*ISTEXT(""["),"]","]"")"))</definedName>
    <definedName name="J" localSheetId="7">EVALUATE(SUBSTITUTE(SUBSTITUTE(#REF!,"[","*ISTEXT(""["),"]","]"")"))</definedName>
    <definedName name="JS" localSheetId="7">EVALUATE([168]卫生间装修计算书!$D:$D)</definedName>
    <definedName name="JSS" localSheetId="7">EVALUATE([168]卫生间水电计算书!$D:$D)</definedName>
    <definedName name="JZ" localSheetId="7">EVALUATE([168]公共楼梯及二层露台!$D:$D)</definedName>
    <definedName name="K" localSheetId="7">EVALUATE(SUBSTITUTE(SUBSTITUTE(#REF!,"[","*ISTEXT(""["),"]","]"")"))</definedName>
    <definedName name="L" localSheetId="7">EVALUATE(SUBSTITUTE(SUBSTITUTE(#REF!,"[","*ISTEXT(""["),"]","]"")"))</definedName>
    <definedName name="mcvkjlgdkfgd" localSheetId="7">EVALUATE([170]墙面!$F$4:$F$1299)</definedName>
    <definedName name="mn" localSheetId="7">EVALUATE(#REF!)</definedName>
    <definedName name="N" localSheetId="7">EVALUATE(SUBSTITUTE(SUBSTITUTE(#REF!,"[","*ISTEXT(""["),"]","]"")"))</definedName>
    <definedName name="O" localSheetId="7">EVALUATE(SUBSTITUTE(SUBSTITUTE(#REF!,"[","*ISTEXT(""["),"]","]"")"))</definedName>
    <definedName name="P" localSheetId="7">EVALUATE(SUBSTITUTE(SUBSTITUTE(#REF!,"[","*ISTEXT(""["),"]","]"")"))</definedName>
    <definedName name="Q" localSheetId="7">EVALUATE(SUBSTITUTE(SUBSTITUTE(#REF!,"[","*ISTEXT(""["),"]","]"")"))</definedName>
    <definedName name="rfaskljfsdfs" localSheetId="7">EVALUATE(#REF!)</definedName>
    <definedName name="sdfsadfsadf" localSheetId="7">EVALUATE([170]楼地面!$F$4:$F$187)</definedName>
    <definedName name="sdfsadfsadfsadf" localSheetId="7">EVALUATE([170]天花!$F$4:$F$101)</definedName>
    <definedName name="sdgdafgddsfg" localSheetId="7">EVALUATE(#REF!)</definedName>
    <definedName name="T" localSheetId="7">EVALUATE('[174]GK-01 大床房 （精装修客房） '!O1)</definedName>
    <definedName name="V" localSheetId="7">EVALUATE(#REF!)</definedName>
    <definedName name="_____W200" localSheetId="7">'[118]21'!$B$1:$B$802</definedName>
    <definedName name="X" localSheetId="7">EVALUATE(SUBSTITUTE(SUBSTITUTE(#REF!,"[","*istext(""["),"]","]"")"))</definedName>
    <definedName name="_____x1" localSheetId="7">#REF!</definedName>
    <definedName name="Y" localSheetId="7">EVALUATE(SUBSTITUTE(SUBSTITUTE([168]卫生间水电计算书!$D:$D,"[","*ISTEXT(""["),"]","]"")"))</definedName>
    <definedName name="____ys1" localSheetId="7">#REF!</definedName>
    <definedName name="_____ys2" localSheetId="7">#REF!</definedName>
    <definedName name="_____ys3" localSheetId="7">#REF!</definedName>
    <definedName name="z" localSheetId="7">EVALUATE(#REF!)</definedName>
    <definedName name="二" localSheetId="7">EVALUATE(#REF!)</definedName>
    <definedName name="泛光灯" localSheetId="7">EVALUATE([177]墙面!$F$4:$F$1299)</definedName>
    <definedName name="钢筋长度" localSheetId="7">EVALUATE(#REF!)</definedName>
    <definedName name="高度" localSheetId="7">EVALUATE([178]绿化清单2!XFD1)</definedName>
    <definedName name="给排水" localSheetId="7">EVALUATE([179]室外园林电气工程!$F$5:$F$101)</definedName>
    <definedName name="工程量" localSheetId="7">EVALUATE([180]工程量计算表!$F1)</definedName>
    <definedName name="工程量计算" localSheetId="7">EVALUATE(#REF!)</definedName>
    <definedName name="工程量计算书" localSheetId="7">EVALUATE(#REF!)</definedName>
    <definedName name="计算表达式" localSheetId="7">EVALUATE(#REF!)</definedName>
    <definedName name="结果" localSheetId="7">EVALUATE([181]合同差价!工程量计算式)</definedName>
    <definedName name="量" localSheetId="7">EVALUATE(#REF!)</definedName>
    <definedName name="三" localSheetId="7">EVALUATE(#REF!)</definedName>
    <definedName name="同" localSheetId="7">EVALUATE([171]户外照明线管!XFD1)</definedName>
    <definedName name="外墙" localSheetId="7">EVALUATE('[183]H29,H31'!$E:$E)</definedName>
    <definedName name="新" localSheetId="7">EVALUATE('[184]汇总表及手算计算格式 (2)'!$G$7:$G$76)</definedName>
    <definedName name="一" localSheetId="7">EVALUATE(#REF!)</definedName>
    <definedName name="园建工程量" localSheetId="7">EVALUATE([186]园建清单1!XFD1)</definedName>
    <definedName name="值" localSheetId="7">EVALUATE([187]Sheet1!XFD1)</definedName>
    <definedName name="值2" localSheetId="7">EVALUATE([188]石材购买量统计!A1048575)</definedName>
    <definedName name="综合1" localSheetId="7">EVALUATE(#REF!)</definedName>
    <definedName name="综合胸径高度" localSheetId="7">EVALUATE([178]绿化清单2!XFD1)</definedName>
    <definedName name="fadfadsfadf" localSheetId="7" hidden="1">#REF!</definedName>
    <definedName name="abcd" localSheetId="7" hidden="1">[147]清单汇总!#REF!</definedName>
    <definedName name="HH" localSheetId="7" hidden="1">[148]清单汇总!#REF!</definedName>
    <definedName name="HHY" localSheetId="7" hidden="1">[148]清单汇总!#REF!</definedName>
    <definedName name="Hu" localSheetId="7" hidden="1">[148]清单汇总!#REF!</definedName>
    <definedName name="XREF_COLUMN_1" localSheetId="7" hidden="1">[149]附表五!#REF!</definedName>
    <definedName name="XREF_COLUMN_2" localSheetId="7" hidden="1">[149]附表五!#REF!</definedName>
    <definedName name="XREF_COLUMN_3" localSheetId="7" hidden="1">[149]附表五!#REF!</definedName>
    <definedName name="XREF_COLUMN_4" localSheetId="7" hidden="1">[149]附表五!#REF!</definedName>
    <definedName name="XREF_COLUMN_5" localSheetId="7" hidden="1">[149]附表五!#REF!</definedName>
    <definedName name="XREF_COLUMN_6" localSheetId="7" hidden="1">[149]附表五!#REF!</definedName>
    <definedName name="XREF_COLUMN_8" localSheetId="7" hidden="1">#REF!</definedName>
    <definedName name="XREF_COLUMN_9" localSheetId="7" hidden="1">#REF!</definedName>
    <definedName name="XRefActiveRow" localSheetId="7" hidden="1">#REF!</definedName>
    <definedName name="XRefCopy1" localSheetId="7" hidden="1">[149]附表五!#REF!</definedName>
    <definedName name="XRefCopy10" localSheetId="7" hidden="1">#REF!</definedName>
    <definedName name="XRefCopy10Row" localSheetId="7" hidden="1">#REF!</definedName>
    <definedName name="XRefCopy11" localSheetId="7" hidden="1">#REF!</definedName>
    <definedName name="XRefCopy11Row" localSheetId="7" hidden="1">#REF!</definedName>
    <definedName name="XRefCopy12" localSheetId="7" hidden="1">#REF!</definedName>
    <definedName name="XRefCopy12Row" localSheetId="7" hidden="1">#REF!</definedName>
    <definedName name="XRefCopy13" localSheetId="7" hidden="1">#REF!</definedName>
    <definedName name="XRefCopy13Row" localSheetId="7" hidden="1">#REF!</definedName>
    <definedName name="XRefCopy14" localSheetId="7" hidden="1">#REF!</definedName>
    <definedName name="XRefCopy14Row" localSheetId="7" hidden="1">#REF!</definedName>
    <definedName name="XRefCopy15" localSheetId="7" hidden="1">#REF!</definedName>
    <definedName name="XRefCopy15Row" localSheetId="7" hidden="1">#REF!</definedName>
    <definedName name="XRefCopy16" localSheetId="7" hidden="1">#REF!</definedName>
    <definedName name="XRefCopy16Row" localSheetId="7" hidden="1">#REF!</definedName>
    <definedName name="XRefCopy18" localSheetId="7" hidden="1">#REF!</definedName>
    <definedName name="XRefCopy18Row" localSheetId="7" hidden="1">#REF!</definedName>
    <definedName name="XRefCopy1Row" localSheetId="7" hidden="1">#REF!</definedName>
    <definedName name="XRefCopy2" localSheetId="7" hidden="1">[149]附表五!#REF!</definedName>
    <definedName name="XRefCopy2Row" localSheetId="7" hidden="1">#REF!</definedName>
    <definedName name="XRefCopy3" localSheetId="7" hidden="1">[149]附表五!#REF!</definedName>
    <definedName name="XRefCopy3Row" localSheetId="7" hidden="1">#REF!</definedName>
    <definedName name="XRefCopy4" localSheetId="7" hidden="1">[149]附表五!#REF!</definedName>
    <definedName name="XRefCopy4Row" localSheetId="7" hidden="1">#REF!</definedName>
    <definedName name="XRefCopy5Row" localSheetId="7" hidden="1">#REF!</definedName>
    <definedName name="XRefPaste1" localSheetId="7" hidden="1">[149]附表五!#REF!</definedName>
    <definedName name="XRefPaste10" localSheetId="7" hidden="1">#REF!</definedName>
    <definedName name="XRefPaste10Row" localSheetId="7" hidden="1">#REF!</definedName>
    <definedName name="XRefPaste1Row" localSheetId="7" hidden="1">#REF!</definedName>
    <definedName name="XRefPaste2" localSheetId="7" hidden="1">[150]summary!#REF!</definedName>
    <definedName name="XRefPaste2Row" localSheetId="7" hidden="1">#REF!</definedName>
    <definedName name="XRefPaste3" localSheetId="7" hidden="1">[150]summary!#REF!</definedName>
    <definedName name="XRefPaste3Row" localSheetId="7" hidden="1">#REF!</definedName>
    <definedName name="XRefPaste4" localSheetId="7" hidden="1">#REF!</definedName>
    <definedName name="XRefPaste4Row" localSheetId="7" hidden="1">#REF!</definedName>
    <definedName name="XRefPaste5" localSheetId="7" hidden="1">[150]summary!#REF!</definedName>
    <definedName name="XRefPaste5Row" localSheetId="7" hidden="1">#REF!</definedName>
    <definedName name="XRefPaste6" localSheetId="7" hidden="1">#REF!</definedName>
    <definedName name="XRefPaste6Row" localSheetId="7" hidden="1">#REF!</definedName>
    <definedName name="XRefPaste7" localSheetId="7" hidden="1">#REF!</definedName>
    <definedName name="XRefPaste7Row" localSheetId="7" hidden="1">#REF!</definedName>
    <definedName name="XRefPaste8" localSheetId="7" hidden="1">#REF!</definedName>
    <definedName name="XRefPaste8Row" localSheetId="7" hidden="1">#REF!</definedName>
    <definedName name="XRefPaste9" localSheetId="7" hidden="1">#REF!</definedName>
    <definedName name="XRefPaste9Row" localSheetId="7" hidden="1">#REF!</definedName>
    <definedName name="暗暗" localSheetId="7" hidden="1">[148]清单汇总!#REF!</definedName>
    <definedName name="地上给水" localSheetId="7">#REF!</definedName>
    <definedName name="理論" localSheetId="7" hidden="1">[148]清单汇总!#REF!</definedName>
    <definedName name="\P" localSheetId="7">#REF!</definedName>
    <definedName name="_____________ys2" localSheetId="7">#REF!</definedName>
    <definedName name="____________x1" localSheetId="7">#REF!</definedName>
    <definedName name="____________ys2" localSheetId="7">#REF!</definedName>
    <definedName name="___________x1" localSheetId="7">#REF!</definedName>
    <definedName name="___________ys1" localSheetId="7">#REF!</definedName>
    <definedName name="___________ys2" localSheetId="7">#REF!</definedName>
    <definedName name="___________ys3" localSheetId="7">#REF!</definedName>
    <definedName name="__________x1" localSheetId="7">#REF!</definedName>
    <definedName name="__________ys1" localSheetId="7">#REF!</definedName>
    <definedName name="__________ys2" localSheetId="7">#REF!</definedName>
    <definedName name="__________ys3" localSheetId="7">#REF!</definedName>
    <definedName name="_________AC1" localSheetId="7">#REF!</definedName>
    <definedName name="_________x1" localSheetId="7">#REF!</definedName>
    <definedName name="_________ys1" localSheetId="7">#REF!</definedName>
    <definedName name="_________ys2" localSheetId="7">#REF!</definedName>
    <definedName name="_________ys3" localSheetId="7">#REF!</definedName>
    <definedName name="________AC1" localSheetId="7">#REF!</definedName>
    <definedName name="________x1" localSheetId="7">#REF!</definedName>
    <definedName name="________ys1" localSheetId="7">#REF!</definedName>
    <definedName name="________ys2" localSheetId="7">#REF!</definedName>
    <definedName name="________ys3" localSheetId="7">#REF!</definedName>
    <definedName name="_______AC1" localSheetId="7">#REF!</definedName>
    <definedName name="_______x1" localSheetId="7">#REF!</definedName>
    <definedName name="_______ys1" localSheetId="7">#REF!</definedName>
    <definedName name="_______ys2" localSheetId="7">#REF!</definedName>
    <definedName name="_______ys3" localSheetId="7">#REF!</definedName>
    <definedName name="______AC1" localSheetId="7">#REF!</definedName>
    <definedName name="______x1" localSheetId="7">#REF!</definedName>
    <definedName name="______ys1" localSheetId="7">#REF!</definedName>
    <definedName name="______ys2" localSheetId="7">#REF!</definedName>
    <definedName name="______ys3" localSheetId="7">#REF!</definedName>
    <definedName name="_____AC1" localSheetId="7">#REF!</definedName>
    <definedName name="_____wa2" localSheetId="7">#REF!</definedName>
    <definedName name="_____ys1" localSheetId="7">#REF!</definedName>
    <definedName name="____AC1" localSheetId="7">#REF!</definedName>
    <definedName name="____DAT1" localSheetId="7">#REF!</definedName>
    <definedName name="____DAT10" localSheetId="7">#REF!</definedName>
    <definedName name="____DAT11" localSheetId="7">#REF!</definedName>
    <definedName name="____DAT12" localSheetId="7">#REF!</definedName>
    <definedName name="____DAT13" localSheetId="7">#REF!</definedName>
    <definedName name="____DAT14" localSheetId="7">#REF!</definedName>
    <definedName name="____DAT15" localSheetId="7">#REF!</definedName>
    <definedName name="____DAT16" localSheetId="7">#REF!</definedName>
    <definedName name="____DAT17" localSheetId="7">#REF!</definedName>
    <definedName name="____DAT18" localSheetId="7">#REF!</definedName>
    <definedName name="____DAT19" localSheetId="7">#REF!</definedName>
    <definedName name="____DAT2" localSheetId="7">#REF!</definedName>
    <definedName name="____DAT20" localSheetId="7">#REF!</definedName>
    <definedName name="____DAT3" localSheetId="7">#REF!</definedName>
    <definedName name="____DAT4" localSheetId="7">#REF!</definedName>
    <definedName name="____DAT5" localSheetId="7">#REF!</definedName>
    <definedName name="____DAT6" localSheetId="7">#REF!</definedName>
    <definedName name="____DAT7" localSheetId="7">#REF!</definedName>
    <definedName name="____DAT8" localSheetId="7">#REF!</definedName>
    <definedName name="____DAT9" localSheetId="7">#REF!</definedName>
    <definedName name="____wa2" localSheetId="7">#REF!</definedName>
    <definedName name="___AC1" localSheetId="7">#REF!</definedName>
    <definedName name="___DAT1" localSheetId="7">#REF!</definedName>
    <definedName name="___DAT10" localSheetId="7">#REF!</definedName>
    <definedName name="___DAT11" localSheetId="7">#REF!</definedName>
    <definedName name="___DAT12" localSheetId="7">#REF!</definedName>
    <definedName name="___DAT13" localSheetId="7">#REF!</definedName>
    <definedName name="___DAT14" localSheetId="7">#REF!</definedName>
    <definedName name="___DAT15" localSheetId="7">#REF!</definedName>
    <definedName name="___DAT16" localSheetId="7">#REF!</definedName>
    <definedName name="___DAT17" localSheetId="7">#REF!</definedName>
    <definedName name="___DAT18" localSheetId="7">#REF!</definedName>
    <definedName name="___DAT19" localSheetId="7">#REF!</definedName>
    <definedName name="___DAT2" localSheetId="7">#REF!</definedName>
    <definedName name="___DAT20" localSheetId="7">#REF!</definedName>
    <definedName name="___DAT3" localSheetId="7">#REF!</definedName>
    <definedName name="___DAT4" localSheetId="7">#REF!</definedName>
    <definedName name="___DAT5" localSheetId="7">#REF!</definedName>
    <definedName name="___DAT6" localSheetId="7">#REF!</definedName>
    <definedName name="___DAT7" localSheetId="7">#REF!</definedName>
    <definedName name="___DAT8" localSheetId="7">#REF!</definedName>
    <definedName name="___DAT9" localSheetId="7">#REF!</definedName>
    <definedName name="___wa2" localSheetId="7">#REF!</definedName>
    <definedName name="__1" localSheetId="7">#REF!</definedName>
    <definedName name="__AC1" localSheetId="7">#REF!</definedName>
    <definedName name="__DAT1" localSheetId="7">#REF!</definedName>
    <definedName name="__DAT10" localSheetId="7">#REF!</definedName>
    <definedName name="__DAT11" localSheetId="7">#REF!</definedName>
    <definedName name="__DAT12" localSheetId="7">#REF!</definedName>
    <definedName name="__DAT13" localSheetId="7">#REF!</definedName>
    <definedName name="__DAT14" localSheetId="7">#REF!</definedName>
    <definedName name="__DAT15" localSheetId="7">#REF!</definedName>
    <definedName name="__DAT16" localSheetId="7">#REF!</definedName>
    <definedName name="__DAT17" localSheetId="7">#REF!</definedName>
    <definedName name="__DAT18" localSheetId="7">#REF!</definedName>
    <definedName name="__DAT19" localSheetId="7">#REF!</definedName>
    <definedName name="__DAT2" localSheetId="7">#REF!</definedName>
    <definedName name="__DAT20" localSheetId="7">#REF!</definedName>
    <definedName name="__DAT3" localSheetId="7">#REF!</definedName>
    <definedName name="__DAT4" localSheetId="7">#REF!</definedName>
    <definedName name="__DAT5" localSheetId="7">#REF!</definedName>
    <definedName name="__DAT6" localSheetId="7">#REF!</definedName>
    <definedName name="__DAT7" localSheetId="7">#REF!</definedName>
    <definedName name="__DAT8" localSheetId="7">#REF!</definedName>
    <definedName name="__DAT9" localSheetId="7">#REF!</definedName>
    <definedName name="__wa2" localSheetId="7">#REF!</definedName>
    <definedName name="_1" localSheetId="7">#REF!</definedName>
    <definedName name="_1.0_1.3_24" localSheetId="7">#REF!</definedName>
    <definedName name="_115.8_42.5_13.2_13.5_11.9_15.8" localSheetId="7">#REF!</definedName>
    <definedName name="_123456" localSheetId="7">#REF!</definedName>
    <definedName name="_12578" localSheetId="7">#REF!</definedName>
    <definedName name="_14" localSheetId="7">#REF!</definedName>
    <definedName name="_15" localSheetId="7">#REF!</definedName>
    <definedName name="_1694.35_17_3" localSheetId="7">#REF!</definedName>
    <definedName name="_2x1_" localSheetId="7">#REF!</definedName>
    <definedName name="_3" localSheetId="7">#REF!</definedName>
    <definedName name="_30" localSheetId="7">#REF!</definedName>
    <definedName name="_36" localSheetId="7">#REF!</definedName>
    <definedName name="_3F气体" localSheetId="7">#REF!</definedName>
    <definedName name="_3x1_" localSheetId="7">#REF!</definedName>
    <definedName name="_44" localSheetId="7">#REF!</definedName>
    <definedName name="_46" localSheetId="7">#REF!</definedName>
    <definedName name="_48" localSheetId="7">#REF!</definedName>
    <definedName name="_5" localSheetId="7">#REF!</definedName>
    <definedName name="_50" localSheetId="7">#REF!</definedName>
    <definedName name="_53" localSheetId="7">#REF!</definedName>
    <definedName name="_57" localSheetId="7">#REF!</definedName>
    <definedName name="_59" localSheetId="7">#REF!</definedName>
    <definedName name="_6" localSheetId="7">#REF!</definedName>
    <definedName name="_62" localSheetId="7">#REF!</definedName>
    <definedName name="_8" localSheetId="7">#REF!</definedName>
    <definedName name="_A99999" localSheetId="7">#REF!</definedName>
    <definedName name="_A999999" localSheetId="7">#REF!</definedName>
    <definedName name="_AC1" localSheetId="7">#REF!</definedName>
    <definedName name="_BTG1" localSheetId="7">#REF!</definedName>
    <definedName name="_BTG2" localSheetId="7">#REF!</definedName>
    <definedName name="_DAT1" localSheetId="7">#REF!</definedName>
    <definedName name="_DAT10" localSheetId="7">#REF!</definedName>
    <definedName name="_DAT11" localSheetId="7">#REF!</definedName>
    <definedName name="_DAT12" localSheetId="7">#REF!</definedName>
    <definedName name="_DAT13" localSheetId="7">#REF!</definedName>
    <definedName name="_DAT14" localSheetId="7">#REF!</definedName>
    <definedName name="_DAT15" localSheetId="7">#REF!</definedName>
    <definedName name="_DAT16" localSheetId="7">#REF!</definedName>
    <definedName name="_DAT17" localSheetId="7">#REF!</definedName>
    <definedName name="_DAT18" localSheetId="7">#REF!</definedName>
    <definedName name="_DAT19" localSheetId="7">#REF!</definedName>
    <definedName name="_DAT2" localSheetId="7">#REF!</definedName>
    <definedName name="_DAT20" localSheetId="7">#REF!</definedName>
    <definedName name="_DAT3" localSheetId="7">#REF!</definedName>
    <definedName name="_DAT4" localSheetId="7">#REF!</definedName>
    <definedName name="_DAT5" localSheetId="7">#REF!</definedName>
    <definedName name="_DAT6" localSheetId="7">#REF!</definedName>
    <definedName name="_DAT7" localSheetId="7">#REF!</definedName>
    <definedName name="_DAT8" localSheetId="7">#REF!</definedName>
    <definedName name="_DAT9" localSheetId="7">#REF!</definedName>
    <definedName name="_EQA1" localSheetId="7">#REF!</definedName>
    <definedName name="_h1" localSheetId="7">#REF!</definedName>
    <definedName name="_h2" localSheetId="7">#REF!</definedName>
    <definedName name="_h3" localSheetId="7">#REF!</definedName>
    <definedName name="_h4" localSheetId="7">#REF!</definedName>
    <definedName name="_QU2" localSheetId="7">#REF!</definedName>
    <definedName name="_up2" localSheetId="7">#REF!</definedName>
    <definedName name="_w22" localSheetId="7">#REF!</definedName>
    <definedName name="_wa2" localSheetId="7">#REF!</definedName>
    <definedName name="_wb2" localSheetId="7">#REF!</definedName>
    <definedName name="_YA4" localSheetId="7">#REF!</definedName>
    <definedName name="_yq3" localSheetId="7">#REF!</definedName>
    <definedName name="_ys11" localSheetId="7">#REF!</definedName>
    <definedName name="_YS5" localSheetId="7">#REF!</definedName>
    <definedName name="_编标人" localSheetId="7">#REF!</definedName>
    <definedName name="_编制单位" localSheetId="7">#REF!</definedName>
    <definedName name="_编制人" localSheetId="7">#REF!</definedName>
    <definedName name="_编制日期" localSheetId="7">#REF!</definedName>
    <definedName name="_编制时间" localSheetId="7">#REF!</definedName>
    <definedName name="_标底总价小写" localSheetId="7">#REF!</definedName>
    <definedName name="_材料费合计" localSheetId="7">#REF!</definedName>
    <definedName name="_层次层" localSheetId="7">#REF!</definedName>
    <definedName name="_大写" localSheetId="7">#REF!</definedName>
    <definedName name="_单位造价" localSheetId="7">#REF!</definedName>
    <definedName name="_法定代表人" localSheetId="7">#REF!</definedName>
    <definedName name="_分部项合计" localSheetId="7">#REF!</definedName>
    <definedName name="_复核人" localSheetId="7">#REF!</definedName>
    <definedName name="_钢材总量t" localSheetId="7">#REF!</definedName>
    <definedName name="_钢门窗总量m2" localSheetId="7">#REF!</definedName>
    <definedName name="_工程地址" localSheetId="7">#REF!</definedName>
    <definedName name="_工程名称" localSheetId="7">#REF!</definedName>
    <definedName name="_工程造价" localSheetId="7">#REF!</definedName>
    <definedName name="_工日合计" localSheetId="7">#REF!</definedName>
    <definedName name="_核减" localSheetId="7">#REF!</definedName>
    <definedName name="_机械费合计" localSheetId="7">#REF!</definedName>
    <definedName name="_及注册证号" localSheetId="7">#REF!</definedName>
    <definedName name="_及注册证号编审章" localSheetId="7">#REF!</definedName>
    <definedName name="_建设单位" localSheetId="7">#REF!</definedName>
    <definedName name="_建筑面积" localSheetId="7">#REF!</definedName>
    <definedName name="_结构类型" localSheetId="7">#REF!</definedName>
    <definedName name="_经济指标" localSheetId="7">#REF!</definedName>
    <definedName name="_铝合金门窗m2" localSheetId="7">#REF!</definedName>
    <definedName name="_木材总量m3" localSheetId="7">#REF!</definedName>
    <definedName name="_人工费合计" localSheetId="7">#REF!</definedName>
    <definedName name="_审定造价" localSheetId="7">#REF!</definedName>
    <definedName name="_审核单位" localSheetId="7">#REF!</definedName>
    <definedName name="_审核人" localSheetId="7">#REF!</definedName>
    <definedName name="_审核日期" localSheetId="7">#REF!</definedName>
    <definedName name="_施工单位" localSheetId="7">#REF!</definedName>
    <definedName name="_水泥总量t" localSheetId="7">#REF!</definedName>
    <definedName name="_送审造价" localSheetId="7">#REF!</definedName>
    <definedName name="_投标人" localSheetId="7">#REF!</definedName>
    <definedName name="_投标总价小写" localSheetId="7">#REF!</definedName>
    <definedName name="_檐高米" localSheetId="7">#REF!</definedName>
    <definedName name="_造价工程师" localSheetId="7">#REF!</definedName>
    <definedName name="_造价工程师造价编审人员" localSheetId="7">#REF!</definedName>
    <definedName name="_招标人" localSheetId="7">#REF!</definedName>
    <definedName name="_中介机构" localSheetId="7">#REF!</definedName>
    <definedName name="a2裙楼" localSheetId="7">#REF!</definedName>
    <definedName name="a5裙楼" localSheetId="7">#REF!</definedName>
    <definedName name="a7地块5裙楼" localSheetId="7">#REF!</definedName>
    <definedName name="a7地块5塔楼" localSheetId="7">#REF!</definedName>
    <definedName name="a7地块6裙楼" localSheetId="7">#REF!</definedName>
    <definedName name="a7地块6塔楼" localSheetId="7">#REF!</definedName>
    <definedName name="a7地块7裙楼" localSheetId="7">#REF!</definedName>
    <definedName name="a7地块7塔楼" localSheetId="7">#REF!</definedName>
    <definedName name="aaaa" localSheetId="7">#REF!</definedName>
    <definedName name="ACON" localSheetId="7">#REF!</definedName>
    <definedName name="ACQU" localSheetId="7">#REF!</definedName>
    <definedName name="AEQ" localSheetId="7">#REF!</definedName>
    <definedName name="all" localSheetId="7">#REF!</definedName>
    <definedName name="AQU" localSheetId="7">#REF!</definedName>
    <definedName name="bb" localSheetId="7">#REF!</definedName>
    <definedName name="bbb" localSheetId="7">#REF!</definedName>
    <definedName name="bt" localSheetId="7">#REF!</definedName>
    <definedName name="BTG" localSheetId="7">#REF!</definedName>
    <definedName name="cap" localSheetId="7">#REF!</definedName>
    <definedName name="cc" localSheetId="7">#REF!</definedName>
    <definedName name="ch" localSheetId="7">#REF!</definedName>
    <definedName name="Cl" localSheetId="7">#REF!</definedName>
    <definedName name="CLDJ" localSheetId="7">#REF!</definedName>
    <definedName name="clfx" localSheetId="7">#REF!</definedName>
    <definedName name="clsl" localSheetId="7">#REF!</definedName>
    <definedName name="Code" localSheetId="7">#REF!</definedName>
    <definedName name="cola" localSheetId="7">#REF!</definedName>
    <definedName name="colb" localSheetId="7">#REF!</definedName>
    <definedName name="contr" localSheetId="7">#REF!</definedName>
    <definedName name="controller" localSheetId="7">#REF!</definedName>
    <definedName name="Cov_99_Rev" localSheetId="7">#REF!</definedName>
    <definedName name="Cov_EPS_98" localSheetId="7">#REF!</definedName>
    <definedName name="Cov_EPS_99" localSheetId="7">#REF!</definedName>
    <definedName name="Cov_Mkt_Cap" localSheetId="7">#REF!</definedName>
    <definedName name="Cov_Off_High" localSheetId="7">#REF!</definedName>
    <definedName name="Cov_Perf_97" localSheetId="7">#REF!</definedName>
    <definedName name="Cov_Perf_98" localSheetId="7">#REF!</definedName>
    <definedName name="Cov_Perf_99" localSheetId="7">#REF!</definedName>
    <definedName name="Cov_Univ_Avg" localSheetId="7">#REF!</definedName>
    <definedName name="Cov_Univ_Total" localSheetId="7">#REF!</definedName>
    <definedName name="C数量" localSheetId="7">#REF!</definedName>
    <definedName name="C型号" localSheetId="7">#REF!</definedName>
    <definedName name="dd" localSheetId="7">#REF!</definedName>
    <definedName name="DDC" localSheetId="7">#REF!</definedName>
    <definedName name="DDC数量" localSheetId="7">#REF!</definedName>
    <definedName name="ddd" localSheetId="7">#REF!</definedName>
    <definedName name="dep" localSheetId="7">#REF!</definedName>
    <definedName name="Dia" localSheetId="7">#REF!</definedName>
    <definedName name="dianqi8022" localSheetId="7">#REF!</definedName>
    <definedName name="dianqi8032" localSheetId="7">#REF!</definedName>
    <definedName name="DIXI" localSheetId="7">#REF!</definedName>
    <definedName name="djfx" localSheetId="7">#REF!</definedName>
    <definedName name="dk" localSheetId="7">#REF!</definedName>
    <definedName name="EBIT" localSheetId="7">#REF!</definedName>
    <definedName name="EQAG" localSheetId="7">#REF!</definedName>
    <definedName name="EQUI" localSheetId="7">#REF!</definedName>
    <definedName name="EQUIPMENT" localSheetId="7">#REF!</definedName>
    <definedName name="ER" localSheetId="7">#REF!</definedName>
    <definedName name="err" localSheetId="7">#REF!</definedName>
    <definedName name="et" localSheetId="7">#REF!</definedName>
    <definedName name="ew" localSheetId="7">#REF!</definedName>
    <definedName name="Excel_BuiltIn__FilterDatabase_6" localSheetId="7">#REF!</definedName>
    <definedName name="E数量" localSheetId="7">#REF!</definedName>
    <definedName name="F_AFLCFM1" localSheetId="7">#REF!</definedName>
    <definedName name="F_AFLCFM2" localSheetId="7">#REF!</definedName>
    <definedName name="F_AFLPEM3" localSheetId="7">#REF!</definedName>
    <definedName name="F_AFLPEM4" localSheetId="7">#REF!</definedName>
    <definedName name="F_AFLPEMb" localSheetId="7">#REF!</definedName>
    <definedName name="F_AFLSD1" localSheetId="7">#REF!</definedName>
    <definedName name="F_AFLSD2" localSheetId="7">#REF!</definedName>
    <definedName name="F_Book_value_per_share" localSheetId="7">#REF!</definedName>
    <definedName name="FAMERangeDJ_BALAL28" localSheetId="7">#REF!</definedName>
    <definedName name="FAMERangeDJ_BALAM28" localSheetId="7">#REF!</definedName>
    <definedName name="FAMERangeDJ_BALAN28" localSheetId="7">#REF!</definedName>
    <definedName name="FAMERangeGCI_BALD62" localSheetId="7">#REF!</definedName>
    <definedName name="FAMERangeGCI_BALD63" localSheetId="7">#REF!</definedName>
    <definedName name="FAMERangeKRI_BALAL99" localSheetId="7">#REF!</definedName>
    <definedName name="FAMERangeKRI_BALAM99" localSheetId="7">#REF!</definedName>
    <definedName name="FAMERangeKRI_BALAN99" localSheetId="7">#REF!</definedName>
    <definedName name="FBFXMC03" localSheetId="7">#REF!</definedName>
    <definedName name="FBFXMC94" localSheetId="7">#REF!</definedName>
    <definedName name="ff" localSheetId="7">#REF!</definedName>
    <definedName name="fg" localSheetId="7">#REF!</definedName>
    <definedName name="fl" localSheetId="7">#REF!</definedName>
    <definedName name="flh" localSheetId="7">#REF!</definedName>
    <definedName name="FlrNo" localSheetId="7">#REF!</definedName>
    <definedName name="free" localSheetId="7">#REF!</definedName>
    <definedName name="gg" localSheetId="7">#REF!</definedName>
    <definedName name="gggggggggggggg" localSheetId="7">#REF!</definedName>
    <definedName name="gh" localSheetId="7">#REF!</definedName>
    <definedName name="Grd" localSheetId="7">#REF!</definedName>
    <definedName name="Growth" localSheetId="7">#REF!</definedName>
    <definedName name="Growth_97" localSheetId="7">#REF!</definedName>
    <definedName name="Growth_98" localSheetId="7">#REF!</definedName>
    <definedName name="Growth_99" localSheetId="7">#REF!</definedName>
    <definedName name="HAI" localSheetId="7">#REF!</definedName>
    <definedName name="HDE_P8_G030" localSheetId="7">#REF!</definedName>
    <definedName name="jg" localSheetId="7">#REF!</definedName>
    <definedName name="jk" localSheetId="7">#REF!</definedName>
    <definedName name="Key" localSheetId="7">#REF!</definedName>
    <definedName name="KgSum" localSheetId="7">#REF!</definedName>
    <definedName name="kj" localSheetId="7">#REF!</definedName>
    <definedName name="kk" localSheetId="7">#REF!</definedName>
    <definedName name="kkk" localSheetId="7">#REF!</definedName>
    <definedName name="lcmd" localSheetId="7">#REF!</definedName>
    <definedName name="Liberalization" localSheetId="7">#REF!</definedName>
    <definedName name="lk" localSheetId="7">#REF!</definedName>
    <definedName name="ll" localSheetId="7">#REF!</definedName>
    <definedName name="lll" localSheetId="7">#REF!</definedName>
    <definedName name="LnSl" localSheetId="7">#REF!</definedName>
    <definedName name="lp" localSheetId="7">#REF!</definedName>
    <definedName name="Lsum" localSheetId="7">#REF!</definedName>
    <definedName name="LTRU" localSheetId="7">#REF!</definedName>
    <definedName name="Macro1" localSheetId="7">#REF!</definedName>
    <definedName name="mm" localSheetId="7">#REF!</definedName>
    <definedName name="name" localSheetId="7">#REF!</definedName>
    <definedName name="name2" localSheetId="7">#REF!</definedName>
    <definedName name="nn" localSheetId="7">#REF!</definedName>
    <definedName name="nnn" localSheetId="7">#REF!</definedName>
    <definedName name="OCON" localSheetId="7">#REF!</definedName>
    <definedName name="OCQU" localSheetId="7">#REF!</definedName>
    <definedName name="OEQ" localSheetId="7">#REF!</definedName>
    <definedName name="Off_High_Cov" localSheetId="7">#REF!</definedName>
    <definedName name="oo" localSheetId="7">#REF!</definedName>
    <definedName name="OQU" localSheetId="7">#REF!</definedName>
    <definedName name="OTHER" localSheetId="7">#REF!</definedName>
    <definedName name="perf" localSheetId="7">#REF!</definedName>
    <definedName name="Perf_98" localSheetId="7">#REF!</definedName>
    <definedName name="Perf_99" localSheetId="7">#REF!</definedName>
    <definedName name="po" localSheetId="7">#REF!</definedName>
    <definedName name="pp" localSheetId="7">#REF!</definedName>
    <definedName name="price" localSheetId="7">#REF!</definedName>
    <definedName name="print_tiltes" localSheetId="7">#REF!</definedName>
    <definedName name="pyint_TItIes" localSheetId="7">#REF!</definedName>
    <definedName name="QQ" localSheetId="7">#REF!</definedName>
    <definedName name="qu" localSheetId="7">#REF!</definedName>
    <definedName name="quan" localSheetId="7">#REF!</definedName>
    <definedName name="QUJ" localSheetId="7">#REF!</definedName>
    <definedName name="QUU" localSheetId="7">#REF!</definedName>
    <definedName name="qw" localSheetId="7">#REF!</definedName>
    <definedName name="Recorder" localSheetId="7" hidden="1">#REF!</definedName>
    <definedName name="Results" localSheetId="7">#REF!</definedName>
    <definedName name="Revenue_2" localSheetId="7">#REF!</definedName>
    <definedName name="rr" localSheetId="7">#REF!</definedName>
    <definedName name="rs" localSheetId="7">#REF!</definedName>
    <definedName name="sd" localSheetId="7">#REF!</definedName>
    <definedName name="sdsad" localSheetId="7">#REF!</definedName>
    <definedName name="SENSER" localSheetId="7">#REF!</definedName>
    <definedName name="SENSER数量" localSheetId="7">#REF!</definedName>
    <definedName name="series01" localSheetId="7">#REF!</definedName>
    <definedName name="series02" localSheetId="7">#REF!</definedName>
    <definedName name="series03" localSheetId="7">#REF!</definedName>
    <definedName name="series04" localSheetId="7">#REF!</definedName>
    <definedName name="series05" localSheetId="7">#REF!</definedName>
    <definedName name="series06" localSheetId="7">#REF!</definedName>
    <definedName name="series07" localSheetId="7">#REF!</definedName>
    <definedName name="series08" localSheetId="7">#REF!</definedName>
    <definedName name="series09" localSheetId="7">#REF!</definedName>
    <definedName name="series10" localSheetId="7">#REF!</definedName>
    <definedName name="series18" localSheetId="7">#REF!</definedName>
    <definedName name="SGDSWG" localSheetId="7">#REF!</definedName>
    <definedName name="Share_Data" localSheetId="7">#REF!</definedName>
    <definedName name="SLn" localSheetId="7">#REF!</definedName>
    <definedName name="sppp" localSheetId="7">#REF!</definedName>
    <definedName name="Summary" localSheetId="7">#REF!</definedName>
    <definedName name="TARLPI" localSheetId="7">#REF!</definedName>
    <definedName name="TARSPP" localSheetId="7">#REF!</definedName>
    <definedName name="TARSS1" localSheetId="7">#REF!</definedName>
    <definedName name="TEST0" localSheetId="7">#REF!</definedName>
    <definedName name="TESTHKEY" localSheetId="7">#REF!</definedName>
    <definedName name="TESTKEYS" localSheetId="7">#REF!</definedName>
    <definedName name="TESTVKEY" localSheetId="7">#REF!</definedName>
    <definedName name="Text" localSheetId="7">SUBSTITUTE(SUBSTITUTE(SUBSTITUTE(#REF!,"[","+n("""),"]",""")")," ","")</definedName>
    <definedName name="Text03" localSheetId="7">SUBSTITUTE(SUBSTITUTE(SUBSTITUTE(#REF!,"[","+n("""),"]",""")")," ","")</definedName>
    <definedName name="tim" localSheetId="7">#REF!</definedName>
    <definedName name="tr" localSheetId="7">#REF!</definedName>
    <definedName name="TRANS" localSheetId="7">#REF!</definedName>
    <definedName name="TRANS1" localSheetId="7">#REF!</definedName>
    <definedName name="traspp" localSheetId="7">#REF!</definedName>
    <definedName name="tt" localSheetId="7">#REF!</definedName>
    <definedName name="ty" localSheetId="7">#REF!</definedName>
    <definedName name="u" localSheetId="7">#REF!</definedName>
    <definedName name="ui" localSheetId="7">#REF!</definedName>
    <definedName name="UniqueRange_0" localSheetId="7">#REF!</definedName>
    <definedName name="UniqueRange_1" localSheetId="7">#REF!</definedName>
    <definedName name="uu" localSheetId="7">#REF!</definedName>
    <definedName name="VAL" localSheetId="7">#REF!</definedName>
    <definedName name="Valve_2way" localSheetId="7">#REF!</definedName>
    <definedName name="Valve_3way" localSheetId="7">#REF!</definedName>
    <definedName name="vb" localSheetId="7">#REF!</definedName>
    <definedName name="vh" localSheetId="7">#REF!</definedName>
    <definedName name="vh65vh53hv35gv" localSheetId="7">#REF!</definedName>
    <definedName name="VMO" localSheetId="7">#REF!</definedName>
    <definedName name="vsd" localSheetId="7">#REF!</definedName>
    <definedName name="vv" localSheetId="7">#REF!</definedName>
    <definedName name="w" localSheetId="7">#REF!</definedName>
    <definedName name="WebWps_Link_1" localSheetId="7" hidden="1">#REF!</definedName>
    <definedName name="wk" localSheetId="7">#REF!</definedName>
    <definedName name="WORLPI" localSheetId="7">#REF!</definedName>
    <definedName name="WORSPP" localSheetId="7">#REF!</definedName>
    <definedName name="ww" localSheetId="7">#REF!</definedName>
    <definedName name="X1_3栋水电预埋００_Sheet1_List" localSheetId="7">#REF!</definedName>
    <definedName name="xc" localSheetId="7">#REF!</definedName>
    <definedName name="xvs" localSheetId="7">#REF!</definedName>
    <definedName name="yu" localSheetId="7">#REF!</definedName>
    <definedName name="yy" localSheetId="7">#REF!</definedName>
    <definedName name="zz" localSheetId="7">#REF!</definedName>
    <definedName name="啊啊" localSheetId="7">#REF!</definedName>
    <definedName name="安装单价" localSheetId="7">#REF!</definedName>
    <definedName name="板厚" localSheetId="7">#REF!</definedName>
    <definedName name="报价说明" localSheetId="7">#REF!</definedName>
    <definedName name="比例" localSheetId="7">#REF!</definedName>
    <definedName name="标高" localSheetId="7">#REF!</definedName>
    <definedName name="标书DDC" localSheetId="7">#REF!</definedName>
    <definedName name="标书DDC数量" localSheetId="7">#REF!</definedName>
    <definedName name="标书传感器" localSheetId="7">#REF!</definedName>
    <definedName name="标书传感器数量" localSheetId="7">#REF!</definedName>
    <definedName name="标题" localSheetId="7">#REF!</definedName>
    <definedName name="补充传感器" localSheetId="7">#REF!</definedName>
    <definedName name="补充传感器数量" localSheetId="7">#REF!</definedName>
    <definedName name="补充说明" localSheetId="7">#REF!</definedName>
    <definedName name="承台" localSheetId="7">#REF!</definedName>
    <definedName name="承台编号" localSheetId="7">#REF!</definedName>
    <definedName name="承台含桩长" localSheetId="7">#REF!</definedName>
    <definedName name="窗护栏" localSheetId="7">#REF!</definedName>
    <definedName name="单边工作面宽" localSheetId="7">#REF!</definedName>
    <definedName name="地方" localSheetId="7">#REF!</definedName>
    <definedName name="地方方法感" localSheetId="7">#REF!</definedName>
    <definedName name="地坪标高" localSheetId="7">#REF!</definedName>
    <definedName name="地坪厚度" localSheetId="7">#REF!</definedName>
    <definedName name="点表" localSheetId="7" hidden="1">#REF!</definedName>
    <definedName name="电１０１" localSheetId="7">#REF!</definedName>
    <definedName name="电101A" localSheetId="7">#REF!</definedName>
    <definedName name="电气1011" localSheetId="7">#REF!</definedName>
    <definedName name="电气1012" localSheetId="7">#REF!</definedName>
    <definedName name="电气1021" localSheetId="7">#REF!</definedName>
    <definedName name="电气1022" localSheetId="7">#REF!</definedName>
    <definedName name="电气1031" localSheetId="7">#REF!</definedName>
    <definedName name="电气1032" localSheetId="7">#REF!</definedName>
    <definedName name="电气1041" localSheetId="7">#REF!</definedName>
    <definedName name="电气1042" localSheetId="7">#REF!</definedName>
    <definedName name="电气1051" localSheetId="7">#REF!</definedName>
    <definedName name="电气1052" localSheetId="7">#REF!</definedName>
    <definedName name="电气1061" localSheetId="7">#REF!</definedName>
    <definedName name="电气1062" localSheetId="7">#REF!</definedName>
    <definedName name="电气2011" localSheetId="7">#REF!</definedName>
    <definedName name="电气2012" localSheetId="7">#REF!</definedName>
    <definedName name="电气2021" localSheetId="7">#REF!</definedName>
    <definedName name="电气2022" localSheetId="7">#REF!</definedName>
    <definedName name="电气2031" localSheetId="7">#REF!</definedName>
    <definedName name="电气2032" localSheetId="7">#REF!</definedName>
    <definedName name="电气2041" localSheetId="7">#REF!</definedName>
    <definedName name="电气2042" localSheetId="7">#REF!</definedName>
    <definedName name="电气2051" localSheetId="7">#REF!</definedName>
    <definedName name="电气2052" localSheetId="7">#REF!</definedName>
    <definedName name="电气2061" localSheetId="7">#REF!</definedName>
    <definedName name="电气2062" localSheetId="7">#REF!</definedName>
    <definedName name="电气2071" localSheetId="7">#REF!</definedName>
    <definedName name="电气2072" localSheetId="7">#REF!</definedName>
    <definedName name="电气2081" localSheetId="7">#REF!</definedName>
    <definedName name="电气2082" localSheetId="7">#REF!</definedName>
    <definedName name="电气2091" localSheetId="7">#REF!</definedName>
    <definedName name="电气2092" localSheetId="7">#REF!</definedName>
    <definedName name="电气2101" localSheetId="7">#REF!</definedName>
    <definedName name="电气2102" localSheetId="7">#REF!</definedName>
    <definedName name="电气2111" localSheetId="7">#REF!</definedName>
    <definedName name="电气2112" localSheetId="7">#REF!</definedName>
    <definedName name="电气2121" localSheetId="7">#REF!</definedName>
    <definedName name="电气2122" localSheetId="7">#REF!</definedName>
    <definedName name="电气2131" localSheetId="7">#REF!</definedName>
    <definedName name="电气2132" localSheetId="7">#REF!</definedName>
    <definedName name="电气2141" localSheetId="7">#REF!</definedName>
    <definedName name="电气2142" localSheetId="7">#REF!</definedName>
    <definedName name="电气2151" localSheetId="7">#REF!</definedName>
    <definedName name="电气2152" localSheetId="7">#REF!</definedName>
    <definedName name="电气2161" localSheetId="7">#REF!</definedName>
    <definedName name="电气2162" localSheetId="7">#REF!</definedName>
    <definedName name="电气2171" localSheetId="7">#REF!</definedName>
    <definedName name="电气2172" localSheetId="7">#REF!</definedName>
    <definedName name="电气2181" localSheetId="7">#REF!</definedName>
    <definedName name="电气2182" localSheetId="7">#REF!</definedName>
    <definedName name="电气2191" localSheetId="7">#REF!</definedName>
    <definedName name="电气2192" localSheetId="7">#REF!</definedName>
    <definedName name="电气2201" localSheetId="7">#REF!</definedName>
    <definedName name="电气2202" localSheetId="7">#REF!</definedName>
    <definedName name="电气2211" localSheetId="7">#REF!</definedName>
    <definedName name="电气2212" localSheetId="7">#REF!</definedName>
    <definedName name="电气2221" localSheetId="7">#REF!</definedName>
    <definedName name="电气2222" localSheetId="7">#REF!</definedName>
    <definedName name="电气2231" localSheetId="7">#REF!</definedName>
    <definedName name="电气2232" localSheetId="7">#REF!</definedName>
    <definedName name="电气2241" localSheetId="7">#REF!</definedName>
    <definedName name="电气2242" localSheetId="7">#REF!</definedName>
    <definedName name="电气2251" localSheetId="7">#REF!</definedName>
    <definedName name="电气2252" localSheetId="7">#REF!</definedName>
    <definedName name="电气2261" localSheetId="7">#REF!</definedName>
    <definedName name="电气2262" localSheetId="7">#REF!</definedName>
    <definedName name="电气2271" localSheetId="7">#REF!</definedName>
    <definedName name="电气2272" localSheetId="7">#REF!</definedName>
    <definedName name="电气2281" localSheetId="7">#REF!</definedName>
    <definedName name="电气2282" localSheetId="7">#REF!</definedName>
    <definedName name="电气2291" localSheetId="7">#REF!</definedName>
    <definedName name="电气2292" localSheetId="7">#REF!</definedName>
    <definedName name="电气2301" localSheetId="7">#REF!</definedName>
    <definedName name="电气2302" localSheetId="7">#REF!</definedName>
    <definedName name="电气2311" localSheetId="7">#REF!</definedName>
    <definedName name="电气2312" localSheetId="7">#REF!</definedName>
    <definedName name="电气2321" localSheetId="7">#REF!</definedName>
    <definedName name="电气2322" localSheetId="7">#REF!</definedName>
    <definedName name="电气2331" localSheetId="7">#REF!</definedName>
    <definedName name="电气2332" localSheetId="7">#REF!</definedName>
    <definedName name="电气2341" localSheetId="7">#REF!</definedName>
    <definedName name="电气2342" localSheetId="7">#REF!</definedName>
    <definedName name="电气2351" localSheetId="7">#REF!</definedName>
    <definedName name="电气2352" localSheetId="7">#REF!</definedName>
    <definedName name="电气2361" localSheetId="7">#REF!</definedName>
    <definedName name="电气2362" localSheetId="7">#REF!</definedName>
    <definedName name="电气2371" localSheetId="7">#REF!</definedName>
    <definedName name="电气2372" localSheetId="7">#REF!</definedName>
    <definedName name="电气2381" localSheetId="7">#REF!</definedName>
    <definedName name="电气2382" localSheetId="7">#REF!</definedName>
    <definedName name="电气2391" localSheetId="7">#REF!</definedName>
    <definedName name="电气2392" localSheetId="7">#REF!</definedName>
    <definedName name="电气2401" localSheetId="7">#REF!</definedName>
    <definedName name="电气2402" localSheetId="7">#REF!</definedName>
    <definedName name="电气3011" localSheetId="7">#REF!</definedName>
    <definedName name="电气3012" localSheetId="7">#REF!</definedName>
    <definedName name="电气3021" localSheetId="7">#REF!</definedName>
    <definedName name="电气3022" localSheetId="7">#REF!</definedName>
    <definedName name="电气3031" localSheetId="7">#REF!</definedName>
    <definedName name="电气3032" localSheetId="7">#REF!</definedName>
    <definedName name="电气3041" localSheetId="7">#REF!</definedName>
    <definedName name="电气3042" localSheetId="7">#REF!</definedName>
    <definedName name="电气3051" localSheetId="7">#REF!</definedName>
    <definedName name="电气3052" localSheetId="7">#REF!</definedName>
    <definedName name="电气3061" localSheetId="7">#REF!</definedName>
    <definedName name="电气3062" localSheetId="7">#REF!</definedName>
    <definedName name="电气3071" localSheetId="7">#REF!</definedName>
    <definedName name="电气3072" localSheetId="7">#REF!</definedName>
    <definedName name="电气3081" localSheetId="7">#REF!</definedName>
    <definedName name="电气3082" localSheetId="7">#REF!</definedName>
    <definedName name="电气3091" localSheetId="7">#REF!</definedName>
    <definedName name="电气3092" localSheetId="7">#REF!</definedName>
    <definedName name="电气3101" localSheetId="7">#REF!</definedName>
    <definedName name="电气3102" localSheetId="7">#REF!</definedName>
    <definedName name="电气3111" localSheetId="7">#REF!</definedName>
    <definedName name="电气3112" localSheetId="7">#REF!</definedName>
    <definedName name="电气3121" localSheetId="7">#REF!</definedName>
    <definedName name="电气3122" localSheetId="7">#REF!</definedName>
    <definedName name="电气3131" localSheetId="7">#REF!</definedName>
    <definedName name="电气3132" localSheetId="7">#REF!</definedName>
    <definedName name="电气3141" localSheetId="7">#REF!</definedName>
    <definedName name="电气3142" localSheetId="7">#REF!</definedName>
    <definedName name="电气3982" localSheetId="7">#REF!</definedName>
    <definedName name="电气4011" localSheetId="7">#REF!</definedName>
    <definedName name="电气4012" localSheetId="7">#REF!</definedName>
    <definedName name="电气4021" localSheetId="7">#REF!</definedName>
    <definedName name="电气4022" localSheetId="7">#REF!</definedName>
    <definedName name="电气4031" localSheetId="7">#REF!</definedName>
    <definedName name="电气4032" localSheetId="7">#REF!</definedName>
    <definedName name="电气4041" localSheetId="7">#REF!</definedName>
    <definedName name="电气4042" localSheetId="7">#REF!</definedName>
    <definedName name="电气4051" localSheetId="7">#REF!</definedName>
    <definedName name="电气4052" localSheetId="7">#REF!</definedName>
    <definedName name="电气4061" localSheetId="7">#REF!</definedName>
    <definedName name="电气4062" localSheetId="7">#REF!</definedName>
    <definedName name="电气4071" localSheetId="7">#REF!</definedName>
    <definedName name="电气4072" localSheetId="7">#REF!</definedName>
    <definedName name="电气4081" localSheetId="7">#REF!</definedName>
    <definedName name="电气4082" localSheetId="7">#REF!</definedName>
    <definedName name="电气4091" localSheetId="7">#REF!</definedName>
    <definedName name="电气4092" localSheetId="7">#REF!</definedName>
    <definedName name="电气4101" localSheetId="7">#REF!</definedName>
    <definedName name="电气4102" localSheetId="7">#REF!</definedName>
    <definedName name="电气4111" localSheetId="7">#REF!</definedName>
    <definedName name="电气4112" localSheetId="7">#REF!</definedName>
    <definedName name="电气4121" localSheetId="7">#REF!</definedName>
    <definedName name="电气4122" localSheetId="7">#REF!</definedName>
    <definedName name="电气4131" localSheetId="7">#REF!</definedName>
    <definedName name="电气4132" localSheetId="7">#REF!</definedName>
    <definedName name="电气4141" localSheetId="7">#REF!</definedName>
    <definedName name="电气4142" localSheetId="7">#REF!</definedName>
    <definedName name="电气4151" localSheetId="7">#REF!</definedName>
    <definedName name="电气4152" localSheetId="7">#REF!</definedName>
    <definedName name="电气4161" localSheetId="7">#REF!</definedName>
    <definedName name="电气4162" localSheetId="7">#REF!</definedName>
    <definedName name="电气4171" localSheetId="7">#REF!</definedName>
    <definedName name="电气4172" localSheetId="7">#REF!</definedName>
    <definedName name="电气4181" localSheetId="7">#REF!</definedName>
    <definedName name="电气4182" localSheetId="7">#REF!</definedName>
    <definedName name="电气4191" localSheetId="7">#REF!</definedName>
    <definedName name="电气4192" localSheetId="7">#REF!</definedName>
    <definedName name="电气4201" localSheetId="7">#REF!</definedName>
    <definedName name="电气4202" localSheetId="7">#REF!</definedName>
    <definedName name="电气4211" localSheetId="7">#REF!</definedName>
    <definedName name="电气4212" localSheetId="7">#REF!</definedName>
    <definedName name="电气4221" localSheetId="7">#REF!</definedName>
    <definedName name="电气4222" localSheetId="7">#REF!</definedName>
    <definedName name="电气4231" localSheetId="7">#REF!</definedName>
    <definedName name="电气4232" localSheetId="7">#REF!</definedName>
    <definedName name="电气4241" localSheetId="7">#REF!</definedName>
    <definedName name="电气4242" localSheetId="7">#REF!</definedName>
    <definedName name="电气4251" localSheetId="7">#REF!</definedName>
    <definedName name="电气4252" localSheetId="7">#REF!</definedName>
    <definedName name="电气4261" localSheetId="7">#REF!</definedName>
    <definedName name="电气4262" localSheetId="7">#REF!</definedName>
    <definedName name="电气4271" localSheetId="7">#REF!</definedName>
    <definedName name="电气4272" localSheetId="7">#REF!</definedName>
    <definedName name="电气4281" localSheetId="7">#REF!</definedName>
    <definedName name="电气4282" localSheetId="7">#REF!</definedName>
    <definedName name="电气4291" localSheetId="7">#REF!</definedName>
    <definedName name="电气4292" localSheetId="7">#REF!</definedName>
    <definedName name="电气4301" localSheetId="7">#REF!</definedName>
    <definedName name="电气4302" localSheetId="7">#REF!</definedName>
    <definedName name="电气4311" localSheetId="7">#REF!</definedName>
    <definedName name="电气4312" localSheetId="7">#REF!</definedName>
    <definedName name="电气4321" localSheetId="7">#REF!</definedName>
    <definedName name="电气4322" localSheetId="7">#REF!</definedName>
    <definedName name="电气4331" localSheetId="7">#REF!</definedName>
    <definedName name="电气4332" localSheetId="7">#REF!</definedName>
    <definedName name="电气4341" localSheetId="7">#REF!</definedName>
    <definedName name="电气4342" localSheetId="7">#REF!</definedName>
    <definedName name="电气4351" localSheetId="7">#REF!</definedName>
    <definedName name="电气4352" localSheetId="7">#REF!</definedName>
    <definedName name="电气4361" localSheetId="7">#REF!</definedName>
    <definedName name="电气4362" localSheetId="7">#REF!</definedName>
    <definedName name="电气4371" localSheetId="7">#REF!</definedName>
    <definedName name="电气4372" localSheetId="7">#REF!</definedName>
    <definedName name="电气4381" localSheetId="7">#REF!</definedName>
    <definedName name="电气4382" localSheetId="7">#REF!</definedName>
    <definedName name="电气4391" localSheetId="7">#REF!</definedName>
    <definedName name="电气4392" localSheetId="7">#REF!</definedName>
    <definedName name="电气4401" localSheetId="7">#REF!</definedName>
    <definedName name="电气4402" localSheetId="7">#REF!</definedName>
    <definedName name="电气4411" localSheetId="7">#REF!</definedName>
    <definedName name="电气4412" localSheetId="7">#REF!</definedName>
    <definedName name="电气5011" localSheetId="7">#REF!</definedName>
    <definedName name="电气5012" localSheetId="7">#REF!</definedName>
    <definedName name="电气5021" localSheetId="7">#REF!</definedName>
    <definedName name="电气5022" localSheetId="7">#REF!</definedName>
    <definedName name="电气5031" localSheetId="7">#REF!</definedName>
    <definedName name="电气5032" localSheetId="7">#REF!</definedName>
    <definedName name="电气5041" localSheetId="7">#REF!</definedName>
    <definedName name="电气5042" localSheetId="7">#REF!</definedName>
    <definedName name="电气5051" localSheetId="7">#REF!</definedName>
    <definedName name="电气5052" localSheetId="7">#REF!</definedName>
    <definedName name="电气5061" localSheetId="7">#REF!</definedName>
    <definedName name="电气5062" localSheetId="7">#REF!</definedName>
    <definedName name="电气5071" localSheetId="7">#REF!</definedName>
    <definedName name="电气5072" localSheetId="7">#REF!</definedName>
    <definedName name="电气5081" localSheetId="7">#REF!</definedName>
    <definedName name="电气5082" localSheetId="7">#REF!</definedName>
    <definedName name="电气5091" localSheetId="7">#REF!</definedName>
    <definedName name="电气5092" localSheetId="7">#REF!</definedName>
    <definedName name="电气5101" localSheetId="7">#REF!</definedName>
    <definedName name="电气5102" localSheetId="7">#REF!</definedName>
    <definedName name="电气5111" localSheetId="7">#REF!</definedName>
    <definedName name="电气5112" localSheetId="7">#REF!</definedName>
    <definedName name="电气5121" localSheetId="7">#REF!</definedName>
    <definedName name="电气5122" localSheetId="7">#REF!</definedName>
    <definedName name="电气5131" localSheetId="7">#REF!</definedName>
    <definedName name="电气5132" localSheetId="7">#REF!</definedName>
    <definedName name="电气5141" localSheetId="7">#REF!</definedName>
    <definedName name="电气5142" localSheetId="7">#REF!</definedName>
    <definedName name="电气5151" localSheetId="7">#REF!</definedName>
    <definedName name="电气5152" localSheetId="7">#REF!</definedName>
    <definedName name="电气5161" localSheetId="7">#REF!</definedName>
    <definedName name="电气5162" localSheetId="7">#REF!</definedName>
    <definedName name="电气5171" localSheetId="7">#REF!</definedName>
    <definedName name="电气5172" localSheetId="7">#REF!</definedName>
    <definedName name="电气5181" localSheetId="7">#REF!</definedName>
    <definedName name="电气5182" localSheetId="7">#REF!</definedName>
    <definedName name="电气5191" localSheetId="7">#REF!</definedName>
    <definedName name="电气5192" localSheetId="7">#REF!</definedName>
    <definedName name="电气5201" localSheetId="7">#REF!</definedName>
    <definedName name="电气5202" localSheetId="7">#REF!</definedName>
    <definedName name="电气5211" localSheetId="7">#REF!</definedName>
    <definedName name="电气5212" localSheetId="7">#REF!</definedName>
    <definedName name="电气5221" localSheetId="7">#REF!</definedName>
    <definedName name="电气5222" localSheetId="7">#REF!</definedName>
    <definedName name="电气5231" localSheetId="7">#REF!</definedName>
    <definedName name="电气5232" localSheetId="7">#REF!</definedName>
    <definedName name="电气5241" localSheetId="7">#REF!</definedName>
    <definedName name="电气5242" localSheetId="7">#REF!</definedName>
    <definedName name="电气5251" localSheetId="7">#REF!</definedName>
    <definedName name="电气5252" localSheetId="7">#REF!</definedName>
    <definedName name="电气5261" localSheetId="7">#REF!</definedName>
    <definedName name="电气5262" localSheetId="7">#REF!</definedName>
    <definedName name="电气5271" localSheetId="7">#REF!</definedName>
    <definedName name="电气5272" localSheetId="7">#REF!</definedName>
    <definedName name="电气5281" localSheetId="7">#REF!</definedName>
    <definedName name="电气5282" localSheetId="7">#REF!</definedName>
    <definedName name="电气5291" localSheetId="7">#REF!</definedName>
    <definedName name="电气5292" localSheetId="7">#REF!</definedName>
    <definedName name="电气5301" localSheetId="7">#REF!</definedName>
    <definedName name="电气5302" localSheetId="7">#REF!</definedName>
    <definedName name="电气5311" localSheetId="7">#REF!</definedName>
    <definedName name="电气5312" localSheetId="7">#REF!</definedName>
    <definedName name="电气5321" localSheetId="7">#REF!</definedName>
    <definedName name="电气5322" localSheetId="7">#REF!</definedName>
    <definedName name="电气5331" localSheetId="7">#REF!</definedName>
    <definedName name="电气5332" localSheetId="7">#REF!</definedName>
    <definedName name="电气5341" localSheetId="7">#REF!</definedName>
    <definedName name="电气5342" localSheetId="7">#REF!</definedName>
    <definedName name="电气5351" localSheetId="7">#REF!</definedName>
    <definedName name="电气5352" localSheetId="7">#REF!</definedName>
    <definedName name="电气5361" localSheetId="7">#REF!</definedName>
    <definedName name="电气5362" localSheetId="7">#REF!</definedName>
    <definedName name="电气5371" localSheetId="7">#REF!</definedName>
    <definedName name="电气5372" localSheetId="7">#REF!</definedName>
    <definedName name="电气5381" localSheetId="7">#REF!</definedName>
    <definedName name="电气5382" localSheetId="7">#REF!</definedName>
    <definedName name="电气5391" localSheetId="7">#REF!</definedName>
    <definedName name="电气5392" localSheetId="7">#REF!</definedName>
    <definedName name="电气5401" localSheetId="7">#REF!</definedName>
    <definedName name="电气5402" localSheetId="7">#REF!</definedName>
    <definedName name="电气5411" localSheetId="7">#REF!</definedName>
    <definedName name="电气5412" localSheetId="7">#REF!</definedName>
    <definedName name="电气5421" localSheetId="7">#REF!</definedName>
    <definedName name="电气5422" localSheetId="7">#REF!</definedName>
    <definedName name="电气5431" localSheetId="7">#REF!</definedName>
    <definedName name="电气5432" localSheetId="7">#REF!</definedName>
    <definedName name="电气5441" localSheetId="7">#REF!</definedName>
    <definedName name="电气5442" localSheetId="7">#REF!</definedName>
    <definedName name="电气5451" localSheetId="7">#REF!</definedName>
    <definedName name="电气5452" localSheetId="7">#REF!</definedName>
    <definedName name="电气5461" localSheetId="7">#REF!</definedName>
    <definedName name="电气5462" localSheetId="7">#REF!</definedName>
    <definedName name="电气5471" localSheetId="7">#REF!</definedName>
    <definedName name="电气5472" localSheetId="7">#REF!</definedName>
    <definedName name="电气5481" localSheetId="7">#REF!</definedName>
    <definedName name="电气5482" localSheetId="7">#REF!</definedName>
    <definedName name="电气5491" localSheetId="7">#REF!</definedName>
    <definedName name="电气5492" localSheetId="7">#REF!</definedName>
    <definedName name="电气5501" localSheetId="7">#REF!</definedName>
    <definedName name="电气5502" localSheetId="7">#REF!</definedName>
    <definedName name="电气5511" localSheetId="7">#REF!</definedName>
    <definedName name="电气5512" localSheetId="7">#REF!</definedName>
    <definedName name="电气5521" localSheetId="7">#REF!</definedName>
    <definedName name="电气5522" localSheetId="7">#REF!</definedName>
    <definedName name="电气5531" localSheetId="7">#REF!</definedName>
    <definedName name="电气5532" localSheetId="7">#REF!</definedName>
    <definedName name="电气5541" localSheetId="7">#REF!</definedName>
    <definedName name="电气5542" localSheetId="7">#REF!</definedName>
    <definedName name="电气5551" localSheetId="7">#REF!</definedName>
    <definedName name="电气5552" localSheetId="7">#REF!</definedName>
    <definedName name="电气5561" localSheetId="7">#REF!</definedName>
    <definedName name="电气5562" localSheetId="7">#REF!</definedName>
    <definedName name="电气5571" localSheetId="7">#REF!</definedName>
    <definedName name="电气5572" localSheetId="7">#REF!</definedName>
    <definedName name="电气5581" localSheetId="7">#REF!</definedName>
    <definedName name="电气5582" localSheetId="7">#REF!</definedName>
    <definedName name="电气5591" localSheetId="7">#REF!</definedName>
    <definedName name="电气5592" localSheetId="7">#REF!</definedName>
    <definedName name="电气5601" localSheetId="7">#REF!</definedName>
    <definedName name="电气5602" localSheetId="7">#REF!</definedName>
    <definedName name="电气5611" localSheetId="7">#REF!</definedName>
    <definedName name="电气5612" localSheetId="7">#REF!</definedName>
    <definedName name="电气5621" localSheetId="7">#REF!</definedName>
    <definedName name="电气5622" localSheetId="7">#REF!</definedName>
    <definedName name="电气5631" localSheetId="7">#REF!</definedName>
    <definedName name="电气5632" localSheetId="7">#REF!</definedName>
    <definedName name="电气5641" localSheetId="7">#REF!</definedName>
    <definedName name="电气5642" localSheetId="7">#REF!</definedName>
    <definedName name="电气5651" localSheetId="7">#REF!</definedName>
    <definedName name="电气5652" localSheetId="7">#REF!</definedName>
    <definedName name="电气5661" localSheetId="7">#REF!</definedName>
    <definedName name="电气5662" localSheetId="7">#REF!</definedName>
    <definedName name="电气5671" localSheetId="7">#REF!</definedName>
    <definedName name="电气5672" localSheetId="7">#REF!</definedName>
    <definedName name="电气5681" localSheetId="7">#REF!</definedName>
    <definedName name="电气5682" localSheetId="7">#REF!</definedName>
    <definedName name="电气5691" localSheetId="7">#REF!</definedName>
    <definedName name="电气5692" localSheetId="7">#REF!</definedName>
    <definedName name="电气5701" localSheetId="7">#REF!</definedName>
    <definedName name="电气5702" localSheetId="7">#REF!</definedName>
    <definedName name="电气5711" localSheetId="7">#REF!</definedName>
    <definedName name="电气5712" localSheetId="7">#REF!</definedName>
    <definedName name="电气5721" localSheetId="7">#REF!</definedName>
    <definedName name="电气5722" localSheetId="7">#REF!</definedName>
    <definedName name="电气5731" localSheetId="7">#REF!</definedName>
    <definedName name="电气5732" localSheetId="7">#REF!</definedName>
    <definedName name="电气5741" localSheetId="7">#REF!</definedName>
    <definedName name="电气5742" localSheetId="7">#REF!</definedName>
    <definedName name="电气5751" localSheetId="7">#REF!</definedName>
    <definedName name="电气5752" localSheetId="7">#REF!</definedName>
    <definedName name="电气5761" localSheetId="7">#REF!</definedName>
    <definedName name="电气5762" localSheetId="7">#REF!</definedName>
    <definedName name="电气5771" localSheetId="7">#REF!</definedName>
    <definedName name="电气5772" localSheetId="7">#REF!</definedName>
    <definedName name="电气5781" localSheetId="7">#REF!</definedName>
    <definedName name="电气5782" localSheetId="7">#REF!</definedName>
    <definedName name="电气5791" localSheetId="7">#REF!</definedName>
    <definedName name="电气5792" localSheetId="7">#REF!</definedName>
    <definedName name="电气5801" localSheetId="7">#REF!</definedName>
    <definedName name="电气5802" localSheetId="7">#REF!</definedName>
    <definedName name="电气6011" localSheetId="7">#REF!</definedName>
    <definedName name="电气6012" localSheetId="7">#REF!</definedName>
    <definedName name="电气6021" localSheetId="7">#REF!</definedName>
    <definedName name="电气6022" localSheetId="7">#REF!</definedName>
    <definedName name="电气6031" localSheetId="7">#REF!</definedName>
    <definedName name="电气6032" localSheetId="7">#REF!</definedName>
    <definedName name="电气6041" localSheetId="7">#REF!</definedName>
    <definedName name="电气6042" localSheetId="7">#REF!</definedName>
    <definedName name="电气6051" localSheetId="7">#REF!</definedName>
    <definedName name="电气6052" localSheetId="7">#REF!</definedName>
    <definedName name="电气6061" localSheetId="7">#REF!</definedName>
    <definedName name="电气6062" localSheetId="7">#REF!</definedName>
    <definedName name="电气6071" localSheetId="7">#REF!</definedName>
    <definedName name="电气6072" localSheetId="7">#REF!</definedName>
    <definedName name="电气6081" localSheetId="7">#REF!</definedName>
    <definedName name="电气6082" localSheetId="7">#REF!</definedName>
    <definedName name="电气6091" localSheetId="7">#REF!</definedName>
    <definedName name="电气6092" localSheetId="7">#REF!</definedName>
    <definedName name="电气6101" localSheetId="7">#REF!</definedName>
    <definedName name="电气6102" localSheetId="7">#REF!</definedName>
    <definedName name="电气6111" localSheetId="7">#REF!</definedName>
    <definedName name="电气6112" localSheetId="7">#REF!</definedName>
    <definedName name="电气6121" localSheetId="7">#REF!</definedName>
    <definedName name="电气6122" localSheetId="7">#REF!</definedName>
    <definedName name="电气6131" localSheetId="7">#REF!</definedName>
    <definedName name="电气6132" localSheetId="7">#REF!</definedName>
    <definedName name="电气6141" localSheetId="7">#REF!</definedName>
    <definedName name="电气6142" localSheetId="7">#REF!</definedName>
    <definedName name="电气6151" localSheetId="7">#REF!</definedName>
    <definedName name="电气6152" localSheetId="7">#REF!</definedName>
    <definedName name="电气6161" localSheetId="7">#REF!</definedName>
    <definedName name="电气6162" localSheetId="7">#REF!</definedName>
    <definedName name="电气6171" localSheetId="7">#REF!</definedName>
    <definedName name="电气6172" localSheetId="7">#REF!</definedName>
    <definedName name="电气6181" localSheetId="7">#REF!</definedName>
    <definedName name="电气6182" localSheetId="7">#REF!</definedName>
    <definedName name="电气6191" localSheetId="7">#REF!</definedName>
    <definedName name="电气6192" localSheetId="7">#REF!</definedName>
    <definedName name="电气6201" localSheetId="7">#REF!</definedName>
    <definedName name="电气6202" localSheetId="7">#REF!</definedName>
    <definedName name="电气6211" localSheetId="7">#REF!</definedName>
    <definedName name="电气6212" localSheetId="7">#REF!</definedName>
    <definedName name="电气6221" localSheetId="7">#REF!</definedName>
    <definedName name="电气6222" localSheetId="7">#REF!</definedName>
    <definedName name="电气6231" localSheetId="7">#REF!</definedName>
    <definedName name="电气6232" localSheetId="7">#REF!</definedName>
    <definedName name="电气6241" localSheetId="7">#REF!</definedName>
    <definedName name="电气6242" localSheetId="7">#REF!</definedName>
    <definedName name="电气6251" localSheetId="7">#REF!</definedName>
    <definedName name="电气6252" localSheetId="7">#REF!</definedName>
    <definedName name="电气6261" localSheetId="7">#REF!</definedName>
    <definedName name="电气6262" localSheetId="7">#REF!</definedName>
    <definedName name="电气7011" localSheetId="7">#REF!</definedName>
    <definedName name="电气7012" localSheetId="7">#REF!</definedName>
    <definedName name="电气7021" localSheetId="7">#REF!</definedName>
    <definedName name="电气7022" localSheetId="7">#REF!</definedName>
    <definedName name="电气7031" localSheetId="7">#REF!</definedName>
    <definedName name="电气7032" localSheetId="7">#REF!</definedName>
    <definedName name="电气7041" localSheetId="7">#REF!</definedName>
    <definedName name="电气7042" localSheetId="7">#REF!</definedName>
    <definedName name="电气7051" localSheetId="7">#REF!</definedName>
    <definedName name="电气7052" localSheetId="7">#REF!</definedName>
    <definedName name="电气7061" localSheetId="7">#REF!</definedName>
    <definedName name="电气7062" localSheetId="7">#REF!</definedName>
    <definedName name="电气7071" localSheetId="7">#REF!</definedName>
    <definedName name="电气7072" localSheetId="7">#REF!</definedName>
    <definedName name="电气7081" localSheetId="7">#REF!</definedName>
    <definedName name="电气7082" localSheetId="7">#REF!</definedName>
    <definedName name="电气7091" localSheetId="7">#REF!</definedName>
    <definedName name="电气7092" localSheetId="7">#REF!</definedName>
    <definedName name="电气7101" localSheetId="7">#REF!</definedName>
    <definedName name="电气7102" localSheetId="7">#REF!</definedName>
    <definedName name="电气7111" localSheetId="7">#REF!</definedName>
    <definedName name="电气7112" localSheetId="7">#REF!</definedName>
    <definedName name="电气7121" localSheetId="7">#REF!</definedName>
    <definedName name="电气7122" localSheetId="7">#REF!</definedName>
    <definedName name="电气7131" localSheetId="7">#REF!</definedName>
    <definedName name="电气7132" localSheetId="7">#REF!</definedName>
    <definedName name="电气7141" localSheetId="7">#REF!</definedName>
    <definedName name="电气7142" localSheetId="7">#REF!</definedName>
    <definedName name="电气7151" localSheetId="7">#REF!</definedName>
    <definedName name="电气7152" localSheetId="7">#REF!</definedName>
    <definedName name="电气7161" localSheetId="7">#REF!</definedName>
    <definedName name="电气7162" localSheetId="7">#REF!</definedName>
    <definedName name="电气7222" localSheetId="7">#REF!</definedName>
    <definedName name="电气8011" localSheetId="7">#REF!</definedName>
    <definedName name="电气8012" localSheetId="7">#REF!</definedName>
    <definedName name="电气8021" localSheetId="7">#REF!</definedName>
    <definedName name="电气8022" localSheetId="7">#REF!</definedName>
    <definedName name="电气8031" localSheetId="7">#REF!</definedName>
    <definedName name="电气8032" localSheetId="7">#REF!</definedName>
    <definedName name="电气8041" localSheetId="7">#REF!</definedName>
    <definedName name="电气8042" localSheetId="7">#REF!</definedName>
    <definedName name="电器" localSheetId="7">#REF!</definedName>
    <definedName name="垫层单边突出宽" localSheetId="7">#REF!</definedName>
    <definedName name="垫层厚" localSheetId="7">#REF!</definedName>
    <definedName name="垫层厚度" localSheetId="7">#REF!</definedName>
    <definedName name="垫层突出单边宽" localSheetId="7">#REF!</definedName>
    <definedName name="飞" localSheetId="7">#REF!</definedName>
    <definedName name="钢12" localSheetId="7">#REF!</definedName>
    <definedName name="钢3" localSheetId="7">#REF!</definedName>
    <definedName name="钢材损耗" localSheetId="7">#REF!</definedName>
    <definedName name="钢筋弯钩长度" localSheetId="7">#REF!</definedName>
    <definedName name="给水10011" localSheetId="7">#REF!</definedName>
    <definedName name="给水10012" localSheetId="7">#REF!</definedName>
    <definedName name="给水10013" localSheetId="7">#REF!</definedName>
    <definedName name="给水1001A" localSheetId="7">#REF!</definedName>
    <definedName name="给水10021" localSheetId="7">#REF!</definedName>
    <definedName name="给水10022" localSheetId="7">#REF!</definedName>
    <definedName name="给水10031" localSheetId="7">#REF!</definedName>
    <definedName name="给水10032" localSheetId="7">#REF!</definedName>
    <definedName name="给水10041" localSheetId="7">#REF!</definedName>
    <definedName name="给水10042" localSheetId="7">#REF!</definedName>
    <definedName name="给水10051" localSheetId="7">#REF!</definedName>
    <definedName name="给水10052" localSheetId="7">#REF!</definedName>
    <definedName name="给水10081" localSheetId="7">#REF!</definedName>
    <definedName name="给水10082" localSheetId="7">#REF!</definedName>
    <definedName name="给水10091" localSheetId="7">#REF!</definedName>
    <definedName name="给水10092" localSheetId="7">#REF!</definedName>
    <definedName name="给水10101" localSheetId="7">#REF!</definedName>
    <definedName name="给水10102" localSheetId="7">#REF!</definedName>
    <definedName name="给水10111" localSheetId="7">#REF!</definedName>
    <definedName name="给水10112" localSheetId="7">#REF!</definedName>
    <definedName name="给水10121" localSheetId="7">#REF!</definedName>
    <definedName name="给水10122" localSheetId="7">#REF!</definedName>
    <definedName name="给水10151" localSheetId="7">#REF!</definedName>
    <definedName name="给水10152" localSheetId="7">#REF!</definedName>
    <definedName name="给水10161" localSheetId="7">#REF!</definedName>
    <definedName name="给水10162" localSheetId="7">#REF!</definedName>
    <definedName name="给水10171" localSheetId="7">#REF!</definedName>
    <definedName name="给水10172" localSheetId="7">#REF!</definedName>
    <definedName name="给水10181" localSheetId="7">#REF!</definedName>
    <definedName name="给水10182" localSheetId="7">#REF!</definedName>
    <definedName name="给水10201" localSheetId="7">#REF!</definedName>
    <definedName name="给水10202" localSheetId="7">#REF!</definedName>
    <definedName name="给水10211" localSheetId="7">#REF!</definedName>
    <definedName name="给水10212" localSheetId="7">#REF!</definedName>
    <definedName name="给水10221" localSheetId="7">#REF!</definedName>
    <definedName name="给水10222" localSheetId="7">#REF!</definedName>
    <definedName name="给水10231" localSheetId="7">#REF!</definedName>
    <definedName name="给水10232" localSheetId="7">#REF!</definedName>
    <definedName name="给水10241" localSheetId="7">#REF!</definedName>
    <definedName name="给水10242" localSheetId="7">#REF!</definedName>
    <definedName name="给水10251" localSheetId="7">#REF!</definedName>
    <definedName name="给水10252" localSheetId="7">#REF!</definedName>
    <definedName name="给水10261" localSheetId="7">#REF!</definedName>
    <definedName name="给水10262" localSheetId="7">#REF!</definedName>
    <definedName name="给水10271" localSheetId="7">#REF!</definedName>
    <definedName name="给水10272" localSheetId="7">#REF!</definedName>
    <definedName name="给水10281" localSheetId="7">#REF!</definedName>
    <definedName name="给水10282" localSheetId="7">#REF!</definedName>
    <definedName name="给水10291" localSheetId="7">#REF!</definedName>
    <definedName name="给水10292" localSheetId="7">#REF!</definedName>
    <definedName name="给水10301" localSheetId="7">#REF!</definedName>
    <definedName name="给水10302" localSheetId="7">#REF!</definedName>
    <definedName name="给水10311" localSheetId="7">#REF!</definedName>
    <definedName name="给水10312" localSheetId="7">#REF!</definedName>
    <definedName name="给水10321" localSheetId="7">#REF!</definedName>
    <definedName name="给水10322" localSheetId="7">#REF!</definedName>
    <definedName name="给水10331" localSheetId="7">#REF!</definedName>
    <definedName name="给水10332" localSheetId="7">#REF!</definedName>
    <definedName name="给水10341" localSheetId="7">#REF!</definedName>
    <definedName name="给水10342" localSheetId="7">#REF!</definedName>
    <definedName name="给水10351" localSheetId="7">#REF!</definedName>
    <definedName name="给水10352" localSheetId="7">#REF!</definedName>
    <definedName name="给水10361" localSheetId="7">#REF!</definedName>
    <definedName name="给水10362" localSheetId="7">#REF!</definedName>
    <definedName name="给水10371" localSheetId="7">#REF!</definedName>
    <definedName name="给水10372" localSheetId="7">#REF!</definedName>
    <definedName name="给水10381" localSheetId="7">#REF!</definedName>
    <definedName name="给水10382" localSheetId="7">#REF!</definedName>
    <definedName name="给水10391" localSheetId="7">#REF!</definedName>
    <definedName name="给水10392" localSheetId="7">#REF!</definedName>
    <definedName name="给水10401" localSheetId="7">#REF!</definedName>
    <definedName name="给水10402" localSheetId="7">#REF!</definedName>
    <definedName name="给水10411" localSheetId="7">#REF!</definedName>
    <definedName name="给水10412" localSheetId="7">#REF!</definedName>
    <definedName name="给水10421" localSheetId="7">#REF!</definedName>
    <definedName name="给水10422" localSheetId="7">#REF!</definedName>
    <definedName name="给水10431" localSheetId="7">#REF!</definedName>
    <definedName name="给水10432" localSheetId="7">#REF!</definedName>
    <definedName name="给水10441" localSheetId="7">#REF!</definedName>
    <definedName name="给水10442" localSheetId="7">#REF!</definedName>
    <definedName name="给水10451" localSheetId="7">#REF!</definedName>
    <definedName name="给水10452" localSheetId="7">#REF!</definedName>
    <definedName name="给水10461" localSheetId="7">#REF!</definedName>
    <definedName name="给水10462" localSheetId="7">#REF!</definedName>
    <definedName name="给水10471" localSheetId="7">#REF!</definedName>
    <definedName name="给水10472" localSheetId="7">#REF!</definedName>
    <definedName name="给水10481" localSheetId="7">#REF!</definedName>
    <definedName name="给水10482" localSheetId="7">#REF!</definedName>
    <definedName name="给水10491" localSheetId="7">#REF!</definedName>
    <definedName name="给水10492" localSheetId="7">#REF!</definedName>
    <definedName name="给水10501" localSheetId="7">#REF!</definedName>
    <definedName name="给水10502" localSheetId="7">#REF!</definedName>
    <definedName name="给水10511" localSheetId="7">#REF!</definedName>
    <definedName name="给水10512" localSheetId="7">#REF!</definedName>
    <definedName name="给水10521" localSheetId="7">#REF!</definedName>
    <definedName name="给水10522" localSheetId="7">#REF!</definedName>
    <definedName name="给水10531" localSheetId="7">#REF!</definedName>
    <definedName name="给水10532" localSheetId="7">#REF!</definedName>
    <definedName name="给水10541" localSheetId="7">#REF!</definedName>
    <definedName name="给水10542" localSheetId="7">#REF!</definedName>
    <definedName name="给水10551" localSheetId="7">#REF!</definedName>
    <definedName name="给水10552" localSheetId="7">#REF!</definedName>
    <definedName name="给水10561" localSheetId="7">#REF!</definedName>
    <definedName name="给水10562" localSheetId="7">#REF!</definedName>
    <definedName name="给水10571" localSheetId="7">#REF!</definedName>
    <definedName name="给水10572" localSheetId="7">#REF!</definedName>
    <definedName name="给水10581" localSheetId="7">#REF!</definedName>
    <definedName name="给水10582" localSheetId="7">#REF!</definedName>
    <definedName name="给水10591" localSheetId="7">#REF!</definedName>
    <definedName name="给水10592" localSheetId="7">#REF!</definedName>
    <definedName name="给水10601" localSheetId="7">#REF!</definedName>
    <definedName name="给水10602" localSheetId="7">#REF!</definedName>
    <definedName name="给水10611" localSheetId="7">#REF!</definedName>
    <definedName name="给水10612" localSheetId="7">#REF!</definedName>
    <definedName name="给水10621" localSheetId="7">#REF!</definedName>
    <definedName name="给水10622" localSheetId="7">#REF!</definedName>
    <definedName name="给水10631" localSheetId="7">#REF!</definedName>
    <definedName name="给水10632" localSheetId="7">#REF!</definedName>
    <definedName name="给水10641" localSheetId="7">#REF!</definedName>
    <definedName name="给水10642" localSheetId="7">#REF!</definedName>
    <definedName name="给水10651" localSheetId="7">#REF!</definedName>
    <definedName name="给水10652" localSheetId="7">#REF!</definedName>
    <definedName name="给水10661" localSheetId="7">#REF!</definedName>
    <definedName name="给水10662" localSheetId="7">#REF!</definedName>
    <definedName name="给水10671" localSheetId="7">#REF!</definedName>
    <definedName name="给水10672" localSheetId="7">#REF!</definedName>
    <definedName name="给水10681" localSheetId="7">#REF!</definedName>
    <definedName name="给水10682" localSheetId="7">#REF!</definedName>
    <definedName name="给水10691" localSheetId="7">#REF!</definedName>
    <definedName name="给水10692" localSheetId="7">#REF!</definedName>
    <definedName name="给水10701" localSheetId="7">#REF!</definedName>
    <definedName name="给水10702" localSheetId="7">#REF!</definedName>
    <definedName name="给水10711" localSheetId="7">#REF!</definedName>
    <definedName name="给水10712" localSheetId="7">#REF!</definedName>
    <definedName name="给水10721" localSheetId="7">#REF!</definedName>
    <definedName name="给水10722" localSheetId="7">#REF!</definedName>
    <definedName name="给水10731" localSheetId="7">#REF!</definedName>
    <definedName name="给水10732" localSheetId="7">#REF!</definedName>
    <definedName name="给水10741" localSheetId="7">#REF!</definedName>
    <definedName name="给水10742" localSheetId="7">#REF!</definedName>
    <definedName name="给水10751" localSheetId="7">#REF!</definedName>
    <definedName name="给水10752" localSheetId="7">#REF!</definedName>
    <definedName name="给水10761" localSheetId="7">#REF!</definedName>
    <definedName name="给水10762" localSheetId="7">#REF!</definedName>
    <definedName name="给水10771" localSheetId="7">#REF!</definedName>
    <definedName name="给水10772" localSheetId="7">#REF!</definedName>
    <definedName name="给水10781" localSheetId="7">#REF!</definedName>
    <definedName name="给水10782" localSheetId="7">#REF!</definedName>
    <definedName name="给水10791" localSheetId="7">#REF!</definedName>
    <definedName name="给水10792" localSheetId="7">#REF!</definedName>
    <definedName name="给水10801" localSheetId="7">#REF!</definedName>
    <definedName name="给水10802" localSheetId="7">#REF!</definedName>
    <definedName name="给水10811" localSheetId="7">#REF!</definedName>
    <definedName name="给水10812" localSheetId="7">#REF!</definedName>
    <definedName name="给水10821" localSheetId="7">#REF!</definedName>
    <definedName name="给水10822" localSheetId="7">#REF!</definedName>
    <definedName name="给水10831" localSheetId="7">#REF!</definedName>
    <definedName name="给水10832" localSheetId="7">#REF!</definedName>
    <definedName name="给水10841" localSheetId="7">#REF!</definedName>
    <definedName name="给水10842" localSheetId="7">#REF!</definedName>
    <definedName name="给水10851" localSheetId="7">#REF!</definedName>
    <definedName name="给水10852" localSheetId="7">#REF!</definedName>
    <definedName name="给水10861" localSheetId="7">#REF!</definedName>
    <definedName name="给水10862" localSheetId="7">#REF!</definedName>
    <definedName name="给水10871" localSheetId="7">#REF!</definedName>
    <definedName name="给水10872" localSheetId="7">#REF!</definedName>
    <definedName name="给水10881" localSheetId="7">#REF!</definedName>
    <definedName name="给水10882" localSheetId="7">#REF!</definedName>
    <definedName name="给水10891" localSheetId="7">#REF!</definedName>
    <definedName name="给水10892" localSheetId="7">#REF!</definedName>
    <definedName name="给水10901" localSheetId="7">#REF!</definedName>
    <definedName name="给水10902" localSheetId="7">#REF!</definedName>
    <definedName name="给水10911" localSheetId="7">#REF!</definedName>
    <definedName name="给水10912" localSheetId="7">#REF!</definedName>
    <definedName name="给水10921" localSheetId="7">#REF!</definedName>
    <definedName name="给水10922" localSheetId="7">#REF!</definedName>
    <definedName name="给水10931" localSheetId="7">#REF!</definedName>
    <definedName name="给水10932" localSheetId="7">#REF!</definedName>
    <definedName name="给水10941" localSheetId="7">#REF!</definedName>
    <definedName name="给水10942" localSheetId="7">#REF!</definedName>
    <definedName name="给水10951" localSheetId="7">#REF!</definedName>
    <definedName name="给水10952" localSheetId="7">#REF!</definedName>
    <definedName name="给水10961" localSheetId="7">#REF!</definedName>
    <definedName name="给水10962" localSheetId="7">#REF!</definedName>
    <definedName name="给水10971" localSheetId="7">#REF!</definedName>
    <definedName name="给水10972" localSheetId="7">#REF!</definedName>
    <definedName name="给水10981" localSheetId="7">#REF!</definedName>
    <definedName name="给水10982" localSheetId="7">#REF!</definedName>
    <definedName name="给水10991" localSheetId="7">#REF!</definedName>
    <definedName name="给水10992" localSheetId="7">#REF!</definedName>
    <definedName name="给水11001" localSheetId="7">#REF!</definedName>
    <definedName name="给水11002" localSheetId="7">#REF!</definedName>
    <definedName name="给水11011" localSheetId="7">#REF!</definedName>
    <definedName name="给水11012" localSheetId="7">#REF!</definedName>
    <definedName name="给水11021" localSheetId="7">#REF!</definedName>
    <definedName name="给水11022" localSheetId="7">#REF!</definedName>
    <definedName name="给水11031" localSheetId="7">#REF!</definedName>
    <definedName name="给水11032" localSheetId="7">#REF!</definedName>
    <definedName name="给水11041" localSheetId="7">#REF!</definedName>
    <definedName name="给水11042" localSheetId="7">#REF!</definedName>
    <definedName name="给水11161" localSheetId="7">#REF!</definedName>
    <definedName name="给水11162" localSheetId="7">#REF!</definedName>
    <definedName name="给水11171" localSheetId="7">#REF!</definedName>
    <definedName name="给水11172" localSheetId="7">#REF!</definedName>
    <definedName name="给水11181" localSheetId="7">#REF!</definedName>
    <definedName name="给水11182" localSheetId="7">#REF!</definedName>
    <definedName name="给水11191" localSheetId="7">#REF!</definedName>
    <definedName name="给水11192" localSheetId="7">#REF!</definedName>
    <definedName name="给水补0011" localSheetId="7">#REF!</definedName>
    <definedName name="给水补0012" localSheetId="7">#REF!</definedName>
    <definedName name="工程量表" localSheetId="7">#REF!</definedName>
    <definedName name="工程内容" localSheetId="7">#REF!</definedName>
    <definedName name="工日" localSheetId="7">#REF!</definedName>
    <definedName name="工作面单边宽" localSheetId="7">#REF!</definedName>
    <definedName name="供应单价" localSheetId="7">#REF!</definedName>
    <definedName name="核减金额" localSheetId="7">#REF!</definedName>
    <definedName name="核增减金额" localSheetId="7">#REF!</definedName>
    <definedName name="核增金额" localSheetId="7">#REF!</definedName>
    <definedName name="护栏" localSheetId="7">#REF!</definedName>
    <definedName name="计量规则" localSheetId="7">#REF!</definedName>
    <definedName name="计算公式" localSheetId="7">#REF!</definedName>
    <definedName name="建筑面积" localSheetId="7">#REF!</definedName>
    <definedName name="胶条损耗" localSheetId="7">#REF!</definedName>
    <definedName name="矩柱模" localSheetId="7">#REF!</definedName>
    <definedName name="聚氨酯" localSheetId="7">#REF!</definedName>
    <definedName name="开间费" localSheetId="7">#REF!</definedName>
    <definedName name="科目余额表" localSheetId="7">#REF!</definedName>
    <definedName name="里12345678" localSheetId="7">#REF!</definedName>
    <definedName name="利息总额" localSheetId="7">#REF!</definedName>
    <definedName name="梁模" localSheetId="7">#REF!</definedName>
    <definedName name="零星模" localSheetId="7">#REF!</definedName>
    <definedName name="铝材损耗" localSheetId="7">#REF!</definedName>
    <definedName name="铝合金材料清单" localSheetId="7">#REF!</definedName>
    <definedName name="门窗表1" localSheetId="7">#REF!</definedName>
    <definedName name="面积" localSheetId="7">#REF!</definedName>
    <definedName name="其他" localSheetId="7">#REF!</definedName>
    <definedName name="墙200模" localSheetId="7">#REF!</definedName>
    <definedName name="墙500模" localSheetId="7">#REF!</definedName>
    <definedName name="人工挖土" localSheetId="7">#REF!</definedName>
    <definedName name="设备型号" localSheetId="7">#REF!</definedName>
    <definedName name="审定金额" localSheetId="7">#REF!</definedName>
    <definedName name="审定日期" localSheetId="7">#REF!</definedName>
    <definedName name="审杳表" localSheetId="7">#REF!</definedName>
    <definedName name="室内标高" localSheetId="7">#REF!</definedName>
    <definedName name="室内外高差" localSheetId="7">#REF!</definedName>
    <definedName name="数量" localSheetId="7">#REF!</definedName>
    <definedName name="说说" localSheetId="7">#REF!</definedName>
    <definedName name="送审金额" localSheetId="7">#REF!</definedName>
    <definedName name="天沟" localSheetId="7">#REF!</definedName>
    <definedName name="砼10" localSheetId="7">#REF!</definedName>
    <definedName name="砼15" localSheetId="7">#REF!</definedName>
    <definedName name="砼20" localSheetId="7">#REF!</definedName>
    <definedName name="砼25" localSheetId="7">#REF!</definedName>
    <definedName name="砼30" localSheetId="7">#REF!</definedName>
    <definedName name="砼35" localSheetId="7">#REF!</definedName>
    <definedName name="砼40" localSheetId="7">#REF!</definedName>
    <definedName name="砼45" localSheetId="7">#REF!</definedName>
    <definedName name="砼50" localSheetId="7">#REF!</definedName>
    <definedName name="砼55" localSheetId="7">#REF!</definedName>
    <definedName name="砼浇" localSheetId="7">#REF!</definedName>
    <definedName name="突窗长度" localSheetId="7">#REF!</definedName>
    <definedName name="外面砖" localSheetId="7">#REF!</definedName>
    <definedName name="外涂" localSheetId="7">#REF!</definedName>
    <definedName name="污水20011" localSheetId="7">#REF!</definedName>
    <definedName name="污水20012" localSheetId="7">#REF!</definedName>
    <definedName name="污水20021" localSheetId="7">#REF!</definedName>
    <definedName name="污水20022" localSheetId="7">#REF!</definedName>
    <definedName name="污水20031" localSheetId="7">#REF!</definedName>
    <definedName name="污水20032" localSheetId="7">#REF!</definedName>
    <definedName name="污水20041" localSheetId="7">#REF!</definedName>
    <definedName name="污水20042" localSheetId="7">#REF!</definedName>
    <definedName name="污水20051" localSheetId="7">#REF!</definedName>
    <definedName name="污水20052" localSheetId="7">#REF!</definedName>
    <definedName name="污水20061" localSheetId="7">#REF!</definedName>
    <definedName name="污水20062" localSheetId="7">#REF!</definedName>
    <definedName name="污水20071" localSheetId="7">#REF!</definedName>
    <definedName name="污水20072" localSheetId="7">#REF!</definedName>
    <definedName name="污水20081" localSheetId="7">#REF!</definedName>
    <definedName name="污水20082" localSheetId="7">#REF!</definedName>
    <definedName name="污水20091" localSheetId="7">#REF!</definedName>
    <definedName name="污水20092" localSheetId="7">#REF!</definedName>
    <definedName name="污水20101" localSheetId="7">#REF!</definedName>
    <definedName name="污水20102" localSheetId="7">#REF!</definedName>
    <definedName name="污水20111" localSheetId="7">#REF!</definedName>
    <definedName name="污水20112" localSheetId="7">#REF!</definedName>
    <definedName name="污水20121" localSheetId="7">#REF!</definedName>
    <definedName name="污水20122" localSheetId="7">#REF!</definedName>
    <definedName name="污水20131" localSheetId="7">#REF!</definedName>
    <definedName name="污水20132" localSheetId="7">#REF!</definedName>
    <definedName name="污水20141" localSheetId="7">#REF!</definedName>
    <definedName name="污水20142" localSheetId="7">#REF!</definedName>
    <definedName name="污水20151" localSheetId="7">#REF!</definedName>
    <definedName name="污水20152" localSheetId="7">#REF!</definedName>
    <definedName name="污水20161" localSheetId="7">#REF!</definedName>
    <definedName name="污水20162" localSheetId="7">#REF!</definedName>
    <definedName name="污水20171" localSheetId="7">#REF!</definedName>
    <definedName name="污水20172" localSheetId="7">#REF!</definedName>
    <definedName name="污水20181" localSheetId="7">#REF!</definedName>
    <definedName name="污水20182" localSheetId="7">#REF!</definedName>
    <definedName name="污水20191" localSheetId="7">#REF!</definedName>
    <definedName name="污水20192" localSheetId="7">#REF!</definedName>
    <definedName name="污水20201" localSheetId="7">#REF!</definedName>
    <definedName name="污水20202" localSheetId="7">#REF!</definedName>
    <definedName name="污水20211" localSheetId="7">#REF!</definedName>
    <definedName name="污水20212" localSheetId="7">#REF!</definedName>
    <definedName name="污水20221" localSheetId="7">#REF!</definedName>
    <definedName name="污水20222" localSheetId="7">#REF!</definedName>
    <definedName name="污水20231" localSheetId="7">#REF!</definedName>
    <definedName name="污水20232" localSheetId="7">#REF!</definedName>
    <definedName name="污水20241" localSheetId="7">#REF!</definedName>
    <definedName name="污水20242" localSheetId="7">#REF!</definedName>
    <definedName name="污水20251" localSheetId="7">#REF!</definedName>
    <definedName name="污水20252" localSheetId="7">#REF!</definedName>
    <definedName name="污水20261" localSheetId="7">#REF!</definedName>
    <definedName name="污水20262" localSheetId="7">#REF!</definedName>
    <definedName name="污水20271" localSheetId="7">#REF!</definedName>
    <definedName name="污水20272" localSheetId="7">#REF!</definedName>
    <definedName name="污水20281" localSheetId="7">#REF!</definedName>
    <definedName name="污水20282" localSheetId="7">#REF!</definedName>
    <definedName name="污水20291" localSheetId="7">#REF!</definedName>
    <definedName name="污水20292" localSheetId="7">#REF!</definedName>
    <definedName name="污水20301" localSheetId="7">#REF!</definedName>
    <definedName name="污水20302" localSheetId="7">#REF!</definedName>
    <definedName name="污水20311" localSheetId="7">#REF!</definedName>
    <definedName name="污水20312" localSheetId="7">#REF!</definedName>
    <definedName name="污水20321" localSheetId="7">#REF!</definedName>
    <definedName name="污水20322" localSheetId="7">#REF!</definedName>
    <definedName name="污水20331" localSheetId="7">#REF!</definedName>
    <definedName name="污水20332" localSheetId="7">#REF!</definedName>
    <definedName name="污水20341" localSheetId="7">#REF!</definedName>
    <definedName name="污水20342" localSheetId="7">#REF!</definedName>
    <definedName name="污水20351" localSheetId="7">#REF!</definedName>
    <definedName name="污水20352" localSheetId="7">#REF!</definedName>
    <definedName name="污水20361" localSheetId="7">#REF!</definedName>
    <definedName name="污水20362" localSheetId="7">#REF!</definedName>
    <definedName name="污水20371" localSheetId="7">#REF!</definedName>
    <definedName name="污水20372" localSheetId="7">#REF!</definedName>
    <definedName name="污水20381" localSheetId="7">#REF!</definedName>
    <definedName name="污水20382" localSheetId="7">#REF!</definedName>
    <definedName name="污水20391" localSheetId="7">#REF!</definedName>
    <definedName name="污水20392" localSheetId="7">#REF!</definedName>
    <definedName name="污水20401" localSheetId="7">#REF!</definedName>
    <definedName name="污水20402" localSheetId="7">#REF!</definedName>
    <definedName name="污水20411" localSheetId="7">#REF!</definedName>
    <definedName name="污水20412" localSheetId="7">#REF!</definedName>
    <definedName name="污水20421" localSheetId="7">#REF!</definedName>
    <definedName name="污水20422" localSheetId="7">#REF!</definedName>
    <definedName name="污水20431" localSheetId="7">#REF!</definedName>
    <definedName name="污水20432" localSheetId="7">#REF!</definedName>
    <definedName name="污水20441" localSheetId="7">#REF!</definedName>
    <definedName name="污水20442" localSheetId="7">#REF!</definedName>
    <definedName name="污水补0011" localSheetId="7">#REF!</definedName>
    <definedName name="污水补0012" localSheetId="7">#REF!</definedName>
    <definedName name="污水补0021" localSheetId="7">#REF!</definedName>
    <definedName name="污水补0022" localSheetId="7">#REF!</definedName>
    <definedName name="污水补0031" localSheetId="7">#REF!</definedName>
    <definedName name="污水补0032" localSheetId="7">#REF!</definedName>
    <definedName name="项目名称" localSheetId="7">#REF!</definedName>
    <definedName name="型号" localSheetId="7">#REF!</definedName>
    <definedName name="阳台处砌墙收口" localSheetId="7">#REF!</definedName>
    <definedName name="阳台改房间" localSheetId="7">#REF!</definedName>
    <definedName name="样办送货单" localSheetId="7">#REF!</definedName>
    <definedName name="异柱模" localSheetId="7">#REF!</definedName>
    <definedName name="雨水30011" localSheetId="7">#REF!</definedName>
    <definedName name="雨水30012" localSheetId="7">#REF!</definedName>
    <definedName name="雨水30021" localSheetId="7">#REF!</definedName>
    <definedName name="雨水30022" localSheetId="7">#REF!</definedName>
    <definedName name="雨水30031" localSheetId="7">#REF!</definedName>
    <definedName name="雨水30032" localSheetId="7">#REF!</definedName>
    <definedName name="雨水30041" localSheetId="7">#REF!</definedName>
    <definedName name="雨水30042" localSheetId="7">#REF!</definedName>
    <definedName name="雨水30051" localSheetId="7">#REF!</definedName>
    <definedName name="雨水30052" localSheetId="7">#REF!</definedName>
    <definedName name="雨水30061" localSheetId="7">#REF!</definedName>
    <definedName name="雨水30062" localSheetId="7">#REF!</definedName>
    <definedName name="雨水30071" localSheetId="7">#REF!</definedName>
    <definedName name="雨水30072" localSheetId="7">#REF!</definedName>
    <definedName name="雨水30081" localSheetId="7">#REF!</definedName>
    <definedName name="雨水30082" localSheetId="7">#REF!</definedName>
    <definedName name="雨水30091" localSheetId="7">#REF!</definedName>
    <definedName name="雨水30092" localSheetId="7">#REF!</definedName>
    <definedName name="雨水30101" localSheetId="7">#REF!</definedName>
    <definedName name="雨水30102" localSheetId="7">#REF!</definedName>
    <definedName name="雨水30111" localSheetId="7">#REF!</definedName>
    <definedName name="雨水30112" localSheetId="7">#REF!</definedName>
    <definedName name="雨水30121" localSheetId="7">#REF!</definedName>
    <definedName name="雨水30122" localSheetId="7">#REF!</definedName>
    <definedName name="雨水30131" localSheetId="7">#REF!</definedName>
    <definedName name="雨水30132" localSheetId="7">#REF!</definedName>
    <definedName name="雨水30141" localSheetId="7">#REF!</definedName>
    <definedName name="雨水30142" localSheetId="7">#REF!</definedName>
    <definedName name="雨水30151" localSheetId="7">#REF!</definedName>
    <definedName name="雨水30152" localSheetId="7">#REF!</definedName>
    <definedName name="雨水30161" localSheetId="7">#REF!</definedName>
    <definedName name="雨水30162" localSheetId="7">#REF!</definedName>
    <definedName name="运输费用" localSheetId="7">#REF!</definedName>
    <definedName name="柱2" localSheetId="7">#REF!</definedName>
    <definedName name="柱2数量" localSheetId="7">#REF!</definedName>
    <definedName name="柱3" localSheetId="7">#REF!</definedName>
    <definedName name="柱3数量" localSheetId="7">#REF!</definedName>
    <definedName name="柱4" localSheetId="7">#REF!</definedName>
    <definedName name="柱4数量" localSheetId="7">#REF!</definedName>
    <definedName name="桩模" localSheetId="7">#REF!</definedName>
    <definedName name="装卸车机械费" localSheetId="7">#REF!</definedName>
    <definedName name="_____________x1" localSheetId="7">#REF!</definedName>
    <definedName name="____________ys1" localSheetId="7">#REF!</definedName>
    <definedName name="______________ys2" localSheetId="7">#REF!</definedName>
    <definedName name="_______________ys3" localSheetId="7">#REF!</definedName>
    <definedName name="_Fill" localSheetId="7" hidden="1">[3]eqpmad2!#REF!</definedName>
    <definedName name="_PA7" localSheetId="7">'[1]SW-TEO'!#REF!</definedName>
    <definedName name="_PA8" localSheetId="7">'[1]SW-TEO'!#REF!</definedName>
    <definedName name="_PD1" localSheetId="7">'[1]SW-TEO'!#REF!</definedName>
    <definedName name="_PE12" localSheetId="7">'[1]SW-TEO'!#REF!</definedName>
    <definedName name="_PE13" localSheetId="7">'[1]SW-TEO'!#REF!</definedName>
    <definedName name="_PE6" localSheetId="7">'[1]SW-TEO'!#REF!</definedName>
    <definedName name="_PE7" localSheetId="7">'[1]SW-TEO'!#REF!</definedName>
    <definedName name="_PE8" localSheetId="7">'[1]SW-TEO'!#REF!</definedName>
    <definedName name="_PE9" localSheetId="7">'[1]SW-TEO'!#REF!</definedName>
    <definedName name="_PH1" localSheetId="7">'[1]SW-TEO'!#REF!</definedName>
    <definedName name="_PI1" localSheetId="7">'[1]SW-TEO'!#REF!</definedName>
    <definedName name="_PK1" localSheetId="7">'[1]SW-TEO'!#REF!</definedName>
    <definedName name="_PK3" localSheetId="7">'[1]SW-TEO'!#REF!</definedName>
    <definedName name="aiu_bottom" localSheetId="7">'[6]Financ. Overview'!#REF!</definedName>
    <definedName name="hraiu_bottom" localSheetId="7">'[6]Financ. Overview'!#REF!</definedName>
    <definedName name="hvac" localSheetId="7">'[6]Financ. Overview'!#REF!</definedName>
    <definedName name="OS" localSheetId="7">[11]Open!#REF!</definedName>
    <definedName name="SCG" localSheetId="7">'[14]G.1R-Shou COP Gf'!#REF!</definedName>
    <definedName name="Z32_Cost_red" localSheetId="7">'[6]Financ. Overview'!#REF!</definedName>
    <definedName name="全额差额比例" localSheetId="7">'[32]C01-1'!#REF!</definedName>
    <definedName name="位次d" localSheetId="7">[35]四月份月报!#REF!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<sst xmlns="http://schemas.openxmlformats.org/spreadsheetml/2006/main" count="615" uniqueCount="364">
  <si>
    <t>HJ基坑支护预算价分析表</t>
  </si>
  <si>
    <t>序号</t>
  </si>
  <si>
    <t>名称</t>
  </si>
  <si>
    <t>目标成本（含签证变更）</t>
  </si>
  <si>
    <t>基准价</t>
  </si>
  <si>
    <t>各单位报价（元）</t>
  </si>
  <si>
    <t>内部项目</t>
  </si>
  <si>
    <r>
      <rPr>
        <b/>
        <sz val="11"/>
        <color indexed="8"/>
        <rFont val="宋体"/>
        <charset val="134"/>
      </rPr>
      <t>外部项目</t>
    </r>
  </si>
  <si>
    <t>备注</t>
  </si>
  <si>
    <t>广州建筑产业开发有限公司(清标后)</t>
  </si>
  <si>
    <t>广州建筑产业开发有限公司</t>
  </si>
  <si>
    <t>江西省地质工程集团有限公司</t>
  </si>
  <si>
    <t>佛山市平石深基坑工程有限公司</t>
  </si>
  <si>
    <t>广东国创建设工程有限公司</t>
  </si>
  <si>
    <t>深圳市威鹏建设科技有限公司</t>
  </si>
  <si>
    <t>西悦湾N上合同价</t>
  </si>
  <si>
    <t>金地龙湖天峯</t>
  </si>
  <si>
    <t>广州市荔湾区西塱 AF022050 地块项目土石方工程</t>
  </si>
  <si>
    <t>报价情况</t>
  </si>
  <si>
    <t>总造价</t>
  </si>
  <si>
    <t>浮动率</t>
  </si>
  <si>
    <t>支护工程浮动-5.7%
前期工程浮动-6%
土石方工程浮动0%</t>
  </si>
  <si>
    <t>支护工程浮动-4.35%
前期工程浮动-6%
土石方工程浮动0%</t>
  </si>
  <si>
    <t>支护工程浮动8%
前期工程浮动8%
土石方工程浮动5%</t>
  </si>
  <si>
    <t>支护工程浮动10.86%
前期工程浮动6.5%
土石方工程浮动3.33%</t>
  </si>
  <si>
    <t>支护工程浮动15%
前期工程浮动15%
土石方工程浮动3%</t>
  </si>
  <si>
    <t>支护工程浮动19%
前期工程浮动23%
土石方工程浮动3%</t>
  </si>
  <si>
    <t>其中</t>
  </si>
  <si>
    <t>基坑支护工程</t>
  </si>
  <si>
    <t>前期工程（含临水、临电、路灯迁改工程）</t>
  </si>
  <si>
    <t>土石方工程</t>
  </si>
  <si>
    <t>指标分析</t>
  </si>
  <si>
    <t>围护长度每延米单价</t>
  </si>
  <si>
    <t>m</t>
  </si>
  <si>
    <t>土石方挖运综合单价</t>
  </si>
  <si>
    <t>m3</t>
  </si>
  <si>
    <r>
      <rPr>
        <b/>
        <sz val="10"/>
        <rFont val="宋体"/>
        <charset val="134"/>
      </rPr>
      <t xml:space="preserve">备注说明：
一、预算编制情况
</t>
    </r>
    <r>
      <rPr>
        <sz val="10"/>
        <rFont val="宋体"/>
        <charset val="134"/>
      </rPr>
      <t xml:space="preserve">1、基准价编制说明：本工程作为前期总包，包含支护、前期工程、土石方工程，执行综合单价包干，按基准价报浮动率投标（其中土石方工程先行询价，按最低报价作基准价）。支护形式同N上地块，采用灌注桩+800搅拌桩；钢筋、混凝土主材价按市场价计算(C30水下砼不含税价410元/m3，钢筋不含税价3300元/t，水泥不含税价350元/t)，利润4%+管理费4%，人工机械费按近期机械租赁费及每天成桩条数推算（搅拌桩比正常多3台，费用增加10万）。
2、基准价较目标成本低405万，主要差异：目标成本含签证变更及转固量差异，H地块地下室由二层调整为一层，阶段施工分界线处旋挖桩调整为多排搅拌桩。
3、基准价（预算价）与内部项目主要差异：
（1）支护工程：本项目比N上高7834元/延米，主要原因：1、N上地块与N下地块连接，连接部位仅搅拌桩即可，同时N上分期之间仅喷锚放坡即可（分期开发较长，可满足采用放坡形式），因此其支护结构较对简单，拉低延米造价；2、本地块东侧临近建筑物，北侧临近河涌，1200灌注桩占比约52%（N上全部为1000桩）
（2）土方工程：本项目比N上地块高约10元/m3，主要原因：根据新政策要求，渣土淤泥排放须严格落实指定排放点政策，同时严查非标车，每车须进行二维码扫码，因此清运效率相对较低，且弃土的处置成本较过往偏高，因此单价有所提升。
4、基准价（预算价）与外部项目主要差异：
（1）支护工程：金地龙湖天峯项目，支护延米单方33493元/米，高于本项目。主要原因为：1、对标项目1000直径旋挖桩不含税单价1580.65元/m，我司预算价1368.48元/m，对标项目单价略高；2、对标项目地下室为3层，支护深度较高，延米单价高于本项目。
（2）土方工程：内外部项目单价较接近，基本一致。
</t>
    </r>
  </si>
  <si>
    <t>荔湾区陆居路AF020210酒店地块基坑支护及土石方工程</t>
  </si>
  <si>
    <t>工程量清单</t>
  </si>
  <si>
    <t>工程名称：</t>
  </si>
  <si>
    <t>发包方：</t>
  </si>
  <si>
    <t>广州保雅置业有限公司</t>
  </si>
  <si>
    <t>工程造价：</t>
  </si>
  <si>
    <t>大    写：</t>
  </si>
  <si>
    <t>承包方：</t>
  </si>
  <si>
    <t>日    期：</t>
  </si>
  <si>
    <t>荔湾区陆居路AF020210酒店地块基坑支护及土石方工程造价汇总表</t>
  </si>
  <si>
    <t>含税造价</t>
  </si>
  <si>
    <t>支护工程</t>
  </si>
  <si>
    <t>前期工程</t>
  </si>
  <si>
    <t>一</t>
  </si>
  <si>
    <t>合计</t>
  </si>
  <si>
    <t>其中：安全生产费用</t>
  </si>
  <si>
    <t>西悦湾NR合同价</t>
  </si>
  <si>
    <t>土石方回填综合单价</t>
  </si>
  <si>
    <r>
      <rPr>
        <b/>
        <sz val="10"/>
        <rFont val="宋体"/>
        <charset val="134"/>
      </rPr>
      <t xml:space="preserve">备注说明：
一、预算编制情况
</t>
    </r>
    <r>
      <rPr>
        <sz val="10"/>
        <rFont val="宋体"/>
        <charset val="134"/>
      </rPr>
      <t>1、基准价编制说明：本工程作为前期总包，包含支护、前期工程、土石方工程，执行综合单价包干，按基准价报浮动率投标（其中土石方工程先行询价，按最低报价作基准价）。支护形式同N上地块，采用灌注桩+800搅拌桩；钢筋、混凝土主材价按市场价计算(C30水下砼不含税价410元/m3，钢筋不含税价3300元/t，水泥不含税价350元/t)，利润4%+管理费4%，人工机械费按近期机械租赁费及每天成桩条数推算（搅拌桩比正常多3台，费用增加10万）。
2、基准价较目标成本低405万，主要差异：目标成本含签证变更及转固量差异，H地块地下室由二层调整为一层，阶段施工分界线处旋挖桩调整为多排搅拌桩。
3、基准价（预算价）与内部项目主要差异：
（1）支护工程：</t>
    </r>
    <r>
      <rPr>
        <sz val="10"/>
        <rFont val="Calibri"/>
        <charset val="134"/>
      </rPr>
      <t>①</t>
    </r>
    <r>
      <rPr>
        <sz val="10"/>
        <rFont val="宋体"/>
        <charset val="134"/>
      </rPr>
      <t>本项目比N上高7834元/延米，原因：支护形式相同，但N上分两期开发，且与N下地块连接，分期之间支护较简单，拉低延米造价；本项目东侧临近建筑物，北侧临近河涌，1200灌注桩占比约52%（N上全部为1000桩）。</t>
    </r>
    <r>
      <rPr>
        <sz val="10"/>
        <rFont val="Calibri"/>
        <charset val="134"/>
      </rPr>
      <t>②</t>
    </r>
    <r>
      <rPr>
        <sz val="10"/>
        <rFont val="宋体"/>
        <charset val="134"/>
      </rPr>
      <t>本项目比RN上高11597元/延米，原因：本项目为二层地下室，NR地块为单层地下室。
（2）土方工程：</t>
    </r>
    <r>
      <rPr>
        <sz val="10"/>
        <rFont val="Calibri"/>
        <charset val="134"/>
      </rPr>
      <t>①</t>
    </r>
    <r>
      <rPr>
        <sz val="10"/>
        <rFont val="宋体"/>
        <charset val="134"/>
      </rPr>
      <t>本项目比N上地块高9元/m3，原因：N上原考虑用非标大车运输，实际需按标准车辆运输。</t>
    </r>
    <r>
      <rPr>
        <sz val="10"/>
        <rFont val="Calibri"/>
        <charset val="134"/>
      </rPr>
      <t>②</t>
    </r>
    <r>
      <rPr>
        <sz val="10"/>
        <rFont val="宋体"/>
        <charset val="134"/>
      </rPr>
      <t>与NR合同价基本一致。
4、其他特殊情况说明：预算价未考虑工抵房增加成本。一阶段要求旋挖桩3台，搅拌桩5台，因旋挖桩单台打桩量超1000米，增加费用少，单桩搅拌桩进场费少，不另行计算。桩钢筋含量为136kg/m，含量偏高，二层地下室调整为一层后，桩长度变化不大，经与设计沟通，出具施工图时优化，需列入跟踪要点。</t>
    </r>
  </si>
  <si>
    <r>
      <rPr>
        <b/>
        <sz val="10"/>
        <rFont val="宋体"/>
        <charset val="134"/>
      </rPr>
      <t>二、报价情况</t>
    </r>
    <r>
      <rPr>
        <sz val="10"/>
        <rFont val="宋体"/>
        <charset val="134"/>
      </rPr>
      <t xml:space="preserve">
1、广州建筑报价最低，比基准价低72万。</t>
    </r>
  </si>
  <si>
    <t>项目名称</t>
  </si>
  <si>
    <t>散装42.5普通硅酸盐水泥（元/t）</t>
  </si>
  <si>
    <t>钢筋（元/t）2023年7月4日韶钢D16,HRB400E ,3950+150</t>
  </si>
  <si>
    <t>C30混凝土(非泵送)</t>
  </si>
  <si>
    <t>柴油费</t>
  </si>
  <si>
    <t>机械租赁费</t>
  </si>
  <si>
    <t>每台班合价</t>
  </si>
  <si>
    <t>扣减市电费用</t>
  </si>
  <si>
    <t>每台班单价</t>
  </si>
  <si>
    <t>柴油发电机组耗油量计算
耗油量(L/h)＝功率Kw×200(g/Kw.h)÷840(柴油比重g/m³)
例640KW×200÷840＝152L/h
其中200(g/Kw.h)是变量,为柴油机的燃油消耗率,一般为192-230(g/Kw.h)之间(每一款柴油机的燃油消耗率都不一样,国产柴油机要高一点，进口与合资品牌的柴油机要低一些),要根据具体机型而定,在不知道柴油机的具体燃油消耗率的情况下,计算耗油量常规取200-210(g/Kw.h)
20kw机组满负荷1小时(h)发20度电(Kw.h)
500kw机组满负荷1小时(h)发500度电(Kw.h)</t>
  </si>
  <si>
    <t>支 护 工 程 编 制 说 明</t>
  </si>
  <si>
    <t>一、工程范围</t>
  </si>
  <si>
    <r>
      <rPr>
        <sz val="10"/>
        <color rgb="FF000000"/>
        <rFont val="宋体"/>
        <charset val="134"/>
      </rPr>
      <t>1、包括支护桩、相关的桩身土或泥浆外运、桩头凿除及外运；冠梁、连系梁、支撑梁、压顶板，及其相关的基础土石方开挖外运；基坑坡面人工精修、设置泄水管、基坑坡面喷砼（含挂网）、砼硬化；格构柱、基坑顶排水沟、集水井、安全护栏。
2、包括但不限于桩机行走道路、施工工作面处理所需的场地回填砖渣（或铺设钢板措施）或场地硬化及其清运。
3、基坑内抽排水（但冠梁、压顶板、返浆槽、沉砂池等由承包人自行开挖的坑槽积水由支护单位抽排）、基坑底排水沟、基坑底坑中坑（电梯坑、集水井等）支护、支撑梁拆除、格构柱拆除、换撑板（梁）制安</t>
    </r>
    <r>
      <rPr>
        <sz val="10"/>
        <rFont val="宋体"/>
        <charset val="134"/>
      </rPr>
      <t>不在本次发包范围内。</t>
    </r>
  </si>
  <si>
    <t>二、报价说明</t>
  </si>
  <si>
    <t>1、本工程按图总价包干（其中出土口边坡喷锚项为单价包干，按实结算），总价包括且不限于该工程所需的人工、材料（含材料检测费）、机械、管理费、规费、利润、税金、检验检测、风险金、第三者责任、安全文明施工、施工及技术措施、保证工期与质量、保证工期的赶工费、进退场费、措施费、通过竣工验收、竣工资料归档等一切与本工程有关的费用。过程中非施工方原因发生变更时，对比图纸有变化部分按实调整造价，其他不予调整。</t>
  </si>
  <si>
    <t>2、因地质或地下障碍物导致原支护桩无法按图施工造成的补桩，可另行出具变更调整工程量。</t>
  </si>
  <si>
    <t>3、因施工原因、地质或地下障碍物造成的断桩，在报价中综合考虑，不另外计费。</t>
  </si>
  <si>
    <t>4、因施工原因断桩、补桩发生的机械二次进退场费（不限次数）报价中综合考虑，不另外计费。</t>
  </si>
  <si>
    <t>5、承包人须充分理解地质报告并自行考察现场，因实际场地标高与图纸现状标高、实际地质、场地条件与提供资料有差异时，在报价中综合考虑，不另外计费。</t>
  </si>
  <si>
    <t>6、试桩费用于综合单价中综合考虑,因试桩产生的桩机进退场等费用在报价中综合考虑，不另外计费。</t>
  </si>
  <si>
    <t>7、施工期间符合各监管部门要求的施工工作面施工扬尘处理(覆盖绿网、洒水等)、用工实名制、绿化施工等费用。在报价中综合考虑，不另外计费。</t>
  </si>
  <si>
    <t>8、配合第三方检测单位检测工作（包含不限于场地平整、检测区域场地换填（如需）及清运、车辆行走路线修路、铺设钢板、检测土方开挖、截桩、磨桩、凿桩头、静载所需的桩帽制安及凿除、检测方案配合确定）在报价中综合考虑，不另外计费。</t>
  </si>
  <si>
    <t>9、承包范围内所产生的土方外运，其车辆进出工地时清洗所需的人工、用水在报价中综合考虑，不另外计费。</t>
  </si>
  <si>
    <t>10、因车辆行走损坏市政道路时，修复费用在报价中综合考虑，不另外计费。</t>
  </si>
  <si>
    <t>11、施工完毕后，施工单位应根据甲方的要求对期间所设置场内的临时设施、道路进行拆除、清运，相关费用在报价中综合考虑，不另外计费。</t>
  </si>
  <si>
    <t>12、本工程所有建筑垃圾、外运土方、污泥，承包人必须自行联系政府规定合法弃土地点，从工地清运出去，不论距离远近和运输过程中发生的环保费、城市卫生费等开支在报价中综合考虑，不另外计费。</t>
  </si>
  <si>
    <t>13、承包人应充分考虑停电、停水、二次搬运、施工场地不足、成品保护等所需措施的一切费用和工期，各种可能因素影响施工所增加的费用在报价中综合考虑，不另外计费。</t>
  </si>
  <si>
    <t>14、签证变更计价规定：合同中有相同清单单价的按合同清单单价执行；合同中没有相同清单单价但有相似单价的，综合单价可参考相似的合同清单单价；合同中既没有相同单价，也没有相似单价的新增单价,则双方另行协商。</t>
  </si>
  <si>
    <t>15、原则上，本工程所用水泥均为散装水泥。</t>
  </si>
  <si>
    <t>16、税率暂按9%计算,政策有调整时按政策规定调整。</t>
  </si>
  <si>
    <t>三、其他说明</t>
  </si>
  <si>
    <t>1、施工用电、施工用水情况：本项目均按现场有施工用电、施工用水接驳报价。</t>
  </si>
  <si>
    <t>2、施工过程遇到的地下各种类型障碍物清除等一切费用，报价中综合考虑，不另外计费。</t>
  </si>
  <si>
    <t>3、施工过程遇到的溶洞、土洞处理的一切费用，报价中综合考虑，不另外计费。</t>
  </si>
  <si>
    <t>前 期 工 程 编 制 说 明</t>
  </si>
  <si>
    <t>1、包括工地出入口、洗车槽（不含移动式洗车槽）、临时办公集装箱等，具体工程界面详见招标文件及合同。</t>
  </si>
  <si>
    <t>1、本工程执行综合单价包干，综合单价包括且不限于该工程所需的人工、材料（含材料检测费）、机械、管理费、规费、利润、税金、检验检测、风险金、第三者责任、安全文明施工、施工及技术措施、保证工期与质量、保证工期的赶工费、进退场费、措施费、通过竣工验收、竣工资料归档等一切与本工程有关的费用。</t>
  </si>
  <si>
    <t>2、税率暂按9%计算,政策有调整时按政策规定调整。</t>
  </si>
  <si>
    <t>3、承包方须充分理解地质报告并自行考察现场，发包方提供的原始地面标高仅供参考，承包方需踏勘现场复核原始地面标高。实际地质、场地条件、原始标高与提供资料有差异时，在报价中综合考虑，不另外计费。</t>
  </si>
  <si>
    <t>4、在本工程施工期间，市场及政策的变化在报价中综合考虑，不另外计费。</t>
  </si>
  <si>
    <t>5、承包方报价时应详细理解报价清单，如有疑问应及时要求询价单位进行澄清，如未提出疑问，发包人认为承包方报价时已充分理解发包文件，报价已考虑相关因素，结算时不做调整。</t>
  </si>
  <si>
    <t>土 石 方 工 程 编 制 说 明</t>
  </si>
  <si>
    <t>1、基坑内土石方挖运：按现状标高挖至车库地下室底板垫层（有褥垫层时按褥垫层）底标高+300mm。结构找坡时，垫层底标高按最高点标高或三方（建设方、总包单位、土方单位）约定的标高计算（三方约定的垫层底标高不得大于最高点垫层底标高）。
2、基坑外土石方挖运（含代建路范围）：按现状标高挖至市政、园林图纸完成面标高（不含种植土及结构层）。
3、地下室顶板、侧壁、其它(基坑外)土方回填：回填至市政、园林图纸完成面标高（不含种植土及结构层）。
4、地下室侧壁石粉回填：按询价方要求回填。
5、基坑内抽排水、市政管线沟槽土方挖填、构筑物基础土方挖填、地下室顶板消防道路及消防登高面石粉回填工程不在本次询价范围内。</t>
  </si>
  <si>
    <t>1、本工程执行综合单价包干，工程量按实结算（基坑内土方、基坑外市政园林土方合并清单计算，单价综合考虑），综合单价包括但不限于完成该工程所需的人工、材料、机械(含进退场)、余泥渣土排放证（费）、水电费、管理费、利润、规费、税金，包括检验检测、临时设施（办公生活设施、施工道路及出土坡道硬化及挖除等）、安全文明施工、施工及技术措施、保证工期与质量的措施费及赶工费、风险金、第三者责任险、通过竣工验收、竣工资料归档等一切与本工程有关的费用。</t>
  </si>
  <si>
    <t>4、红线内满足施工所需的施工道路回填砖渣、铺设钢板措施、硬化及其拆除清运，施工期间符合各监管部门要求的施工工作面施工扬尘处理(覆盖绿网、洒水等)、用工实名制、绿化施工等费用。在报价中综合考虑，不另外计费。</t>
  </si>
  <si>
    <t>5、工地出入口洗车槽制作工程不在本工程范围内，由其他单位施工，同时承包方需在开挖场地内配置移动式洗车槽，移动式洗车槽相关费用及土方车辆进出工地时清洗所需的人工、用水在报价中综合考虑，不另外计费。</t>
  </si>
  <si>
    <t>6、因土方车辆行走损坏市政道路时，修复费用在报价中综合考虑，不另外计费。</t>
  </si>
  <si>
    <t>7、施工完毕后，施工单位应根据甲方的要求对期间所设置场内的临时设施、道路进行拆除清运，相关费用在报价中综合考虑，不另外计费。</t>
  </si>
  <si>
    <t>8、本工程所有建筑垃圾、外运土方、污泥，承包方必须自行联系政府规定合法弃土地点，从工地清运出去，不论距离远近和运输过程中发生的环保费、城市卫生费等开支在报价中综合考虑，不另外计费。</t>
  </si>
  <si>
    <t>9、在报价过程中，承包方应全面地考虑并计算出工程实施中一定或可能会发生的需包含在报价总价之内的各项费用。只要是发包文件中明示或暗示的跟承包方完成本工程承包范围内任何工作相关之费用，承包方均应列入清单计价表中，任何未报价的项目将被视为不产生费用或已在报价中综合考虑，不另外计费。</t>
  </si>
  <si>
    <t>10、承包方应充分考虑停电、停水、二次搬运、施工场地不足、成品保护等所需措施的一切费用和工期，各种可能因素影响施工所增加的费用在报价中综合考虑，不另外计费。</t>
  </si>
  <si>
    <t>11、在本工程施工期间，市场及政策的变化在报价中综合考虑，不另外计费。</t>
  </si>
  <si>
    <t>12、承包方报价时应详细理解报价清单，如有疑问应及时要求询价单位进行澄清，如未提出疑问，发包人认为承包方报价时已充分理解发包文件，报价已考虑相关因素，结算时不做调整。</t>
  </si>
  <si>
    <t>1、本工程地下室层数暂为二层，后期可能发生调整，相关影响综合考虑，单价不予调整。</t>
  </si>
  <si>
    <t>2、工程桩桩型、挖土方与打桩先后施工顺序暂未明确，相关影响综合考虑，单价不予调整。</t>
  </si>
  <si>
    <t>荔湾区陆居路AF020210酒店地块基坑支护工程计价表</t>
  </si>
  <si>
    <t/>
  </si>
  <si>
    <t>项目特征</t>
  </si>
  <si>
    <t>计算规则</t>
  </si>
  <si>
    <t>单位</t>
  </si>
  <si>
    <t>工程量</t>
  </si>
  <si>
    <t>组价明细</t>
  </si>
  <si>
    <t>不含税综合单价（元）</t>
  </si>
  <si>
    <t>综合合价
(不含税)</t>
  </si>
  <si>
    <t>黄色阴影部分填费率</t>
  </si>
  <si>
    <t>人工
机械费</t>
  </si>
  <si>
    <t>主材费</t>
  </si>
  <si>
    <t>辅材水电费</t>
  </si>
  <si>
    <t>管理费</t>
  </si>
  <si>
    <t>利润</t>
  </si>
  <si>
    <t>A</t>
  </si>
  <si>
    <t>B</t>
  </si>
  <si>
    <t>C</t>
  </si>
  <si>
    <t>D</t>
  </si>
  <si>
    <t>E=(B+C+D)*</t>
  </si>
  <si>
    <t>F=(B+C+D)*</t>
  </si>
  <si>
    <t>G=B+C+D+E+F</t>
  </si>
  <si>
    <t>H=A*G</t>
  </si>
  <si>
    <t>不含税总造价</t>
  </si>
  <si>
    <t>二</t>
  </si>
  <si>
    <t>增值税（一*税率9%）</t>
  </si>
  <si>
    <t>三</t>
  </si>
  <si>
    <t>含税总造价（一+二）</t>
  </si>
  <si>
    <t>荔湾区陆居路AF020210酒店地块前期工程</t>
  </si>
  <si>
    <t>项目特征描述</t>
  </si>
  <si>
    <t>计量
单位</t>
  </si>
  <si>
    <t>工程量A</t>
  </si>
  <si>
    <t>人工机械费(元)B</t>
  </si>
  <si>
    <t xml:space="preserve">含损耗主材费（元)C
</t>
  </si>
  <si>
    <t>辅材费(元)D</t>
  </si>
  <si>
    <t>其他(元)E=（B+C+D)*</t>
  </si>
  <si>
    <t>不含税单价F=B+C+D+E</t>
  </si>
  <si>
    <t>不含税合价G=A*F</t>
  </si>
  <si>
    <t>洗车池、入口道路、临时道路</t>
  </si>
  <si>
    <t>土方开挖</t>
  </si>
  <si>
    <t>1、基础土方开挖
2、场内指定地点转堆</t>
  </si>
  <si>
    <r>
      <rPr>
        <sz val="10"/>
        <color theme="1"/>
        <rFont val="宋体"/>
        <charset val="134"/>
        <scheme val="minor"/>
      </rPr>
      <t>m</t>
    </r>
    <r>
      <rPr>
        <sz val="10"/>
        <color theme="1"/>
        <rFont val="宋体"/>
        <charset val="134"/>
        <scheme val="minor"/>
      </rPr>
      <t>3</t>
    </r>
  </si>
  <si>
    <t>土方回填</t>
  </si>
  <si>
    <t>1、场内取土回填，运距综合考虑；
2、包含土方夯实等费用。</t>
  </si>
  <si>
    <t>沉砂池钢盖板</t>
  </si>
  <si>
    <t>1、12厚钢盖板制作安装</t>
  </si>
  <si>
    <t>吨</t>
  </si>
  <si>
    <t>石粉稳定层</t>
  </si>
  <si>
    <t>1、200厚石粉6%水泥稳定层</t>
  </si>
  <si>
    <t>混凝土垫层</t>
  </si>
  <si>
    <t>1、C15混凝土垫层；
2、含混凝土、模板等工作内容</t>
  </si>
  <si>
    <t>混凝土结构</t>
  </si>
  <si>
    <t>1、C20现浇混凝土结构
2、200mm厚洗车场硬化与150mm厚沉砂池盖板等；
3、含混凝土、模板等工作内容</t>
  </si>
  <si>
    <t>1、C25现浇混凝土结构，200mm厚；
2、含混凝土、模板等工作内容</t>
  </si>
  <si>
    <t>钢筋制安</t>
  </si>
  <si>
    <t>1、钢筋规格综合考虑；
2、包含接头处理等一切钢筋制安费用</t>
  </si>
  <si>
    <t>T</t>
  </si>
  <si>
    <t>砖砌沉砂池</t>
  </si>
  <si>
    <t>1、水泥砖/灰砂砖规格等级自行考虑；
2、砂浆强度等级、配合比：达到设计要求</t>
  </si>
  <si>
    <t>沉砂池壁抹灰</t>
  </si>
  <si>
    <t>1、内侧20mm厚1：2.5水泥砂浆抹面；</t>
  </si>
  <si>
    <t>m2</t>
  </si>
  <si>
    <t>砖砌排水沟</t>
  </si>
  <si>
    <t>排水沟壁抹灰</t>
  </si>
  <si>
    <t>1、内侧15mm厚1：2.5水泥砂浆抹面；</t>
  </si>
  <si>
    <t>排水沟盖板</t>
  </si>
  <si>
    <t>1、方钢焊接格栅盖板</t>
  </si>
  <si>
    <t>洗车槽通沉砂池管道</t>
  </si>
  <si>
    <t>1.材质及规格：PVC-U塑料排水管DN200 SN4
2.连接形式：承插连接
3.铺设深度：达到设计要求
4、工程量按洗车槽外边线至沉砂池外边线之间距离计算；</t>
  </si>
  <si>
    <t>沉砂池通市政管网管道塑料排水管DN300</t>
  </si>
  <si>
    <t>1.材质及规格：PVC-U塑料排水管DN300 SN4
2.连接形式：承插连接
3.铺设深度：达到设计要求
4、工程量按沉砂池外边线至外市政管井之间距离计算；
5、包含因管道施工破坏市政道路后修复费用。</t>
  </si>
  <si>
    <t>沉砂池通市政管网管道塑料排水管DN400</t>
  </si>
  <si>
    <t>1.材质及规格：PVC-U塑料排水管DN400 SN4
2.连接形式：承插连接
3.铺设深度：达到设计要求
4、工程量按沉砂池外边线至外市政管井之间距离计算；
5、包含因管道施工破坏市政道路后修复费用。</t>
  </si>
  <si>
    <t>智能洗车设备</t>
  </si>
  <si>
    <t>1、包含但不限于智能洗车设备、管线的采购、安装、调试；
2、包含接驳至给水接驳口的供水管道的施工等一切费用</t>
  </si>
  <si>
    <t>套</t>
  </si>
  <si>
    <t>工地安全文明管理</t>
  </si>
  <si>
    <t>实名制通道系统</t>
  </si>
  <si>
    <t>1、包含闸机系统、考勤系统、显示系统等一切实名制通道系统应有的硬件设施、软件系统等内容；
2、由于通道系统设计内容较多，实际组价按附后的“实名制通道系统报价分析表”</t>
  </si>
  <si>
    <t>建筑工地视频监控系统</t>
  </si>
  <si>
    <t>1、监测系统设备、线路的采购、安装、调试；
2、包含系统使用费用及接入政府平台费用（如需发生）
3、监测点布置按国家规定自行考虑，覆盖范围为项目整个地块，视频摄像头不小于6个。</t>
  </si>
  <si>
    <t>扬尘在线监测系统</t>
  </si>
  <si>
    <t>1、监测系统设备、线路的采购、安装、调试；
2、包含系统使用费用及接入政府平台费用（如发生）
3、监测点布置按国家规定自行考虑，覆盖范围为项目整个地块。</t>
  </si>
  <si>
    <t>LED显示屏</t>
  </si>
  <si>
    <t>污水处理系统（利用二手设备）</t>
  </si>
  <si>
    <t>污水处理系统（新购设备）</t>
  </si>
  <si>
    <t>甲方办公区临设</t>
  </si>
  <si>
    <t>集装箱办公室租赁</t>
  </si>
  <si>
    <t>1、甲方办公及生活用集装箱
2、租赁及安装到位
3、配带空调、装饰地板等
4、给排水、电气安装到位</t>
  </si>
  <si>
    <t>个·天</t>
  </si>
  <si>
    <t>成品卫生间租赁</t>
  </si>
  <si>
    <t>1、成品卫生间租赁及安装到位
2、化粪池安装到位
3、给排水、电气安装到位</t>
  </si>
  <si>
    <t>砖砌检查井</t>
  </si>
  <si>
    <t>(Φ700mm圆形砖砌污水检查井收口式)
1.垫层、基础材质及厚度：C10混凝土垫层
2.砌筑材料品种、规格、强度等级：MU10砖
3.勾缝、抹面要求：20厚1:2防水砂浆
4.砂浆强度等级、配合比：MU7.5水泥砂浆
5.混凝土强度等级：
6.盖板材质、规格：
7.井盖、井圈材质及规格：不含井盖主材费，C30混凝土井圈
8.踏步材质、规格：铸铁踏步
9.防渗、防水要求：
10.平均井深：1m-2m</t>
  </si>
  <si>
    <t>座</t>
  </si>
  <si>
    <t>四</t>
  </si>
  <si>
    <t>五</t>
  </si>
  <si>
    <t>增值税（四*税率9%）</t>
  </si>
  <si>
    <t>六</t>
  </si>
  <si>
    <t>含税总造价（五+六）</t>
  </si>
  <si>
    <t>荔湾区陆居路AF020210酒店地块土石方工程清单</t>
  </si>
  <si>
    <t>计量单位</t>
  </si>
  <si>
    <t>工程量
A</t>
  </si>
  <si>
    <t>不含税综合单价(元)
B</t>
  </si>
  <si>
    <t>不含税合价(元)
C=A*B</t>
  </si>
  <si>
    <t>土石方挖运（外运）</t>
  </si>
  <si>
    <t>1.开挖部位：基坑内大土方、基坑外市政及园林土石方挖运
2.土壤类别：不分土石方类别（包括土方、桩间土、淤泥、流沙、垃圾、植被、砖渣、强风化岩、中风化岩、微风化岩、混凝土障碍物等一切挖除物）；
3.挖土底标高：地下室基坑内底标高为车库地下室底板垫层底标高+300mm；基坑外底标高按园林、市政施工图标示的地基面标高
4.挖土面标高：按原状地面标高；
5.弃土石方运距：弃土至场外弃土点，运距综合考虑；
6.干湿土：干湿土所占比例综合考虑；
7.开挖方式：各种机械、人工配合综合考虑；
8.工作内容：场地平整、石方及地下障碍物破碎（不分破除方式，包含办理爆破手续费用）、土石方开挖、场内运输(垂直及水平运输)、装车、外运至场外弃土点(含余泥渣土排放费用、政府指定消纳站堆放费用)；
9.措施性临时堆放：综合考虑。</t>
  </si>
  <si>
    <r>
      <rPr>
        <sz val="10"/>
        <rFont val="宋体"/>
        <charset val="134"/>
        <scheme val="minor"/>
      </rPr>
      <t>工程量以图示体积（</t>
    </r>
    <r>
      <rPr>
        <sz val="10"/>
        <rFont val="宋体"/>
        <charset val="134"/>
      </rPr>
      <t>天然密实体积）计算</t>
    </r>
  </si>
  <si>
    <t>土石方挖运（堆土至项目指定点）</t>
  </si>
  <si>
    <t>1.开挖部位：基坑内大土方、基坑外市政及园林土石方挖运
2.土壤类别：不分土石方类别（包括土方、桩间土、淤泥、流沙、垃圾、植被、砖渣、强风化岩、中风化岩、微风化岩、混凝土障碍物等一切挖除物）；
3.挖土底标高：地下室基坑内底标高为车库地下室底板垫层底标高+300mm；基坑外底标高按园林、市政施工图标示的地基面标高
4.挖土面标高：按原状地面标高；
5.弃土石方运距：项目场地指定堆土点，运距综合考虑；
6.干湿土：干湿土所占比例综合考虑；
7.开挖方式：各种机械、人工配合综合考虑；
8.工作内容：场地平整、石方及地下障碍物破碎（不分破除方式，包含办理爆破手续费用）、土石方开挖、场内运输(垂直及水平运输)、装车、运至指定堆土点、堆土；
9.措施性临时堆放：综合考虑。</t>
  </si>
  <si>
    <t>土方回填（利用场内土）</t>
  </si>
  <si>
    <t>1.回填部位：基坑外红线内场地、地下室侧壁、顶板、市政园林土方(不含种植土)、其他；
2.土质和粒径要求：综合考虑；
3.密实度要求：满足设计、施工和验收规范的要求；
4.夯填（碾压）要求：综合考虑；
5.取土及运输距离：基坑内或红线内堆土点挖、取土；
6.其他：按压实后体积计算。</t>
  </si>
  <si>
    <r>
      <rPr>
        <sz val="10"/>
        <rFont val="宋体"/>
        <charset val="134"/>
      </rPr>
      <t>工程量以图示体积（</t>
    </r>
    <r>
      <rPr>
        <sz val="10"/>
        <rFont val="宋体"/>
        <charset val="134"/>
      </rPr>
      <t>满足设计密实体积）计算</t>
    </r>
  </si>
  <si>
    <t>土方回填（外购）</t>
  </si>
  <si>
    <t>1.回填部位：基坑外红线内场地、地下室侧壁、顶板、市政园林土方(不含种植土)、其他；
2.土质和粒径要求：综合考虑；
3.密实度要求：满足设计、施工和验收规范的要求；
4.夯填（碾压）要求：综合考虑；
5.取土及运输距离：项目红线外购、取土，运距综合考虑；
6.其他：按压实后体积计算。</t>
  </si>
  <si>
    <t>石粉回填（地下室侧壁、其他）</t>
  </si>
  <si>
    <t>1.回填部位：地下室侧壁、其他；
2.土质和粒径要求：综合考虑；
3.密实度要求：满足设计、施工和验收规范的要求；
4.夯填（碾压）要求：综合考虑；
5.其他：按压实后体积计算。</t>
  </si>
  <si>
    <r>
      <rPr>
        <sz val="10"/>
        <rFont val="宋体"/>
        <charset val="134"/>
        <scheme val="minor"/>
      </rPr>
      <t>工程量根据指令以见证体积（</t>
    </r>
    <r>
      <rPr>
        <sz val="10"/>
        <rFont val="宋体"/>
        <charset val="134"/>
      </rPr>
      <t>满足设计密实体积）计算</t>
    </r>
  </si>
  <si>
    <t>砖渣回填（如有）</t>
  </si>
  <si>
    <t>1.材料：砖渣；
2.深度：按现场实际情况考虑；
3.宽度：按现场实际情况考虑；
4.回填要求：回填压实；
5.清运：不含清运（另按土石方挖运清单计算）；
6.其他：按压实后体积计算。</t>
  </si>
  <si>
    <r>
      <rPr>
        <sz val="10"/>
        <rFont val="宋体"/>
        <charset val="134"/>
      </rPr>
      <t>工程量根据指令以见证体积（</t>
    </r>
    <r>
      <rPr>
        <sz val="10"/>
        <rFont val="宋体"/>
        <charset val="134"/>
      </rPr>
      <t>满足设计密实体积）计算</t>
    </r>
  </si>
  <si>
    <t>支护桩计算稿</t>
  </si>
  <si>
    <t>位置</t>
  </si>
  <si>
    <t>支护形式</t>
  </si>
  <si>
    <t>支护长度（m）</t>
  </si>
  <si>
    <t>垂直喷锚面积（m2）
【80厚C20挂Φ8@200*200钢筋网】</t>
  </si>
  <si>
    <t>坡面喷锚面积（m2）
【60厚C20】</t>
  </si>
  <si>
    <t>压顶板（m3）</t>
  </si>
  <si>
    <t>冠梁（m3）</t>
  </si>
  <si>
    <t>冠梁模板（m2）</t>
  </si>
  <si>
    <t>是否有腰梁</t>
  </si>
  <si>
    <t>原始地面平均标高
【扣减硬化地面破除，暂按200mm】</t>
  </si>
  <si>
    <t>设计桩顶标高</t>
  </si>
  <si>
    <t>桩型</t>
  </si>
  <si>
    <t>单根实桩长
（m）</t>
  </si>
  <si>
    <t>单根空桩长
（m）</t>
  </si>
  <si>
    <t>根数</t>
  </si>
  <si>
    <t>实桩/锚索总长
（m）</t>
  </si>
  <si>
    <t>空桩总长
（m）</t>
  </si>
  <si>
    <t>南侧管桩</t>
  </si>
  <si>
    <t>AB段</t>
  </si>
  <si>
    <t>预应力PRC管桩AB型 Φ600mm(壁厚130mm)+搅拌桩D800@600+锚索3*7φ5</t>
  </si>
  <si>
    <t>GL1异型</t>
  </si>
  <si>
    <t>预应力PRC管桩AB型 Φ600mm(壁厚130mm)</t>
  </si>
  <si>
    <t>搅拌桩D800@600</t>
  </si>
  <si>
    <t>锚索3*7φ5</t>
  </si>
  <si>
    <t>BC'段</t>
  </si>
  <si>
    <t>GL1</t>
  </si>
  <si>
    <t>CC'</t>
  </si>
  <si>
    <t>灌注桩D1000@1200+搅拌桩D800@600</t>
  </si>
  <si>
    <t>GL1000*800</t>
  </si>
  <si>
    <t>灌注桩D1000@1200</t>
  </si>
  <si>
    <t>CD</t>
  </si>
  <si>
    <t>DE'</t>
  </si>
  <si>
    <t>E'E</t>
  </si>
  <si>
    <t>EF</t>
  </si>
  <si>
    <t>FG</t>
  </si>
  <si>
    <t>是</t>
  </si>
  <si>
    <t>GH</t>
  </si>
  <si>
    <t>HIJ</t>
  </si>
  <si>
    <t>预应力PRC管桩AB型 Φ600mm(壁厚130mm)+搅拌桩D800@600</t>
  </si>
  <si>
    <t>GL2</t>
  </si>
  <si>
    <t>JKL</t>
  </si>
  <si>
    <t>LMN</t>
  </si>
  <si>
    <t>方案一</t>
  </si>
  <si>
    <t>NN'</t>
  </si>
  <si>
    <t>N'O</t>
  </si>
  <si>
    <t>OP</t>
  </si>
  <si>
    <t>PQRS</t>
  </si>
  <si>
    <t>GL3</t>
  </si>
  <si>
    <t>待设计确认桩长及间距</t>
  </si>
  <si>
    <t>STUV</t>
  </si>
  <si>
    <t>VW</t>
  </si>
  <si>
    <t>WXY</t>
  </si>
  <si>
    <t>YA</t>
  </si>
  <si>
    <t>RZ</t>
  </si>
  <si>
    <t>预应力PRC管桩AB型 Φ600mm(壁厚130mm)+搅拌桩D800@600+Φ16短筋</t>
  </si>
  <si>
    <t>Φ16短筋</t>
  </si>
  <si>
    <t>NN'G</t>
  </si>
  <si>
    <t>搅拌桩D800@600+注浆钢花管+Φ114焊接钢管</t>
  </si>
  <si>
    <t>注浆钢花管φ48x3.5</t>
  </si>
  <si>
    <t>Φ114*4焊接钢管</t>
  </si>
  <si>
    <t>方案二</t>
  </si>
  <si>
    <t>双排灌注桩D1000@1500/D1000@3000+搅拌桩D800@600</t>
  </si>
  <si>
    <t>实桩工程量（m）</t>
  </si>
  <si>
    <t>空桩工程量（m）</t>
  </si>
  <si>
    <t>平均实桩长</t>
  </si>
  <si>
    <t>平均空桩长</t>
  </si>
  <si>
    <t>基坑周长</t>
  </si>
  <si>
    <t>钢筋钉</t>
  </si>
  <si>
    <t>KG/M2</t>
  </si>
  <si>
    <t>Φ16钢筋含量</t>
  </si>
  <si>
    <t>双排灌注桩间连接板（m3）</t>
  </si>
  <si>
    <t>方案一方案二工程量一样的项</t>
  </si>
  <si>
    <t>长</t>
  </si>
  <si>
    <t>宽</t>
  </si>
  <si>
    <t>高/厚</t>
  </si>
  <si>
    <t>砼体积</t>
  </si>
  <si>
    <t>模板面积</t>
  </si>
  <si>
    <t>100厚C15混泥土硬化（m2）</t>
  </si>
  <si>
    <t>400厚素混凝土换撑板（强度同侧墙）（m3）</t>
  </si>
  <si>
    <t>二、冠梁、压顶梁、腰梁、支撑梁、换撑短支撑、板撑、双排桩顶盖板混凝土浇捣</t>
  </si>
  <si>
    <t>支撑梁600*800</t>
  </si>
  <si>
    <t>支撑梁700*900</t>
  </si>
  <si>
    <t>换撑短支撑300*300</t>
  </si>
  <si>
    <t>换撑腰梁300*500</t>
  </si>
  <si>
    <t>腰梁</t>
  </si>
  <si>
    <t>混凝土角撑</t>
  </si>
  <si>
    <t>双排灌注桩间连接板、冠梁</t>
  </si>
  <si>
    <t>长（m）</t>
  </si>
  <si>
    <t>宽（m）</t>
  </si>
  <si>
    <t>面积（m2）</t>
  </si>
  <si>
    <t>钢筋含量（kg/m2）</t>
  </si>
  <si>
    <t>出土坡道喷砼面积（m2）</t>
  </si>
  <si>
    <t>格构柱</t>
  </si>
  <si>
    <t>高6.7m，伸入基础3米</t>
  </si>
  <si>
    <t>格构柱桩计入灌注桩工程量</t>
  </si>
  <si>
    <t>单根格构柱重量计算</t>
  </si>
  <si>
    <t>长/面积</t>
  </si>
  <si>
    <t>理论重量</t>
  </si>
  <si>
    <t>总重（t）</t>
  </si>
  <si>
    <t>角钢160*16</t>
  </si>
  <si>
    <t>（kg/m）</t>
  </si>
  <si>
    <t>钢板500*150*12</t>
  </si>
  <si>
    <t>kg/m2</t>
  </si>
  <si>
    <t>8厚止水片</t>
  </si>
  <si>
    <t>格构柱顶</t>
  </si>
  <si>
    <t>加劲肋160*125*14</t>
  </si>
  <si>
    <t>钢板800*800*20</t>
  </si>
  <si>
    <t>钢筋16Φ18（l=500）</t>
  </si>
  <si>
    <t>工程桩计算稿</t>
  </si>
  <si>
    <t>桩基形式</t>
  </si>
  <si>
    <t>设计桩顶标高（m）
【考虑承台1m】</t>
  </si>
  <si>
    <t>实桩
（m）</t>
  </si>
  <si>
    <t>1、售楼部及配套用房选用桩型：PHC桩，400mm桩径（95mm壁厚，AB型，预估桩数30~40条）或500mm桩径（125mm壁厚，AB型），预估有效桩长21~28m。
2、纯地库外边桩考虑为400mm桩径（95mm壁厚，AB型，预估为130条左右）+500mm桩径（125mm壁厚，AB型，2栋塔楼边桩+3栋塔楼桩基，预估桩数220条，预估有效桩长11~23m）。
3、3#塔楼如为钻（冲）孔灌注桩，桩径考虑为800、1000、1200mm（有效桩长预估为26~40m，桩数50）。
上述桩数均为预估，具体应以施工图为准。</t>
  </si>
  <si>
    <t>售楼部及配套用房</t>
  </si>
  <si>
    <t>预应力管桩AB型 Φ400mm(壁厚95mm)</t>
  </si>
  <si>
    <t>预应力管桩AB型 Φ500mm(壁厚125mm)</t>
  </si>
  <si>
    <t>对半</t>
  </si>
  <si>
    <t>地库边桩（不含2#边桩）</t>
  </si>
  <si>
    <t>2栋塔楼边桩+3栋塔楼桩基</t>
  </si>
  <si>
    <r>
      <rPr>
        <sz val="12"/>
        <rFont val="宋体"/>
        <charset val="134"/>
      </rPr>
      <t>扣减一部分灌注桩（3#按预制管桩</t>
    </r>
    <r>
      <rPr>
        <sz val="12"/>
        <rFont val="宋体"/>
        <charset val="134"/>
      </rPr>
      <t>+灌注桩考虑）</t>
    </r>
  </si>
  <si>
    <t>3#塔楼</t>
  </si>
  <si>
    <t>钻（冲）孔灌注桩Φ800mm</t>
  </si>
  <si>
    <t>钻（冲）孔灌注桩Φ1000mm</t>
  </si>
  <si>
    <t>钻（冲）孔灌注桩Φ1200mm</t>
  </si>
  <si>
    <t>实桩（m）</t>
  </si>
  <si>
    <t>空桩（m）</t>
  </si>
  <si>
    <t>桩底桩芯（m3）</t>
  </si>
  <si>
    <t>灌注桩凿桩头（m3）</t>
  </si>
  <si>
    <t>工程灌注桩总量</t>
  </si>
  <si>
    <t>支护桩灌注桩总量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</si>
</sst>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F800]dddd\,\ mmmm\ dd\,\ yyyy"/>
    <numFmt numFmtId="179" formatCode="0_);[Red]\(0\)"/>
    <numFmt numFmtId="180" formatCode="0_ "/>
    <numFmt numFmtId="181" formatCode="0.0%"/>
    <numFmt numFmtId="182" formatCode="#,##0.00_ "/>
    <numFmt numFmtId="183" formatCode="[DBNum2][$RMB]General;[Red][DBNum2][$RMB]General"/>
  </numFmts>
  <fonts count="67">
    <font>
      <sz val="11"/>
      <color theme="1"/>
      <name val="微软雅黑"/>
      <charset val="134"/>
    </font>
    <font>
      <sz val="12"/>
      <name val="宋体"/>
      <charset val="134"/>
    </font>
    <font>
      <b/>
      <sz val="12"/>
      <name val="宋体"/>
      <charset val="134"/>
    </font>
    <font>
      <b/>
      <sz val="11"/>
      <color theme="1"/>
      <name val="宋体"/>
      <charset val="134"/>
      <scheme val="minor"/>
    </font>
    <font>
      <sz val="11"/>
      <color theme="1"/>
      <name val="宋体"/>
      <charset val="134"/>
      <scheme val="minor"/>
    </font>
    <font>
      <b/>
      <sz val="16"/>
      <color indexed="8"/>
      <name val="宋体"/>
      <charset val="134"/>
    </font>
    <font>
      <b/>
      <sz val="16"/>
      <color rgb="FF000000"/>
      <name val="宋体"/>
      <charset val="134"/>
      <scheme val="minor"/>
    </font>
    <font>
      <b/>
      <sz val="10"/>
      <color rgb="FF000000"/>
      <name val="宋体"/>
      <charset val="134"/>
      <scheme val="minor"/>
    </font>
    <font>
      <b/>
      <sz val="10"/>
      <name val="宋体"/>
      <charset val="134"/>
    </font>
    <font>
      <sz val="10"/>
      <color rgb="FF000000"/>
      <name val="宋体"/>
      <charset val="134"/>
      <scheme val="minor"/>
    </font>
    <font>
      <sz val="10"/>
      <color rgb="FF000000"/>
      <name val="宋体"/>
      <charset val="134"/>
    </font>
    <font>
      <sz val="10"/>
      <name val="宋体"/>
      <charset val="134"/>
    </font>
    <font>
      <sz val="10"/>
      <name val="宋体"/>
      <charset val="134"/>
      <scheme val="minor"/>
    </font>
    <font>
      <sz val="10"/>
      <color rgb="FF00B0F0"/>
      <name val="宋体"/>
      <charset val="134"/>
      <scheme val="minor"/>
    </font>
    <font>
      <b/>
      <sz val="10"/>
      <color indexed="8"/>
      <name val="宋体"/>
      <charset val="134"/>
    </font>
    <font>
      <sz val="10"/>
      <color rgb="FF00B0F0"/>
      <name val="宋体"/>
      <charset val="134"/>
    </font>
    <font>
      <sz val="10"/>
      <color rgb="FFFF0000"/>
      <name val="宋体"/>
      <charset val="134"/>
    </font>
    <font>
      <sz val="11"/>
      <name val="宋体"/>
      <charset val="134"/>
      <scheme val="minor"/>
    </font>
    <font>
      <b/>
      <sz val="10"/>
      <name val="宋体"/>
      <charset val="134"/>
      <scheme val="minor"/>
    </font>
    <font>
      <sz val="10"/>
      <color theme="1"/>
      <name val="宋体"/>
      <charset val="134"/>
      <scheme val="minor"/>
    </font>
    <font>
      <b/>
      <sz val="10"/>
      <color rgb="FFFF0000"/>
      <name val="宋体"/>
      <charset val="134"/>
      <scheme val="minor"/>
    </font>
    <font>
      <b/>
      <sz val="14"/>
      <name val="华文细黑"/>
      <charset val="134"/>
    </font>
    <font>
      <b/>
      <sz val="10"/>
      <color theme="1"/>
      <name val="宋体"/>
      <charset val="134"/>
      <scheme val="minor"/>
    </font>
    <font>
      <b/>
      <sz val="10"/>
      <color rgb="FF000000"/>
      <name val="宋体"/>
      <charset val="134"/>
    </font>
    <font>
      <sz val="10"/>
      <color rgb="FFFF0000"/>
      <name val="宋体"/>
      <charset val="134"/>
      <scheme val="minor"/>
    </font>
    <font>
      <b/>
      <sz val="11"/>
      <name val="宋体"/>
      <charset val="134"/>
      <scheme val="minor"/>
    </font>
    <font>
      <b/>
      <sz val="18"/>
      <name val="宋体"/>
      <charset val="134"/>
    </font>
    <font>
      <sz val="9"/>
      <name val="宋体"/>
      <charset val="134"/>
    </font>
    <font>
      <sz val="9"/>
      <color rgb="FF000000"/>
      <name val="宋体"/>
      <charset val="134"/>
    </font>
    <font>
      <sz val="12"/>
      <name val="Times New Roman"/>
      <charset val="0"/>
    </font>
    <font>
      <b/>
      <sz val="16"/>
      <name val="宋体"/>
      <charset val="134"/>
      <scheme val="minor"/>
    </font>
    <font>
      <sz val="10"/>
      <name val="Times New Roman"/>
      <charset val="0"/>
    </font>
    <font>
      <sz val="12"/>
      <name val="Times New Roman"/>
      <charset val="134"/>
    </font>
    <font>
      <sz val="11"/>
      <name val="宋体"/>
      <charset val="134"/>
    </font>
    <font>
      <b/>
      <sz val="16"/>
      <name val="宋体"/>
      <charset val="134"/>
    </font>
    <font>
      <sz val="10"/>
      <color indexed="8"/>
      <name val="宋体"/>
      <charset val="134"/>
    </font>
    <font>
      <sz val="11"/>
      <color indexed="8"/>
      <name val="宋体"/>
      <charset val="134"/>
    </font>
    <font>
      <b/>
      <sz val="11"/>
      <name val="宋体"/>
      <charset val="134"/>
    </font>
    <font>
      <b/>
      <sz val="16"/>
      <color rgb="FF000000"/>
      <name val="宋体"/>
      <charset val="134"/>
    </font>
    <font>
      <b/>
      <sz val="11"/>
      <color rgb="FF000000"/>
      <name val="宋体"/>
      <charset val="134"/>
    </font>
    <font>
      <sz val="12"/>
      <color rgb="FF000000"/>
      <name val="宋体"/>
      <charset val="134"/>
    </font>
    <font>
      <b/>
      <sz val="22"/>
      <name val="宋体"/>
      <charset val="134"/>
    </font>
    <font>
      <sz val="16"/>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
      <sz val="9"/>
      <color theme="1"/>
      <name val="宋体"/>
      <charset val="134"/>
      <scheme val="minor"/>
    </font>
    <font>
      <b/>
      <sz val="11"/>
      <color indexed="8"/>
      <name val="宋体"/>
      <charset val="134"/>
    </font>
    <font>
      <sz val="10"/>
      <name val="Calibri"/>
      <charset val="134"/>
    </font>
  </fonts>
  <fills count="40">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0" tint="-0.149876400036622"/>
        <bgColor indexed="64"/>
      </patternFill>
    </fill>
    <fill>
      <patternFill patternType="solid">
        <fgColor theme="0"/>
        <bgColor indexed="64"/>
      </patternFill>
    </fill>
    <fill>
      <patternFill patternType="solid">
        <fgColor theme="0" tint="-0.15"/>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9" borderId="15"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16" applyNumberFormat="0" applyFill="0" applyAlignment="0" applyProtection="0">
      <alignment vertical="center"/>
    </xf>
    <xf numFmtId="0" fontId="50" fillId="0" borderId="16" applyNumberFormat="0" applyFill="0" applyAlignment="0" applyProtection="0">
      <alignment vertical="center"/>
    </xf>
    <xf numFmtId="0" fontId="51" fillId="0" borderId="17" applyNumberFormat="0" applyFill="0" applyAlignment="0" applyProtection="0">
      <alignment vertical="center"/>
    </xf>
    <xf numFmtId="0" fontId="51" fillId="0" borderId="0" applyNumberFormat="0" applyFill="0" applyBorder="0" applyAlignment="0" applyProtection="0">
      <alignment vertical="center"/>
    </xf>
    <xf numFmtId="0" fontId="52" fillId="10" borderId="18" applyNumberFormat="0" applyAlignment="0" applyProtection="0">
      <alignment vertical="center"/>
    </xf>
    <xf numFmtId="0" fontId="53" fillId="11" borderId="19" applyNumberFormat="0" applyAlignment="0" applyProtection="0">
      <alignment vertical="center"/>
    </xf>
    <xf numFmtId="0" fontId="54" fillId="11" borderId="18" applyNumberFormat="0" applyAlignment="0" applyProtection="0">
      <alignment vertical="center"/>
    </xf>
    <xf numFmtId="0" fontId="55" fillId="12" borderId="20" applyNumberFormat="0" applyAlignment="0" applyProtection="0">
      <alignment vertical="center"/>
    </xf>
    <xf numFmtId="0" fontId="56" fillId="0" borderId="21" applyNumberFormat="0" applyFill="0" applyAlignment="0" applyProtection="0">
      <alignment vertical="center"/>
    </xf>
    <xf numFmtId="0" fontId="57" fillId="0" borderId="22" applyNumberFormat="0" applyFill="0" applyAlignment="0" applyProtection="0">
      <alignment vertical="center"/>
    </xf>
    <xf numFmtId="0" fontId="58" fillId="13" borderId="0" applyNumberFormat="0" applyBorder="0" applyAlignment="0" applyProtection="0">
      <alignment vertical="center"/>
    </xf>
    <xf numFmtId="0" fontId="59" fillId="14" borderId="0" applyNumberFormat="0" applyBorder="0" applyAlignment="0" applyProtection="0">
      <alignment vertical="center"/>
    </xf>
    <xf numFmtId="0" fontId="60" fillId="15" borderId="0" applyNumberFormat="0" applyBorder="0" applyAlignment="0" applyProtection="0">
      <alignment vertical="center"/>
    </xf>
    <xf numFmtId="0" fontId="61" fillId="16" borderId="0" applyNumberFormat="0" applyBorder="0" applyAlignment="0" applyProtection="0">
      <alignment vertical="center"/>
    </xf>
    <xf numFmtId="0" fontId="62" fillId="17" borderId="0" applyNumberFormat="0" applyBorder="0" applyAlignment="0" applyProtection="0">
      <alignment vertical="center"/>
    </xf>
    <xf numFmtId="0" fontId="62" fillId="18" borderId="0" applyNumberFormat="0" applyBorder="0" applyAlignment="0" applyProtection="0">
      <alignment vertical="center"/>
    </xf>
    <xf numFmtId="0" fontId="61"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2" fillId="37" borderId="0" applyNumberFormat="0" applyBorder="0" applyAlignment="0" applyProtection="0">
      <alignment vertical="center"/>
    </xf>
    <xf numFmtId="0" fontId="62" fillId="38" borderId="0" applyNumberFormat="0" applyBorder="0" applyAlignment="0" applyProtection="0">
      <alignment vertical="center"/>
    </xf>
    <xf numFmtId="0" fontId="61" fillId="39" borderId="0" applyNumberFormat="0" applyBorder="0" applyAlignment="0" applyProtection="0">
      <alignment vertical="center"/>
    </xf>
    <xf numFmtId="0" fontId="4" fillId="0" borderId="0"/>
    <xf numFmtId="9" fontId="1" fillId="0" borderId="0" applyFont="0" applyFill="0" applyBorder="0" applyAlignment="0" applyProtection="0">
      <alignment vertical="center"/>
    </xf>
    <xf numFmtId="0" fontId="63" fillId="0" borderId="0"/>
    <xf numFmtId="0" fontId="1" fillId="0" borderId="0"/>
    <xf numFmtId="0" fontId="32" fillId="0" borderId="0"/>
    <xf numFmtId="0" fontId="4" fillId="0" borderId="0">
      <alignment vertical="center"/>
    </xf>
    <xf numFmtId="0" fontId="1" fillId="0" borderId="0">
      <alignment vertical="center"/>
    </xf>
    <xf numFmtId="0" fontId="1" fillId="0" borderId="0">
      <alignment vertical="center"/>
    </xf>
    <xf numFmtId="0" fontId="36" fillId="0" borderId="0">
      <alignment vertical="center"/>
    </xf>
    <xf numFmtId="0" fontId="1" fillId="0" borderId="0">
      <alignment vertical="center"/>
    </xf>
    <xf numFmtId="43" fontId="1" fillId="0" borderId="0" applyFont="0" applyFill="0" applyBorder="0" applyAlignment="0" applyProtection="0"/>
    <xf numFmtId="0" fontId="1" fillId="0" borderId="0"/>
    <xf numFmtId="9" fontId="4"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4" fillId="0" borderId="0"/>
    <xf numFmtId="0" fontId="1" fillId="0" borderId="0"/>
  </cellStyleXfs>
  <cellXfs count="256">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176" fontId="1" fillId="0" borderId="0" xfId="0" applyNumberFormat="1" applyFont="1" applyFill="1" applyAlignment="1">
      <alignment horizontal="center" vertical="center" wrapText="1"/>
    </xf>
    <xf numFmtId="176" fontId="1" fillId="0" borderId="0" xfId="0" applyNumberFormat="1" applyFont="1" applyFill="1" applyAlignment="1">
      <alignmen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 fillId="0" borderId="2" xfId="0" applyFont="1" applyFill="1" applyBorder="1" applyAlignment="1">
      <alignment horizontal="center" vertical="center"/>
    </xf>
    <xf numFmtId="176" fontId="1" fillId="0" borderId="3" xfId="0" applyNumberFormat="1" applyFont="1" applyFill="1" applyBorder="1" applyAlignment="1">
      <alignment horizontal="center" vertical="center" wrapText="1"/>
    </xf>
    <xf numFmtId="0" fontId="1" fillId="0" borderId="2" xfId="0" applyFont="1" applyFill="1" applyBorder="1" applyAlignment="1">
      <alignment vertical="center"/>
    </xf>
    <xf numFmtId="176" fontId="1" fillId="0"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176" fontId="1" fillId="2" borderId="2" xfId="0" applyNumberFormat="1" applyFont="1" applyFill="1" applyBorder="1" applyAlignment="1">
      <alignment horizontal="center" vertical="center"/>
    </xf>
    <xf numFmtId="0" fontId="1" fillId="2" borderId="2" xfId="0" applyFont="1" applyFill="1" applyBorder="1" applyAlignment="1">
      <alignment vertical="center"/>
    </xf>
    <xf numFmtId="0" fontId="1" fillId="2" borderId="2" xfId="0" applyFont="1" applyFill="1" applyBorder="1" applyAlignment="1">
      <alignment vertical="center" wrapText="1"/>
    </xf>
    <xf numFmtId="176" fontId="1" fillId="0" borderId="4" xfId="0" applyNumberFormat="1" applyFont="1" applyFill="1" applyBorder="1" applyAlignment="1">
      <alignment horizontal="center" vertical="center" wrapText="1"/>
    </xf>
    <xf numFmtId="0" fontId="1" fillId="3" borderId="2" xfId="0" applyFont="1" applyFill="1" applyBorder="1" applyAlignment="1">
      <alignment vertical="center" wrapText="1"/>
    </xf>
    <xf numFmtId="0" fontId="1" fillId="4" borderId="2" xfId="0" applyFont="1" applyFill="1" applyBorder="1" applyAlignment="1">
      <alignment horizontal="center" vertical="center"/>
    </xf>
    <xf numFmtId="0" fontId="1" fillId="2" borderId="0" xfId="0" applyFont="1" applyFill="1" applyAlignment="1">
      <alignment horizontal="center" vertical="center"/>
    </xf>
    <xf numFmtId="176" fontId="1" fillId="0" borderId="2" xfId="0" applyNumberFormat="1"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vertical="center" wrapText="1"/>
    </xf>
    <xf numFmtId="176" fontId="1" fillId="0" borderId="5" xfId="0" applyNumberFormat="1"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177" fontId="4" fillId="0" borderId="0" xfId="0" applyNumberFormat="1" applyFont="1" applyFill="1" applyBorder="1" applyAlignment="1">
      <alignment horizontal="center" vertical="center"/>
    </xf>
    <xf numFmtId="177" fontId="4" fillId="0" borderId="0" xfId="0" applyNumberFormat="1" applyFont="1" applyFill="1" applyBorder="1" applyAlignment="1">
      <alignment vertical="center"/>
    </xf>
    <xf numFmtId="0" fontId="4" fillId="0" borderId="0" xfId="0" applyFont="1" applyFill="1" applyAlignment="1">
      <alignment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177" fontId="12" fillId="0" borderId="2" xfId="0" applyNumberFormat="1" applyFont="1" applyFill="1" applyBorder="1" applyAlignment="1">
      <alignment horizontal="center" vertical="center" wrapText="1"/>
    </xf>
    <xf numFmtId="0" fontId="7" fillId="0" borderId="2" xfId="51" applyFont="1" applyBorder="1" applyAlignment="1">
      <alignment horizontal="center" vertical="center" wrapText="1"/>
    </xf>
    <xf numFmtId="0" fontId="14" fillId="0" borderId="2" xfId="51" applyFont="1" applyBorder="1" applyAlignment="1">
      <alignment horizontal="left" vertical="center"/>
    </xf>
    <xf numFmtId="177" fontId="7" fillId="0" borderId="2" xfId="0" applyNumberFormat="1" applyFont="1" applyFill="1" applyBorder="1" applyAlignment="1">
      <alignment horizontal="center" vertical="center" wrapText="1"/>
    </xf>
    <xf numFmtId="0" fontId="8" fillId="0" borderId="2" xfId="51" applyFont="1" applyBorder="1" applyAlignment="1">
      <alignment horizontal="left" vertical="center"/>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78" fontId="17" fillId="0" borderId="0" xfId="54" applyNumberFormat="1" applyFont="1" applyFill="1" applyAlignment="1">
      <alignment vertical="center" wrapText="1"/>
    </xf>
    <xf numFmtId="178" fontId="18" fillId="0" borderId="0" xfId="54" applyNumberFormat="1" applyFont="1" applyFill="1" applyAlignment="1">
      <alignment vertical="center" wrapText="1"/>
    </xf>
    <xf numFmtId="178" fontId="19" fillId="0" borderId="0" xfId="54" applyNumberFormat="1" applyFont="1" applyFill="1" applyAlignment="1">
      <alignment vertical="center"/>
    </xf>
    <xf numFmtId="178" fontId="20" fillId="0" borderId="0" xfId="54" applyNumberFormat="1" applyFont="1" applyFill="1" applyAlignment="1">
      <alignment vertical="center"/>
    </xf>
    <xf numFmtId="178" fontId="3" fillId="0" borderId="0" xfId="54" applyNumberFormat="1" applyFont="1" applyFill="1" applyAlignment="1">
      <alignment horizontal="center" vertical="center"/>
    </xf>
    <xf numFmtId="179" fontId="4" fillId="0" borderId="0" xfId="54" applyNumberFormat="1" applyFill="1" applyAlignment="1">
      <alignment vertical="center"/>
    </xf>
    <xf numFmtId="178" fontId="4" fillId="0" borderId="0" xfId="54" applyNumberFormat="1" applyFill="1" applyAlignment="1">
      <alignment vertical="center"/>
    </xf>
    <xf numFmtId="177" fontId="17" fillId="0" borderId="0" xfId="54" applyNumberFormat="1" applyFont="1" applyFill="1" applyAlignment="1">
      <alignment vertical="center"/>
    </xf>
    <xf numFmtId="177" fontId="4" fillId="0" borderId="0" xfId="54" applyNumberFormat="1" applyFill="1" applyAlignment="1">
      <alignment vertical="center"/>
    </xf>
    <xf numFmtId="178" fontId="21" fillId="0" borderId="0" xfId="54" applyNumberFormat="1" applyFont="1" applyFill="1" applyAlignment="1">
      <alignment horizontal="center" vertical="center" wrapText="1"/>
    </xf>
    <xf numFmtId="179" fontId="22" fillId="5" borderId="2" xfId="54" applyNumberFormat="1" applyFont="1" applyFill="1" applyBorder="1" applyAlignment="1">
      <alignment horizontal="center" vertical="center" wrapText="1"/>
    </xf>
    <xf numFmtId="178" fontId="22" fillId="5" borderId="2" xfId="54" applyNumberFormat="1" applyFont="1" applyFill="1" applyBorder="1" applyAlignment="1">
      <alignment horizontal="center" vertical="center" wrapText="1"/>
    </xf>
    <xf numFmtId="177" fontId="18" fillId="5" borderId="2" xfId="54" applyNumberFormat="1" applyFont="1" applyFill="1" applyBorder="1" applyAlignment="1">
      <alignment horizontal="center" vertical="center" wrapText="1"/>
    </xf>
    <xf numFmtId="177" fontId="22" fillId="5" borderId="2" xfId="54" applyNumberFormat="1" applyFont="1" applyFill="1" applyBorder="1" applyAlignment="1">
      <alignment horizontal="center" vertical="center" wrapText="1"/>
    </xf>
    <xf numFmtId="179" fontId="22" fillId="0" borderId="2" xfId="54" applyNumberFormat="1" applyFont="1" applyFill="1" applyBorder="1" applyAlignment="1">
      <alignment horizontal="center" vertical="center"/>
    </xf>
    <xf numFmtId="178" fontId="22" fillId="0" borderId="2" xfId="54" applyNumberFormat="1" applyFont="1" applyFill="1" applyBorder="1" applyAlignment="1">
      <alignment horizontal="center" vertical="center"/>
    </xf>
    <xf numFmtId="178" fontId="22" fillId="0" borderId="2" xfId="54" applyNumberFormat="1" applyFont="1" applyFill="1" applyBorder="1" applyAlignment="1">
      <alignment horizontal="left" vertical="center"/>
    </xf>
    <xf numFmtId="177" fontId="18" fillId="0" borderId="2" xfId="54" applyNumberFormat="1" applyFont="1" applyFill="1" applyBorder="1" applyAlignment="1">
      <alignment horizontal="center" vertical="center"/>
    </xf>
    <xf numFmtId="176" fontId="12" fillId="0" borderId="2" xfId="54" applyNumberFormat="1" applyFont="1" applyFill="1" applyBorder="1" applyAlignment="1">
      <alignment horizontal="center" vertical="center" wrapText="1"/>
    </xf>
    <xf numFmtId="177" fontId="12" fillId="0" borderId="2" xfId="54" applyNumberFormat="1" applyFont="1" applyFill="1" applyBorder="1" applyAlignment="1">
      <alignment horizontal="center" vertical="center"/>
    </xf>
    <xf numFmtId="179" fontId="19" fillId="0" borderId="2" xfId="54" applyNumberFormat="1" applyFont="1" applyFill="1" applyBorder="1" applyAlignment="1">
      <alignment horizontal="center" vertical="center"/>
    </xf>
    <xf numFmtId="178" fontId="19" fillId="0" borderId="2" xfId="54" applyNumberFormat="1" applyFont="1" applyFill="1" applyBorder="1" applyAlignment="1">
      <alignment horizontal="center" vertical="center"/>
    </xf>
    <xf numFmtId="178" fontId="19" fillId="0" borderId="2" xfId="54" applyNumberFormat="1" applyFont="1" applyFill="1" applyBorder="1" applyAlignment="1">
      <alignment horizontal="left" vertical="center" wrapText="1"/>
    </xf>
    <xf numFmtId="177" fontId="12" fillId="0" borderId="2" xfId="54" applyNumberFormat="1" applyFont="1" applyFill="1" applyBorder="1" applyAlignment="1">
      <alignment horizontal="center" vertical="center" wrapText="1"/>
    </xf>
    <xf numFmtId="177" fontId="11" fillId="0" borderId="2" xfId="51" applyNumberFormat="1" applyFont="1" applyFill="1" applyBorder="1" applyAlignment="1">
      <alignment horizontal="center" vertical="center" wrapText="1"/>
    </xf>
    <xf numFmtId="2" fontId="11" fillId="0" borderId="2" xfId="51" applyNumberFormat="1" applyFont="1" applyFill="1" applyBorder="1" applyAlignment="1">
      <alignment horizontal="center" vertical="center"/>
    </xf>
    <xf numFmtId="180" fontId="11" fillId="0" borderId="2" xfId="51" applyNumberFormat="1" applyFont="1" applyFill="1" applyBorder="1" applyAlignment="1">
      <alignment horizontal="center" vertical="center" wrapText="1"/>
    </xf>
    <xf numFmtId="177" fontId="12" fillId="0" borderId="5" xfId="54" applyNumberFormat="1" applyFont="1" applyFill="1" applyBorder="1" applyAlignment="1">
      <alignment horizontal="center" vertical="center"/>
    </xf>
    <xf numFmtId="178" fontId="19" fillId="0" borderId="2" xfId="54" applyNumberFormat="1" applyFont="1" applyFill="1" applyBorder="1" applyAlignment="1">
      <alignment horizontal="center" vertical="center" wrapText="1"/>
    </xf>
    <xf numFmtId="177" fontId="20" fillId="0" borderId="2" xfId="54" applyNumberFormat="1" applyFont="1" applyFill="1" applyBorder="1" applyAlignment="1">
      <alignment horizontal="center" vertical="center"/>
    </xf>
    <xf numFmtId="178" fontId="22" fillId="0" borderId="2" xfId="54" applyNumberFormat="1" applyFont="1" applyFill="1" applyBorder="1" applyAlignment="1">
      <alignment horizontal="left" vertical="center" wrapText="1"/>
    </xf>
    <xf numFmtId="177" fontId="4" fillId="0" borderId="2" xfId="54" applyNumberFormat="1" applyFill="1" applyBorder="1" applyAlignment="1">
      <alignment vertical="center"/>
    </xf>
    <xf numFmtId="0" fontId="23" fillId="0" borderId="2" xfId="0" applyFont="1" applyFill="1" applyBorder="1" applyAlignment="1">
      <alignment horizontal="center" vertical="center"/>
    </xf>
    <xf numFmtId="0" fontId="22" fillId="0" borderId="2" xfId="0" applyFont="1" applyFill="1" applyBorder="1" applyAlignment="1">
      <alignment horizontal="center" vertical="center"/>
    </xf>
    <xf numFmtId="0" fontId="12" fillId="6" borderId="2" xfId="54" applyFont="1" applyFill="1" applyBorder="1" applyAlignment="1">
      <alignment horizontal="center" vertical="center"/>
    </xf>
    <xf numFmtId="0" fontId="19" fillId="0" borderId="2" xfId="0" applyFont="1" applyFill="1" applyBorder="1" applyAlignment="1">
      <alignment horizontal="center" vertical="center"/>
    </xf>
    <xf numFmtId="0" fontId="19" fillId="0" borderId="2" xfId="0" applyFont="1" applyFill="1" applyBorder="1" applyAlignment="1">
      <alignment horizontal="left" vertical="center" wrapText="1"/>
    </xf>
    <xf numFmtId="177" fontId="19" fillId="0" borderId="2" xfId="0" applyNumberFormat="1" applyFont="1" applyFill="1" applyBorder="1" applyAlignment="1">
      <alignment horizontal="center" vertical="center"/>
    </xf>
    <xf numFmtId="179" fontId="18" fillId="0" borderId="2" xfId="54" applyNumberFormat="1" applyFont="1" applyFill="1" applyBorder="1" applyAlignment="1">
      <alignment horizontal="center" vertical="center"/>
    </xf>
    <xf numFmtId="178" fontId="18" fillId="0" borderId="2" xfId="54" applyNumberFormat="1" applyFont="1" applyFill="1" applyBorder="1" applyAlignment="1">
      <alignment horizontal="center" vertical="center"/>
    </xf>
    <xf numFmtId="178" fontId="20" fillId="0" borderId="2" xfId="54" applyNumberFormat="1" applyFont="1" applyFill="1" applyBorder="1" applyAlignment="1">
      <alignment horizontal="center" vertical="center"/>
    </xf>
    <xf numFmtId="177" fontId="3" fillId="0" borderId="2" xfId="54" applyNumberFormat="1" applyFont="1" applyFill="1" applyBorder="1" applyAlignment="1">
      <alignment horizontal="center" vertical="center"/>
    </xf>
    <xf numFmtId="177" fontId="22" fillId="5" borderId="2" xfId="54" applyNumberFormat="1" applyFont="1" applyFill="1" applyBorder="1" applyAlignment="1">
      <alignment horizontal="center" wrapText="1"/>
    </xf>
    <xf numFmtId="178" fontId="18" fillId="3" borderId="0" xfId="54" applyNumberFormat="1" applyFont="1" applyFill="1" applyAlignment="1">
      <alignment horizontal="center" vertical="center" wrapText="1"/>
    </xf>
    <xf numFmtId="181" fontId="22" fillId="3" borderId="2" xfId="54" applyNumberFormat="1" applyFont="1" applyFill="1" applyBorder="1" applyAlignment="1">
      <alignment horizontal="center" vertical="center" wrapText="1"/>
    </xf>
    <xf numFmtId="177" fontId="19" fillId="0" borderId="2" xfId="54" applyNumberFormat="1" applyFont="1" applyFill="1" applyBorder="1" applyAlignment="1">
      <alignment horizontal="center" vertical="center"/>
    </xf>
    <xf numFmtId="177" fontId="24" fillId="0" borderId="2" xfId="54" applyNumberFormat="1" applyFont="1" applyFill="1" applyBorder="1" applyAlignment="1">
      <alignment horizontal="center" vertical="center"/>
    </xf>
    <xf numFmtId="177" fontId="25" fillId="0" borderId="2" xfId="54" applyNumberFormat="1" applyFont="1" applyFill="1" applyBorder="1" applyAlignment="1">
      <alignment horizontal="center" vertical="center"/>
    </xf>
    <xf numFmtId="177" fontId="22" fillId="0" borderId="2" xfId="54" applyNumberFormat="1" applyFont="1" applyFill="1" applyBorder="1" applyAlignment="1">
      <alignment horizontal="center" vertical="center"/>
    </xf>
    <xf numFmtId="0" fontId="8" fillId="0" borderId="0" xfId="51" applyFont="1" applyFill="1"/>
    <xf numFmtId="0" fontId="11" fillId="0" borderId="0" xfId="51" applyFont="1" applyFill="1"/>
    <xf numFmtId="0" fontId="8" fillId="0" borderId="0" xfId="51" applyFont="1" applyFill="1" applyAlignment="1">
      <alignment horizontal="center" vertical="center"/>
    </xf>
    <xf numFmtId="0" fontId="11" fillId="0" borderId="0" xfId="51" applyFont="1" applyFill="1" applyAlignment="1">
      <alignment horizontal="center"/>
    </xf>
    <xf numFmtId="0" fontId="11" fillId="0" borderId="0" xfId="51" applyFont="1" applyFill="1" applyAlignment="1">
      <alignment horizontal="center" vertical="center"/>
    </xf>
    <xf numFmtId="177" fontId="11" fillId="0" borderId="0" xfId="51" applyNumberFormat="1" applyFont="1" applyFill="1" applyAlignment="1">
      <alignment horizontal="center"/>
    </xf>
    <xf numFmtId="176" fontId="11" fillId="0" borderId="0" xfId="51" applyNumberFormat="1" applyFont="1" applyFill="1" applyAlignment="1">
      <alignment horizontal="center"/>
    </xf>
    <xf numFmtId="0" fontId="26" fillId="0" borderId="0" xfId="51" applyFont="1" applyFill="1" applyAlignment="1">
      <alignment horizontal="center" vertical="center" wrapText="1"/>
    </xf>
    <xf numFmtId="176" fontId="26" fillId="0" borderId="0" xfId="51" applyNumberFormat="1" applyFont="1" applyFill="1" applyAlignment="1">
      <alignment horizontal="center" vertical="center" wrapText="1"/>
    </xf>
    <xf numFmtId="0" fontId="8" fillId="0" borderId="2" xfId="51" applyFont="1" applyFill="1" applyBorder="1" applyAlignment="1">
      <alignment horizontal="center" vertical="center" wrapText="1"/>
    </xf>
    <xf numFmtId="0" fontId="8" fillId="0" borderId="8" xfId="51" applyFont="1" applyFill="1" applyBorder="1" applyAlignment="1">
      <alignment horizontal="center" vertical="center" wrapText="1"/>
    </xf>
    <xf numFmtId="177" fontId="8" fillId="0" borderId="2" xfId="51" applyNumberFormat="1" applyFont="1" applyFill="1" applyBorder="1" applyAlignment="1">
      <alignment horizontal="center" vertical="center" wrapText="1"/>
    </xf>
    <xf numFmtId="176" fontId="8" fillId="0" borderId="2" xfId="55" applyNumberFormat="1" applyFont="1" applyFill="1" applyBorder="1" applyAlignment="1">
      <alignment horizontal="center" vertical="center"/>
    </xf>
    <xf numFmtId="0" fontId="8" fillId="0" borderId="9" xfId="51" applyFont="1" applyFill="1" applyBorder="1" applyAlignment="1">
      <alignment horizontal="center" vertical="center" wrapText="1"/>
    </xf>
    <xf numFmtId="0" fontId="8" fillId="0" borderId="2" xfId="60" applyFont="1" applyFill="1" applyBorder="1" applyAlignment="1">
      <alignment horizontal="center" vertical="center" wrapText="1"/>
    </xf>
    <xf numFmtId="176" fontId="8" fillId="0" borderId="2" xfId="62" applyNumberFormat="1" applyFont="1" applyFill="1" applyBorder="1" applyAlignment="1">
      <alignment horizontal="center" vertical="center" wrapText="1"/>
    </xf>
    <xf numFmtId="0" fontId="8" fillId="0" borderId="5" xfId="51" applyFont="1" applyFill="1" applyBorder="1" applyAlignment="1">
      <alignment horizontal="center" vertical="center" wrapText="1"/>
    </xf>
    <xf numFmtId="0" fontId="11" fillId="0" borderId="2" xfId="51" applyFont="1" applyFill="1" applyBorder="1" applyAlignment="1">
      <alignment horizontal="center" vertical="center" wrapText="1"/>
    </xf>
    <xf numFmtId="0" fontId="11" fillId="0" borderId="2" xfId="51" applyFont="1" applyFill="1" applyBorder="1" applyAlignment="1">
      <alignment horizontal="left" vertical="center" wrapText="1"/>
    </xf>
    <xf numFmtId="0" fontId="27" fillId="0" borderId="2" xfId="65" applyFont="1" applyFill="1" applyBorder="1" applyAlignment="1">
      <alignment horizontal="center" vertical="center" wrapText="1"/>
    </xf>
    <xf numFmtId="0" fontId="27" fillId="0" borderId="2" xfId="65" applyFont="1" applyFill="1" applyBorder="1" applyAlignment="1">
      <alignment horizontal="left" vertical="center" wrapText="1"/>
    </xf>
    <xf numFmtId="0" fontId="28" fillId="0" borderId="2" xfId="65" applyFont="1" applyFill="1" applyBorder="1" applyAlignment="1">
      <alignment horizontal="center" vertical="center" wrapText="1"/>
    </xf>
    <xf numFmtId="0" fontId="8" fillId="0" borderId="2" xfId="51" applyFont="1" applyFill="1" applyBorder="1" applyAlignment="1">
      <alignment horizontal="left" vertical="center"/>
    </xf>
    <xf numFmtId="0" fontId="8" fillId="0" borderId="2" xfId="51" applyFont="1" applyFill="1" applyBorder="1" applyAlignment="1">
      <alignment vertical="center"/>
    </xf>
    <xf numFmtId="0" fontId="8" fillId="0" borderId="2" xfId="51" applyFont="1" applyFill="1" applyBorder="1" applyAlignment="1">
      <alignment horizontal="center" vertical="center"/>
    </xf>
    <xf numFmtId="177" fontId="8" fillId="0" borderId="2" xfId="51" applyNumberFormat="1" applyFont="1" applyFill="1" applyBorder="1" applyAlignment="1">
      <alignment horizontal="center" vertical="center"/>
    </xf>
    <xf numFmtId="0" fontId="11" fillId="0" borderId="0" xfId="51" applyFont="1" applyFill="1" applyAlignment="1">
      <alignment wrapText="1"/>
    </xf>
    <xf numFmtId="178" fontId="11" fillId="0" borderId="0" xfId="51" applyNumberFormat="1" applyFont="1" applyFill="1" applyAlignment="1">
      <alignment horizontal="center"/>
    </xf>
    <xf numFmtId="31" fontId="11" fillId="0" borderId="0" xfId="51" applyNumberFormat="1" applyFont="1" applyFill="1" applyAlignment="1">
      <alignment horizontal="center"/>
    </xf>
    <xf numFmtId="176" fontId="8" fillId="0" borderId="3" xfId="60" applyNumberFormat="1"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3" borderId="0" xfId="51" applyFont="1" applyFill="1" applyAlignment="1">
      <alignment horizontal="center" wrapText="1"/>
    </xf>
    <xf numFmtId="176" fontId="8" fillId="0" borderId="8" xfId="55" applyNumberFormat="1" applyFont="1" applyFill="1" applyBorder="1" applyAlignment="1">
      <alignment horizontal="center" vertical="center" wrapText="1"/>
    </xf>
    <xf numFmtId="176" fontId="8" fillId="0" borderId="3" xfId="62" applyNumberFormat="1" applyFont="1" applyFill="1" applyBorder="1" applyAlignment="1">
      <alignment horizontal="center" vertical="center" wrapText="1"/>
    </xf>
    <xf numFmtId="177" fontId="8" fillId="0" borderId="4" xfId="0" applyNumberFormat="1" applyFont="1" applyFill="1" applyBorder="1" applyAlignment="1">
      <alignment horizontal="center" vertical="center" wrapText="1"/>
    </xf>
    <xf numFmtId="181" fontId="8" fillId="3" borderId="5" xfId="50" applyNumberFormat="1" applyFont="1" applyFill="1" applyBorder="1" applyAlignment="1" applyProtection="1">
      <alignment horizontal="center" vertical="center" wrapText="1"/>
    </xf>
    <xf numFmtId="176" fontId="11" fillId="0" borderId="5" xfId="0" applyNumberFormat="1" applyFont="1" applyFill="1" applyBorder="1" applyAlignment="1">
      <alignment horizontal="center" vertical="center"/>
    </xf>
    <xf numFmtId="176" fontId="11" fillId="0" borderId="2" xfId="0" applyNumberFormat="1" applyFont="1" applyFill="1" applyBorder="1" applyAlignment="1">
      <alignment horizontal="center" vertical="center"/>
    </xf>
    <xf numFmtId="176" fontId="11" fillId="0" borderId="6" xfId="0" applyNumberFormat="1" applyFont="1" applyFill="1" applyBorder="1" applyAlignment="1">
      <alignment horizontal="center" vertical="center"/>
    </xf>
    <xf numFmtId="177" fontId="11" fillId="0" borderId="10" xfId="0" applyNumberFormat="1" applyFont="1" applyFill="1" applyBorder="1" applyAlignment="1">
      <alignment horizontal="center" vertical="center"/>
    </xf>
    <xf numFmtId="0" fontId="11" fillId="0" borderId="10" xfId="51" applyFont="1" applyFill="1" applyBorder="1" applyAlignment="1">
      <alignment vertical="center" wrapText="1"/>
    </xf>
    <xf numFmtId="0" fontId="11" fillId="0" borderId="10" xfId="51" applyFont="1" applyFill="1" applyBorder="1" applyAlignment="1">
      <alignment horizontal="left" vertical="center" wrapText="1"/>
    </xf>
    <xf numFmtId="177" fontId="11" fillId="0" borderId="10" xfId="0" applyNumberFormat="1" applyFont="1" applyFill="1" applyBorder="1" applyAlignment="1">
      <alignment horizontal="center" vertical="center" wrapText="1"/>
    </xf>
    <xf numFmtId="177" fontId="11" fillId="0" borderId="10" xfId="0" applyNumberFormat="1" applyFont="1" applyFill="1" applyBorder="1" applyAlignment="1">
      <alignment horizontal="left" vertical="center"/>
    </xf>
    <xf numFmtId="177" fontId="8" fillId="0" borderId="2" xfId="51" applyNumberFormat="1" applyFont="1" applyFill="1" applyBorder="1" applyAlignment="1">
      <alignment horizontal="right" vertical="center" wrapText="1"/>
    </xf>
    <xf numFmtId="176" fontId="8" fillId="0" borderId="2" xfId="51" applyNumberFormat="1" applyFont="1" applyFill="1" applyBorder="1" applyAlignment="1">
      <alignment horizontal="center" vertical="center" wrapText="1"/>
    </xf>
    <xf numFmtId="177" fontId="8" fillId="0" borderId="2" xfId="51" applyNumberFormat="1" applyFont="1" applyFill="1" applyBorder="1" applyAlignment="1">
      <alignment horizontal="right" vertical="center"/>
    </xf>
    <xf numFmtId="0" fontId="12" fillId="0" borderId="0" xfId="0" applyFont="1" applyFill="1" applyBorder="1" applyAlignment="1">
      <alignment horizontal="left" vertical="center" wrapText="1"/>
    </xf>
    <xf numFmtId="0" fontId="1" fillId="0" borderId="0" xfId="53" applyFont="1" applyFill="1" applyBorder="1" applyAlignment="1">
      <alignment horizontal="center" vertical="center" wrapText="1"/>
    </xf>
    <xf numFmtId="0" fontId="29" fillId="0" borderId="0" xfId="53" applyFont="1" applyFill="1" applyBorder="1" applyAlignment="1">
      <alignment wrapText="1"/>
    </xf>
    <xf numFmtId="0" fontId="30" fillId="0" borderId="0" xfId="0" applyFont="1" applyFill="1" applyBorder="1" applyAlignment="1">
      <alignment horizontal="center" vertical="center" wrapText="1"/>
    </xf>
    <xf numFmtId="43" fontId="8" fillId="0" borderId="2" xfId="58" applyNumberFormat="1" applyFont="1" applyFill="1" applyBorder="1" applyAlignment="1">
      <alignment horizontal="left" vertical="center" wrapText="1"/>
    </xf>
    <xf numFmtId="0" fontId="11" fillId="0" borderId="2" xfId="58" applyFont="1" applyFill="1" applyBorder="1" applyAlignment="1">
      <alignment horizontal="left" vertical="center" wrapText="1"/>
    </xf>
    <xf numFmtId="1" fontId="11" fillId="0" borderId="2" xfId="58" applyNumberFormat="1" applyFont="1" applyFill="1" applyBorder="1" applyAlignment="1">
      <alignment vertical="center" wrapText="1"/>
    </xf>
    <xf numFmtId="1" fontId="11" fillId="0" borderId="2" xfId="58" applyNumberFormat="1" applyFont="1" applyFill="1" applyBorder="1" applyAlignment="1">
      <alignment horizontal="left" vertical="center" wrapText="1"/>
    </xf>
    <xf numFmtId="0" fontId="31" fillId="0" borderId="0" xfId="53" applyFont="1" applyFill="1" applyBorder="1" applyAlignment="1">
      <alignment wrapText="1"/>
    </xf>
    <xf numFmtId="0" fontId="32" fillId="0" borderId="0" xfId="53" applyFill="1" applyAlignment="1">
      <alignment wrapText="1"/>
    </xf>
    <xf numFmtId="0" fontId="33" fillId="0" borderId="0" xfId="53" applyFont="1" applyAlignment="1">
      <alignment wrapText="1"/>
    </xf>
    <xf numFmtId="0" fontId="1" fillId="0" borderId="0" xfId="53" applyFont="1" applyAlignment="1">
      <alignment horizontal="center" vertical="center" wrapText="1"/>
    </xf>
    <xf numFmtId="0" fontId="32" fillId="0" borderId="0" xfId="53" applyAlignment="1">
      <alignment wrapText="1"/>
    </xf>
    <xf numFmtId="43" fontId="34" fillId="0" borderId="1" xfId="59" applyFont="1" applyFill="1" applyBorder="1" applyAlignment="1">
      <alignment horizontal="center" vertical="center" wrapText="1"/>
    </xf>
    <xf numFmtId="43" fontId="8" fillId="0" borderId="2" xfId="59" applyFont="1" applyFill="1" applyBorder="1" applyAlignment="1">
      <alignment horizontal="left" vertical="center" wrapText="1"/>
    </xf>
    <xf numFmtId="49" fontId="10" fillId="0" borderId="2" xfId="59" applyNumberFormat="1" applyFont="1" applyFill="1" applyBorder="1" applyAlignment="1">
      <alignment horizontal="left" vertical="center" wrapText="1"/>
    </xf>
    <xf numFmtId="0" fontId="11" fillId="0" borderId="2" xfId="59" applyNumberFormat="1" applyFont="1" applyFill="1" applyBorder="1" applyAlignment="1">
      <alignment horizontal="left" vertical="center" wrapText="1"/>
    </xf>
    <xf numFmtId="0" fontId="11" fillId="0" borderId="2" xfId="0" applyFont="1" applyFill="1" applyBorder="1" applyAlignment="1">
      <alignment vertical="center" wrapText="1"/>
    </xf>
    <xf numFmtId="1" fontId="11" fillId="0" borderId="2" xfId="59" applyNumberFormat="1" applyFont="1" applyFill="1" applyBorder="1" applyAlignment="1">
      <alignment vertical="center" wrapText="1"/>
    </xf>
    <xf numFmtId="0" fontId="10" fillId="0" borderId="0" xfId="53" applyFont="1" applyAlignment="1">
      <alignment wrapText="1"/>
    </xf>
    <xf numFmtId="0" fontId="11" fillId="0" borderId="2" xfId="56" applyFont="1" applyBorder="1" applyAlignment="1">
      <alignment horizontal="left" vertical="center" wrapText="1"/>
    </xf>
    <xf numFmtId="1" fontId="11" fillId="0" borderId="2" xfId="56" applyNumberFormat="1" applyFont="1" applyFill="1" applyBorder="1" applyAlignment="1">
      <alignment horizontal="left" vertical="center" wrapText="1"/>
    </xf>
    <xf numFmtId="1" fontId="11" fillId="0" borderId="2" xfId="56" applyNumberFormat="1" applyFont="1" applyBorder="1" applyAlignment="1">
      <alignment horizontal="left" vertical="center" wrapText="1"/>
    </xf>
    <xf numFmtId="0" fontId="11" fillId="0" borderId="0" xfId="53" applyFont="1" applyAlignment="1">
      <alignment wrapText="1"/>
    </xf>
    <xf numFmtId="1" fontId="11" fillId="0" borderId="2" xfId="59" applyNumberFormat="1" applyFont="1" applyFill="1" applyBorder="1" applyAlignment="1">
      <alignment horizontal="left" vertical="center" wrapText="1"/>
    </xf>
    <xf numFmtId="1" fontId="11" fillId="0" borderId="2" xfId="56" applyNumberFormat="1" applyFont="1" applyBorder="1" applyAlignment="1">
      <alignment vertical="center" wrapText="1"/>
    </xf>
    <xf numFmtId="43" fontId="8" fillId="0" borderId="2" xfId="59" applyFont="1" applyFill="1" applyBorder="1" applyAlignment="1">
      <alignment vertical="center" wrapText="1"/>
    </xf>
    <xf numFmtId="0" fontId="1" fillId="0" borderId="0" xfId="0" applyFont="1" applyFill="1" applyAlignment="1"/>
    <xf numFmtId="0" fontId="1" fillId="0" borderId="0" xfId="0" applyFont="1" applyFill="1" applyAlignment="1">
      <alignment horizontal="center"/>
    </xf>
    <xf numFmtId="0" fontId="35" fillId="0" borderId="2" xfId="51" applyFont="1" applyBorder="1" applyAlignment="1">
      <alignment horizontal="center" wrapText="1"/>
    </xf>
    <xf numFmtId="0" fontId="35" fillId="0" borderId="2" xfId="51" applyFont="1" applyBorder="1" applyAlignment="1">
      <alignment horizontal="center"/>
    </xf>
    <xf numFmtId="0" fontId="35" fillId="0" borderId="2" xfId="51" applyFont="1" applyBorder="1" applyAlignment="1">
      <alignment vertical="center"/>
    </xf>
    <xf numFmtId="0" fontId="35" fillId="0" borderId="2" xfId="51" applyFont="1" applyBorder="1" applyAlignment="1">
      <alignment horizontal="center" vertical="center"/>
    </xf>
    <xf numFmtId="177" fontId="36" fillId="0" borderId="2" xfId="51" applyNumberFormat="1" applyFont="1" applyBorder="1" applyAlignment="1">
      <alignment horizontal="center" vertical="center"/>
    </xf>
    <xf numFmtId="0" fontId="36" fillId="0" borderId="2" xfId="51" applyFont="1" applyBorder="1" applyAlignment="1">
      <alignment horizontal="center" vertical="center"/>
    </xf>
    <xf numFmtId="0" fontId="35" fillId="0" borderId="2" xfId="51" applyFont="1" applyBorder="1" applyAlignment="1">
      <alignment wrapText="1"/>
    </xf>
    <xf numFmtId="176" fontId="35" fillId="0" borderId="2" xfId="51" applyNumberFormat="1" applyFont="1" applyBorder="1" applyAlignment="1">
      <alignment horizontal="center" vertical="center"/>
    </xf>
    <xf numFmtId="176" fontId="36" fillId="0" borderId="2" xfId="51" applyNumberFormat="1" applyFont="1" applyBorder="1" applyAlignment="1">
      <alignment horizontal="center" vertical="center"/>
    </xf>
    <xf numFmtId="177" fontId="36" fillId="0" borderId="2" xfId="51" applyNumberFormat="1" applyFont="1" applyBorder="1" applyAlignment="1">
      <alignment horizontal="center" vertical="center" wrapText="1"/>
    </xf>
    <xf numFmtId="0" fontId="37" fillId="0" borderId="0" xfId="0" applyFont="1" applyFill="1" applyBorder="1" applyAlignment="1">
      <alignment horizontal="center" vertical="center" wrapText="1"/>
    </xf>
    <xf numFmtId="0" fontId="2" fillId="7" borderId="0" xfId="0" applyFont="1" applyFill="1" applyAlignment="1">
      <alignment horizontal="center" vertical="center" wrapText="1"/>
    </xf>
    <xf numFmtId="177" fontId="1" fillId="0" borderId="0" xfId="0" applyNumberFormat="1" applyFont="1" applyFill="1" applyAlignment="1">
      <alignment horizontal="center" vertical="center" wrapText="1"/>
    </xf>
    <xf numFmtId="0" fontId="38" fillId="0" borderId="0" xfId="0" applyFont="1" applyFill="1" applyAlignment="1">
      <alignment horizontal="center" vertical="center" wrapText="1"/>
    </xf>
    <xf numFmtId="0" fontId="34" fillId="0" borderId="0" xfId="0" applyFont="1" applyFill="1" applyAlignment="1">
      <alignment horizontal="center" vertical="center" wrapText="1"/>
    </xf>
    <xf numFmtId="177" fontId="34" fillId="0" borderId="0" xfId="0" applyNumberFormat="1" applyFont="1" applyFill="1" applyAlignment="1">
      <alignment horizontal="center" vertical="center" wrapText="1"/>
    </xf>
    <xf numFmtId="0" fontId="39" fillId="0" borderId="2" xfId="0" applyFont="1" applyFill="1" applyBorder="1" applyAlignment="1">
      <alignment horizontal="center" vertical="center" wrapText="1"/>
    </xf>
    <xf numFmtId="0" fontId="39" fillId="0" borderId="11" xfId="0" applyFont="1" applyFill="1" applyBorder="1" applyAlignment="1">
      <alignment horizontal="center" vertical="center" wrapText="1"/>
    </xf>
    <xf numFmtId="0" fontId="39" fillId="0" borderId="12" xfId="0" applyFont="1" applyFill="1" applyBorder="1" applyAlignment="1">
      <alignment horizontal="center" vertical="center" wrapText="1"/>
    </xf>
    <xf numFmtId="0" fontId="39" fillId="0" borderId="13" xfId="0" applyFont="1" applyFill="1" applyBorder="1" applyAlignment="1">
      <alignment horizontal="center" vertical="center" wrapText="1"/>
    </xf>
    <xf numFmtId="177" fontId="39" fillId="0" borderId="2" xfId="0" applyNumberFormat="1" applyFont="1" applyFill="1" applyBorder="1" applyAlignment="1">
      <alignment horizontal="center" vertical="center" wrapText="1"/>
    </xf>
    <xf numFmtId="0" fontId="39" fillId="0" borderId="6"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7"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3" xfId="57" applyFont="1" applyFill="1" applyBorder="1" applyAlignment="1">
      <alignment horizontal="center" vertical="center"/>
    </xf>
    <xf numFmtId="0" fontId="8" fillId="7" borderId="4" xfId="57" applyFont="1" applyFill="1" applyBorder="1" applyAlignment="1">
      <alignment horizontal="center" vertical="center"/>
    </xf>
    <xf numFmtId="182" fontId="8" fillId="7" borderId="8" xfId="0" applyNumberFormat="1" applyFont="1" applyFill="1" applyBorder="1" applyAlignment="1">
      <alignment horizontal="center" vertical="center" wrapText="1"/>
    </xf>
    <xf numFmtId="182" fontId="8" fillId="7" borderId="2" xfId="0" applyNumberFormat="1" applyFont="1" applyFill="1" applyBorder="1" applyAlignment="1">
      <alignment horizontal="center" vertical="center" wrapText="1"/>
    </xf>
    <xf numFmtId="182" fontId="8" fillId="7" borderId="5" xfId="0" applyNumberFormat="1" applyFont="1" applyFill="1" applyBorder="1" applyAlignment="1">
      <alignment horizontal="center" vertical="center" wrapText="1"/>
    </xf>
    <xf numFmtId="10" fontId="8" fillId="7" borderId="2" xfId="0"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182" fontId="10" fillId="0" borderId="2" xfId="0" applyNumberFormat="1" applyFont="1" applyFill="1" applyBorder="1" applyAlignment="1">
      <alignment horizontal="center" vertical="center" wrapText="1"/>
    </xf>
    <xf numFmtId="182" fontId="11" fillId="0" borderId="2"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0" xfId="0" applyFont="1" applyFill="1" applyAlignment="1">
      <alignment horizontal="left" vertical="top" wrapText="1"/>
    </xf>
    <xf numFmtId="0" fontId="8" fillId="0" borderId="0" xfId="0" applyFont="1" applyFill="1" applyAlignment="1">
      <alignment horizontal="left" vertical="top" wrapText="1"/>
    </xf>
    <xf numFmtId="177" fontId="1" fillId="0" borderId="0" xfId="3" applyNumberFormat="1" applyFont="1" applyAlignment="1">
      <alignment horizontal="center" vertical="center" wrapText="1"/>
    </xf>
    <xf numFmtId="177" fontId="8" fillId="0" borderId="2" xfId="0" applyNumberFormat="1" applyFont="1" applyFill="1" applyBorder="1" applyAlignment="1">
      <alignment horizontal="center" vertical="center"/>
    </xf>
    <xf numFmtId="177" fontId="39" fillId="0" borderId="8" xfId="0" applyNumberFormat="1" applyFont="1" applyFill="1" applyBorder="1" applyAlignment="1">
      <alignment horizontal="center" vertical="center" wrapText="1"/>
    </xf>
    <xf numFmtId="177" fontId="39" fillId="0" borderId="9" xfId="0" applyNumberFormat="1" applyFont="1" applyFill="1" applyBorder="1" applyAlignment="1">
      <alignment horizontal="center" vertical="center" wrapText="1"/>
    </xf>
    <xf numFmtId="182" fontId="11" fillId="7" borderId="2" xfId="0" applyNumberFormat="1" applyFont="1" applyFill="1" applyBorder="1" applyAlignment="1">
      <alignment horizontal="center" vertical="center" wrapText="1"/>
    </xf>
    <xf numFmtId="177" fontId="8" fillId="7" borderId="2" xfId="0" applyNumberFormat="1" applyFont="1" applyFill="1" applyBorder="1" applyAlignment="1">
      <alignment horizontal="center" vertical="center" wrapText="1"/>
    </xf>
    <xf numFmtId="177" fontId="11" fillId="0" borderId="2" xfId="0" applyNumberFormat="1" applyFont="1" applyFill="1" applyBorder="1" applyAlignment="1">
      <alignment horizontal="center" vertical="center" wrapText="1"/>
    </xf>
    <xf numFmtId="177" fontId="1" fillId="0" borderId="0" xfId="0" applyNumberFormat="1" applyFont="1" applyFill="1" applyAlignment="1">
      <alignment vertical="center" wrapText="1"/>
    </xf>
    <xf numFmtId="0" fontId="1" fillId="8" borderId="2" xfId="0" applyFont="1" applyFill="1" applyBorder="1" applyAlignment="1">
      <alignment horizontal="center" vertical="center" wrapText="1"/>
    </xf>
    <xf numFmtId="177" fontId="1" fillId="8" borderId="2"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40" fillId="0" borderId="2" xfId="0" applyFont="1" applyFill="1" applyBorder="1" applyAlignment="1">
      <alignment vertical="center" wrapText="1"/>
    </xf>
    <xf numFmtId="0" fontId="2" fillId="0" borderId="2" xfId="0"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1" fillId="0" borderId="0" xfId="58" applyFont="1">
      <alignment vertical="center"/>
    </xf>
    <xf numFmtId="0" fontId="41" fillId="0" borderId="0" xfId="58" applyFont="1" applyAlignment="1">
      <alignment horizontal="center" vertical="center" wrapText="1"/>
    </xf>
    <xf numFmtId="0" fontId="41" fillId="0" borderId="0" xfId="58" applyFont="1" applyAlignment="1">
      <alignment horizontal="center" vertical="center"/>
    </xf>
    <xf numFmtId="0" fontId="34" fillId="0" borderId="0" xfId="58" applyFont="1" applyAlignment="1">
      <alignment horizontal="right" vertical="center"/>
    </xf>
    <xf numFmtId="0" fontId="42" fillId="0" borderId="0" xfId="58" applyFont="1">
      <alignment vertical="center"/>
    </xf>
    <xf numFmtId="182" fontId="42" fillId="0" borderId="0" xfId="59" applyNumberFormat="1" applyFont="1" applyAlignment="1">
      <alignment horizontal="left" vertical="center"/>
    </xf>
    <xf numFmtId="183" fontId="43" fillId="0" borderId="0" xfId="52" applyNumberFormat="1" applyFont="1" applyAlignment="1">
      <alignment horizontal="left" vertical="center" wrapText="1"/>
    </xf>
    <xf numFmtId="31" fontId="42" fillId="0" borderId="0" xfId="58" applyNumberFormat="1" applyFont="1" applyAlignment="1">
      <alignment horizontal="left" vertical="center"/>
    </xf>
    <xf numFmtId="177" fontId="8" fillId="0" borderId="3" xfId="0" applyNumberFormat="1" applyFont="1" applyFill="1" applyBorder="1" applyAlignment="1">
      <alignment horizontal="center" vertical="center" wrapText="1"/>
    </xf>
    <xf numFmtId="177" fontId="8" fillId="0" borderId="14" xfId="0" applyNumberFormat="1" applyFont="1" applyFill="1" applyBorder="1" applyAlignment="1">
      <alignment horizontal="center" vertical="center" wrapText="1"/>
    </xf>
    <xf numFmtId="177" fontId="39" fillId="3" borderId="2" xfId="0" applyNumberFormat="1" applyFont="1" applyFill="1" applyBorder="1" applyAlignment="1">
      <alignment horizontal="center" vertical="center" wrapText="1"/>
    </xf>
    <xf numFmtId="10" fontId="11" fillId="0" borderId="2" xfId="0" applyNumberFormat="1" applyFont="1" applyFill="1" applyBorder="1" applyAlignment="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9" xfId="49"/>
    <cellStyle name="百分比 4" xfId="50"/>
    <cellStyle name="常规 27" xfId="51"/>
    <cellStyle name="常规_别墅T型内装饰工程进度款（5月）" xfId="52"/>
    <cellStyle name="常规_47公共装修工程量清单-9-10(修改出)" xfId="53"/>
    <cellStyle name="常规 7 2 2 5 2 5" xfId="54"/>
    <cellStyle name="常规_复件 5.1 工程量清单 L" xfId="55"/>
    <cellStyle name="常规 12_东漖M地块招标清单(调整)20130205 2" xfId="56"/>
    <cellStyle name="常规 11 3 2 2" xfId="57"/>
    <cellStyle name="常规 12_东漖M地块招标清单(调整)20130205" xfId="58"/>
    <cellStyle name="千位分隔 2" xfId="59"/>
    <cellStyle name="常规 110" xfId="60"/>
    <cellStyle name="百分比 10 2 5" xfId="61"/>
    <cellStyle name="常规 2 2_保利顺德新城创意样板房精装修报价清单(1)" xfId="62"/>
    <cellStyle name="常规 10 14" xfId="63"/>
    <cellStyle name="常规 3 2" xfId="64"/>
    <cellStyle name="常规 2" xfId="65"/>
    <cellStyle name="常规 2 2" xfId="66"/>
    <cellStyle name="常规 2 2 5" xfId="67"/>
    <cellStyle name="Normal" xfId="68"/>
    <cellStyle name="常规 6" xfId="69"/>
  </cellStyles>
  <dxfs count="18">
    <dxf>
      <fill>
        <patternFill patternType="solid">
          <bgColor indexed="13"/>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84.xml"/><Relationship Id="rId98" Type="http://schemas.openxmlformats.org/officeDocument/2006/relationships/externalLink" Target="externalLinks/externalLink83.xml"/><Relationship Id="rId97" Type="http://schemas.openxmlformats.org/officeDocument/2006/relationships/externalLink" Target="externalLinks/externalLink82.xml"/><Relationship Id="rId96" Type="http://schemas.openxmlformats.org/officeDocument/2006/relationships/externalLink" Target="externalLinks/externalLink81.xml"/><Relationship Id="rId95" Type="http://schemas.openxmlformats.org/officeDocument/2006/relationships/externalLink" Target="externalLinks/externalLink80.xml"/><Relationship Id="rId94" Type="http://schemas.openxmlformats.org/officeDocument/2006/relationships/externalLink" Target="externalLinks/externalLink79.xml"/><Relationship Id="rId93" Type="http://schemas.openxmlformats.org/officeDocument/2006/relationships/externalLink" Target="externalLinks/externalLink78.xml"/><Relationship Id="rId92" Type="http://schemas.openxmlformats.org/officeDocument/2006/relationships/externalLink" Target="externalLinks/externalLink77.xml"/><Relationship Id="rId91" Type="http://schemas.openxmlformats.org/officeDocument/2006/relationships/externalLink" Target="externalLinks/externalLink76.xml"/><Relationship Id="rId90" Type="http://schemas.openxmlformats.org/officeDocument/2006/relationships/externalLink" Target="externalLinks/externalLink75.xml"/><Relationship Id="rId9" Type="http://schemas.openxmlformats.org/officeDocument/2006/relationships/worksheet" Target="worksheets/sheet9.xml"/><Relationship Id="rId89" Type="http://schemas.openxmlformats.org/officeDocument/2006/relationships/externalLink" Target="externalLinks/externalLink74.xml"/><Relationship Id="rId88" Type="http://schemas.openxmlformats.org/officeDocument/2006/relationships/externalLink" Target="externalLinks/externalLink73.xml"/><Relationship Id="rId87" Type="http://schemas.openxmlformats.org/officeDocument/2006/relationships/externalLink" Target="externalLinks/externalLink72.xml"/><Relationship Id="rId86" Type="http://schemas.openxmlformats.org/officeDocument/2006/relationships/externalLink" Target="externalLinks/externalLink71.xml"/><Relationship Id="rId85" Type="http://schemas.openxmlformats.org/officeDocument/2006/relationships/externalLink" Target="externalLinks/externalLink70.xml"/><Relationship Id="rId84" Type="http://schemas.openxmlformats.org/officeDocument/2006/relationships/externalLink" Target="externalLinks/externalLink69.xml"/><Relationship Id="rId83" Type="http://schemas.openxmlformats.org/officeDocument/2006/relationships/externalLink" Target="externalLinks/externalLink68.xml"/><Relationship Id="rId82" Type="http://schemas.openxmlformats.org/officeDocument/2006/relationships/externalLink" Target="externalLinks/externalLink67.xml"/><Relationship Id="rId81" Type="http://schemas.openxmlformats.org/officeDocument/2006/relationships/externalLink" Target="externalLinks/externalLink66.xml"/><Relationship Id="rId80" Type="http://schemas.openxmlformats.org/officeDocument/2006/relationships/externalLink" Target="externalLinks/externalLink65.xml"/><Relationship Id="rId8" Type="http://schemas.openxmlformats.org/officeDocument/2006/relationships/worksheet" Target="worksheets/sheet8.xml"/><Relationship Id="rId79" Type="http://schemas.openxmlformats.org/officeDocument/2006/relationships/externalLink" Target="externalLinks/externalLink64.xml"/><Relationship Id="rId78" Type="http://schemas.openxmlformats.org/officeDocument/2006/relationships/externalLink" Target="externalLinks/externalLink63.xml"/><Relationship Id="rId77" Type="http://schemas.openxmlformats.org/officeDocument/2006/relationships/externalLink" Target="externalLinks/externalLink62.xml"/><Relationship Id="rId76" Type="http://schemas.openxmlformats.org/officeDocument/2006/relationships/externalLink" Target="externalLinks/externalLink61.xml"/><Relationship Id="rId75" Type="http://schemas.openxmlformats.org/officeDocument/2006/relationships/externalLink" Target="externalLinks/externalLink60.xml"/><Relationship Id="rId74" Type="http://schemas.openxmlformats.org/officeDocument/2006/relationships/externalLink" Target="externalLinks/externalLink59.xml"/><Relationship Id="rId73" Type="http://schemas.openxmlformats.org/officeDocument/2006/relationships/externalLink" Target="externalLinks/externalLink58.xml"/><Relationship Id="rId72" Type="http://schemas.openxmlformats.org/officeDocument/2006/relationships/externalLink" Target="externalLinks/externalLink57.xml"/><Relationship Id="rId71" Type="http://schemas.openxmlformats.org/officeDocument/2006/relationships/externalLink" Target="externalLinks/externalLink56.xml"/><Relationship Id="rId70" Type="http://schemas.openxmlformats.org/officeDocument/2006/relationships/externalLink" Target="externalLinks/externalLink55.xml"/><Relationship Id="rId7" Type="http://schemas.openxmlformats.org/officeDocument/2006/relationships/worksheet" Target="worksheets/sheet7.xml"/><Relationship Id="rId69" Type="http://schemas.openxmlformats.org/officeDocument/2006/relationships/externalLink" Target="externalLinks/externalLink54.xml"/><Relationship Id="rId68" Type="http://schemas.openxmlformats.org/officeDocument/2006/relationships/externalLink" Target="externalLinks/externalLink53.xml"/><Relationship Id="rId67" Type="http://schemas.openxmlformats.org/officeDocument/2006/relationships/externalLink" Target="externalLinks/externalLink52.xml"/><Relationship Id="rId66" Type="http://schemas.openxmlformats.org/officeDocument/2006/relationships/externalLink" Target="externalLinks/externalLink51.xml"/><Relationship Id="rId65" Type="http://schemas.openxmlformats.org/officeDocument/2006/relationships/externalLink" Target="externalLinks/externalLink50.xml"/><Relationship Id="rId64" Type="http://schemas.openxmlformats.org/officeDocument/2006/relationships/externalLink" Target="externalLinks/externalLink49.xml"/><Relationship Id="rId63" Type="http://schemas.openxmlformats.org/officeDocument/2006/relationships/externalLink" Target="externalLinks/externalLink48.xml"/><Relationship Id="rId62" Type="http://schemas.openxmlformats.org/officeDocument/2006/relationships/externalLink" Target="externalLinks/externalLink47.xml"/><Relationship Id="rId61" Type="http://schemas.openxmlformats.org/officeDocument/2006/relationships/externalLink" Target="externalLinks/externalLink46.xml"/><Relationship Id="rId60" Type="http://schemas.openxmlformats.org/officeDocument/2006/relationships/externalLink" Target="externalLinks/externalLink45.xml"/><Relationship Id="rId6" Type="http://schemas.openxmlformats.org/officeDocument/2006/relationships/worksheet" Target="worksheets/sheet6.xml"/><Relationship Id="rId59" Type="http://schemas.openxmlformats.org/officeDocument/2006/relationships/externalLink" Target="externalLinks/externalLink44.xml"/><Relationship Id="rId58" Type="http://schemas.openxmlformats.org/officeDocument/2006/relationships/externalLink" Target="externalLinks/externalLink43.xml"/><Relationship Id="rId57" Type="http://schemas.openxmlformats.org/officeDocument/2006/relationships/externalLink" Target="externalLinks/externalLink42.xml"/><Relationship Id="rId56" Type="http://schemas.openxmlformats.org/officeDocument/2006/relationships/externalLink" Target="externalLinks/externalLink41.xml"/><Relationship Id="rId55" Type="http://schemas.openxmlformats.org/officeDocument/2006/relationships/externalLink" Target="externalLinks/externalLink40.xml"/><Relationship Id="rId54" Type="http://schemas.openxmlformats.org/officeDocument/2006/relationships/externalLink" Target="externalLinks/externalLink39.xml"/><Relationship Id="rId53" Type="http://schemas.openxmlformats.org/officeDocument/2006/relationships/externalLink" Target="externalLinks/externalLink38.xml"/><Relationship Id="rId52" Type="http://schemas.openxmlformats.org/officeDocument/2006/relationships/externalLink" Target="externalLinks/externalLink37.xml"/><Relationship Id="rId51" Type="http://schemas.openxmlformats.org/officeDocument/2006/relationships/externalLink" Target="externalLinks/externalLink36.xml"/><Relationship Id="rId50" Type="http://schemas.openxmlformats.org/officeDocument/2006/relationships/externalLink" Target="externalLinks/externalLink35.xml"/><Relationship Id="rId5" Type="http://schemas.openxmlformats.org/officeDocument/2006/relationships/worksheet" Target="worksheets/sheet5.xml"/><Relationship Id="rId49" Type="http://schemas.openxmlformats.org/officeDocument/2006/relationships/externalLink" Target="externalLinks/externalLink34.xml"/><Relationship Id="rId48" Type="http://schemas.openxmlformats.org/officeDocument/2006/relationships/externalLink" Target="externalLinks/externalLink33.xml"/><Relationship Id="rId47" Type="http://schemas.openxmlformats.org/officeDocument/2006/relationships/externalLink" Target="externalLinks/externalLink32.xml"/><Relationship Id="rId46" Type="http://schemas.openxmlformats.org/officeDocument/2006/relationships/externalLink" Target="externalLinks/externalLink31.xml"/><Relationship Id="rId45" Type="http://schemas.openxmlformats.org/officeDocument/2006/relationships/externalLink" Target="externalLinks/externalLink30.xml"/><Relationship Id="rId44" Type="http://schemas.openxmlformats.org/officeDocument/2006/relationships/externalLink" Target="externalLinks/externalLink29.xml"/><Relationship Id="rId43" Type="http://schemas.openxmlformats.org/officeDocument/2006/relationships/externalLink" Target="externalLinks/externalLink28.xml"/><Relationship Id="rId42" Type="http://schemas.openxmlformats.org/officeDocument/2006/relationships/externalLink" Target="externalLinks/externalLink27.xml"/><Relationship Id="rId41" Type="http://schemas.openxmlformats.org/officeDocument/2006/relationships/externalLink" Target="externalLinks/externalLink26.xml"/><Relationship Id="rId40" Type="http://schemas.openxmlformats.org/officeDocument/2006/relationships/externalLink" Target="externalLinks/externalLink25.xml"/><Relationship Id="rId4" Type="http://schemas.openxmlformats.org/officeDocument/2006/relationships/worksheet" Target="worksheets/sheet4.xml"/><Relationship Id="rId39" Type="http://schemas.openxmlformats.org/officeDocument/2006/relationships/externalLink" Target="externalLinks/externalLink24.xml"/><Relationship Id="rId38" Type="http://schemas.openxmlformats.org/officeDocument/2006/relationships/externalLink" Target="externalLinks/externalLink23.xml"/><Relationship Id="rId37" Type="http://schemas.openxmlformats.org/officeDocument/2006/relationships/externalLink" Target="externalLinks/externalLink22.xml"/><Relationship Id="rId36" Type="http://schemas.openxmlformats.org/officeDocument/2006/relationships/externalLink" Target="externalLinks/externalLink21.xml"/><Relationship Id="rId35" Type="http://schemas.openxmlformats.org/officeDocument/2006/relationships/externalLink" Target="externalLinks/externalLink20.xml"/><Relationship Id="rId34" Type="http://schemas.openxmlformats.org/officeDocument/2006/relationships/externalLink" Target="externalLinks/externalLink19.xml"/><Relationship Id="rId33" Type="http://schemas.openxmlformats.org/officeDocument/2006/relationships/externalLink" Target="externalLinks/externalLink18.xml"/><Relationship Id="rId32" Type="http://schemas.openxmlformats.org/officeDocument/2006/relationships/externalLink" Target="externalLinks/externalLink17.xml"/><Relationship Id="rId31" Type="http://schemas.openxmlformats.org/officeDocument/2006/relationships/externalLink" Target="externalLinks/externalLink16.xml"/><Relationship Id="rId30" Type="http://schemas.openxmlformats.org/officeDocument/2006/relationships/externalLink" Target="externalLinks/externalLink15.xml"/><Relationship Id="rId3" Type="http://schemas.openxmlformats.org/officeDocument/2006/relationships/worksheet" Target="worksheets/sheet3.xml"/><Relationship Id="rId29" Type="http://schemas.openxmlformats.org/officeDocument/2006/relationships/externalLink" Target="externalLinks/externalLink14.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6" Type="http://schemas.openxmlformats.org/officeDocument/2006/relationships/styles" Target="styles.xml"/><Relationship Id="rId205" Type="http://schemas.openxmlformats.org/officeDocument/2006/relationships/sharedStrings" Target="sharedStrings.xml"/><Relationship Id="rId204" Type="http://schemas.openxmlformats.org/officeDocument/2006/relationships/theme" Target="theme/theme1.xml"/><Relationship Id="rId203" Type="http://schemas.openxmlformats.org/officeDocument/2006/relationships/externalLink" Target="externalLinks/externalLink188.xml"/><Relationship Id="rId202" Type="http://schemas.openxmlformats.org/officeDocument/2006/relationships/externalLink" Target="externalLinks/externalLink187.xml"/><Relationship Id="rId201" Type="http://schemas.openxmlformats.org/officeDocument/2006/relationships/externalLink" Target="externalLinks/externalLink186.xml"/><Relationship Id="rId200" Type="http://schemas.openxmlformats.org/officeDocument/2006/relationships/externalLink" Target="externalLinks/externalLink185.xml"/><Relationship Id="rId20" Type="http://schemas.openxmlformats.org/officeDocument/2006/relationships/externalLink" Target="externalLinks/externalLink5.xml"/><Relationship Id="rId2" Type="http://schemas.openxmlformats.org/officeDocument/2006/relationships/worksheet" Target="worksheets/sheet2.xml"/><Relationship Id="rId199" Type="http://schemas.openxmlformats.org/officeDocument/2006/relationships/externalLink" Target="externalLinks/externalLink184.xml"/><Relationship Id="rId198" Type="http://schemas.openxmlformats.org/officeDocument/2006/relationships/externalLink" Target="externalLinks/externalLink183.xml"/><Relationship Id="rId197" Type="http://schemas.openxmlformats.org/officeDocument/2006/relationships/externalLink" Target="externalLinks/externalLink182.xml"/><Relationship Id="rId196" Type="http://schemas.openxmlformats.org/officeDocument/2006/relationships/externalLink" Target="externalLinks/externalLink181.xml"/><Relationship Id="rId195" Type="http://schemas.openxmlformats.org/officeDocument/2006/relationships/externalLink" Target="externalLinks/externalLink180.xml"/><Relationship Id="rId194" Type="http://schemas.openxmlformats.org/officeDocument/2006/relationships/externalLink" Target="externalLinks/externalLink179.xml"/><Relationship Id="rId193" Type="http://schemas.openxmlformats.org/officeDocument/2006/relationships/externalLink" Target="externalLinks/externalLink178.xml"/><Relationship Id="rId192" Type="http://schemas.openxmlformats.org/officeDocument/2006/relationships/externalLink" Target="externalLinks/externalLink177.xml"/><Relationship Id="rId191" Type="http://schemas.openxmlformats.org/officeDocument/2006/relationships/externalLink" Target="externalLinks/externalLink176.xml"/><Relationship Id="rId190" Type="http://schemas.openxmlformats.org/officeDocument/2006/relationships/externalLink" Target="externalLinks/externalLink175.xml"/><Relationship Id="rId19" Type="http://schemas.openxmlformats.org/officeDocument/2006/relationships/externalLink" Target="externalLinks/externalLink4.xml"/><Relationship Id="rId189" Type="http://schemas.openxmlformats.org/officeDocument/2006/relationships/externalLink" Target="externalLinks/externalLink174.xml"/><Relationship Id="rId188" Type="http://schemas.openxmlformats.org/officeDocument/2006/relationships/externalLink" Target="externalLinks/externalLink173.xml"/><Relationship Id="rId187" Type="http://schemas.openxmlformats.org/officeDocument/2006/relationships/externalLink" Target="externalLinks/externalLink172.xml"/><Relationship Id="rId186" Type="http://schemas.openxmlformats.org/officeDocument/2006/relationships/externalLink" Target="externalLinks/externalLink171.xml"/><Relationship Id="rId185" Type="http://schemas.openxmlformats.org/officeDocument/2006/relationships/externalLink" Target="externalLinks/externalLink170.xml"/><Relationship Id="rId184" Type="http://schemas.openxmlformats.org/officeDocument/2006/relationships/externalLink" Target="externalLinks/externalLink169.xml"/><Relationship Id="rId183" Type="http://schemas.openxmlformats.org/officeDocument/2006/relationships/externalLink" Target="externalLinks/externalLink168.xml"/><Relationship Id="rId182" Type="http://schemas.openxmlformats.org/officeDocument/2006/relationships/externalLink" Target="externalLinks/externalLink167.xml"/><Relationship Id="rId181" Type="http://schemas.openxmlformats.org/officeDocument/2006/relationships/externalLink" Target="externalLinks/externalLink166.xml"/><Relationship Id="rId180" Type="http://schemas.openxmlformats.org/officeDocument/2006/relationships/externalLink" Target="externalLinks/externalLink165.xml"/><Relationship Id="rId18" Type="http://schemas.openxmlformats.org/officeDocument/2006/relationships/externalLink" Target="externalLinks/externalLink3.xml"/><Relationship Id="rId179" Type="http://schemas.openxmlformats.org/officeDocument/2006/relationships/externalLink" Target="externalLinks/externalLink164.xml"/><Relationship Id="rId178" Type="http://schemas.openxmlformats.org/officeDocument/2006/relationships/externalLink" Target="externalLinks/externalLink163.xml"/><Relationship Id="rId177" Type="http://schemas.openxmlformats.org/officeDocument/2006/relationships/externalLink" Target="externalLinks/externalLink162.xml"/><Relationship Id="rId176" Type="http://schemas.openxmlformats.org/officeDocument/2006/relationships/externalLink" Target="externalLinks/externalLink161.xml"/><Relationship Id="rId175" Type="http://schemas.openxmlformats.org/officeDocument/2006/relationships/externalLink" Target="externalLinks/externalLink160.xml"/><Relationship Id="rId174" Type="http://schemas.openxmlformats.org/officeDocument/2006/relationships/externalLink" Target="externalLinks/externalLink159.xml"/><Relationship Id="rId173" Type="http://schemas.openxmlformats.org/officeDocument/2006/relationships/externalLink" Target="externalLinks/externalLink158.xml"/><Relationship Id="rId172" Type="http://schemas.openxmlformats.org/officeDocument/2006/relationships/externalLink" Target="externalLinks/externalLink157.xml"/><Relationship Id="rId171" Type="http://schemas.openxmlformats.org/officeDocument/2006/relationships/externalLink" Target="externalLinks/externalLink156.xml"/><Relationship Id="rId170" Type="http://schemas.openxmlformats.org/officeDocument/2006/relationships/externalLink" Target="externalLinks/externalLink155.xml"/><Relationship Id="rId17" Type="http://schemas.openxmlformats.org/officeDocument/2006/relationships/externalLink" Target="externalLinks/externalLink2.xml"/><Relationship Id="rId169" Type="http://schemas.openxmlformats.org/officeDocument/2006/relationships/externalLink" Target="externalLinks/externalLink154.xml"/><Relationship Id="rId168" Type="http://schemas.openxmlformats.org/officeDocument/2006/relationships/externalLink" Target="externalLinks/externalLink153.xml"/><Relationship Id="rId167" Type="http://schemas.openxmlformats.org/officeDocument/2006/relationships/externalLink" Target="externalLinks/externalLink152.xml"/><Relationship Id="rId166" Type="http://schemas.openxmlformats.org/officeDocument/2006/relationships/externalLink" Target="externalLinks/externalLink151.xml"/><Relationship Id="rId165" Type="http://schemas.openxmlformats.org/officeDocument/2006/relationships/externalLink" Target="externalLinks/externalLink150.xml"/><Relationship Id="rId164" Type="http://schemas.openxmlformats.org/officeDocument/2006/relationships/externalLink" Target="externalLinks/externalLink149.xml"/><Relationship Id="rId163" Type="http://schemas.openxmlformats.org/officeDocument/2006/relationships/externalLink" Target="externalLinks/externalLink148.xml"/><Relationship Id="rId162" Type="http://schemas.openxmlformats.org/officeDocument/2006/relationships/externalLink" Target="externalLinks/externalLink147.xml"/><Relationship Id="rId161" Type="http://schemas.openxmlformats.org/officeDocument/2006/relationships/externalLink" Target="externalLinks/externalLink146.xml"/><Relationship Id="rId160" Type="http://schemas.openxmlformats.org/officeDocument/2006/relationships/externalLink" Target="externalLinks/externalLink145.xml"/><Relationship Id="rId16" Type="http://schemas.openxmlformats.org/officeDocument/2006/relationships/externalLink" Target="externalLinks/externalLink1.xml"/><Relationship Id="rId159" Type="http://schemas.openxmlformats.org/officeDocument/2006/relationships/externalLink" Target="externalLinks/externalLink144.xml"/><Relationship Id="rId158" Type="http://schemas.openxmlformats.org/officeDocument/2006/relationships/externalLink" Target="externalLinks/externalLink143.xml"/><Relationship Id="rId157" Type="http://schemas.openxmlformats.org/officeDocument/2006/relationships/externalLink" Target="externalLinks/externalLink142.xml"/><Relationship Id="rId156" Type="http://schemas.openxmlformats.org/officeDocument/2006/relationships/externalLink" Target="externalLinks/externalLink141.xml"/><Relationship Id="rId155" Type="http://schemas.openxmlformats.org/officeDocument/2006/relationships/externalLink" Target="externalLinks/externalLink140.xml"/><Relationship Id="rId154" Type="http://schemas.openxmlformats.org/officeDocument/2006/relationships/externalLink" Target="externalLinks/externalLink139.xml"/><Relationship Id="rId153" Type="http://schemas.openxmlformats.org/officeDocument/2006/relationships/externalLink" Target="externalLinks/externalLink138.xml"/><Relationship Id="rId152" Type="http://schemas.openxmlformats.org/officeDocument/2006/relationships/externalLink" Target="externalLinks/externalLink137.xml"/><Relationship Id="rId151" Type="http://schemas.openxmlformats.org/officeDocument/2006/relationships/externalLink" Target="externalLinks/externalLink136.xml"/><Relationship Id="rId150" Type="http://schemas.openxmlformats.org/officeDocument/2006/relationships/externalLink" Target="externalLinks/externalLink135.xml"/><Relationship Id="rId15" Type="http://schemas.openxmlformats.org/officeDocument/2006/relationships/customXml" Target="../customXml/item2.xml"/><Relationship Id="rId149" Type="http://schemas.openxmlformats.org/officeDocument/2006/relationships/externalLink" Target="externalLinks/externalLink134.xml"/><Relationship Id="rId148" Type="http://schemas.openxmlformats.org/officeDocument/2006/relationships/externalLink" Target="externalLinks/externalLink133.xml"/><Relationship Id="rId147" Type="http://schemas.openxmlformats.org/officeDocument/2006/relationships/externalLink" Target="externalLinks/externalLink132.xml"/><Relationship Id="rId146" Type="http://schemas.openxmlformats.org/officeDocument/2006/relationships/externalLink" Target="externalLinks/externalLink131.xml"/><Relationship Id="rId145" Type="http://schemas.openxmlformats.org/officeDocument/2006/relationships/externalLink" Target="externalLinks/externalLink130.xml"/><Relationship Id="rId144" Type="http://schemas.openxmlformats.org/officeDocument/2006/relationships/externalLink" Target="externalLinks/externalLink129.xml"/><Relationship Id="rId143" Type="http://schemas.openxmlformats.org/officeDocument/2006/relationships/externalLink" Target="externalLinks/externalLink128.xml"/><Relationship Id="rId142" Type="http://schemas.openxmlformats.org/officeDocument/2006/relationships/externalLink" Target="externalLinks/externalLink127.xml"/><Relationship Id="rId141" Type="http://schemas.openxmlformats.org/officeDocument/2006/relationships/externalLink" Target="externalLinks/externalLink126.xml"/><Relationship Id="rId140" Type="http://schemas.openxmlformats.org/officeDocument/2006/relationships/externalLink" Target="externalLinks/externalLink125.xml"/><Relationship Id="rId14" Type="http://schemas.openxmlformats.org/officeDocument/2006/relationships/customXml" Target="../customXml/item1.xml"/><Relationship Id="rId139" Type="http://schemas.openxmlformats.org/officeDocument/2006/relationships/externalLink" Target="externalLinks/externalLink124.xml"/><Relationship Id="rId138" Type="http://schemas.openxmlformats.org/officeDocument/2006/relationships/externalLink" Target="externalLinks/externalLink123.xml"/><Relationship Id="rId137" Type="http://schemas.openxmlformats.org/officeDocument/2006/relationships/externalLink" Target="externalLinks/externalLink122.xml"/><Relationship Id="rId136" Type="http://schemas.openxmlformats.org/officeDocument/2006/relationships/externalLink" Target="externalLinks/externalLink121.xml"/><Relationship Id="rId135" Type="http://schemas.openxmlformats.org/officeDocument/2006/relationships/externalLink" Target="externalLinks/externalLink120.xml"/><Relationship Id="rId134" Type="http://schemas.openxmlformats.org/officeDocument/2006/relationships/externalLink" Target="externalLinks/externalLink119.xml"/><Relationship Id="rId133" Type="http://schemas.openxmlformats.org/officeDocument/2006/relationships/externalLink" Target="externalLinks/externalLink118.xml"/><Relationship Id="rId132" Type="http://schemas.openxmlformats.org/officeDocument/2006/relationships/externalLink" Target="externalLinks/externalLink117.xml"/><Relationship Id="rId131" Type="http://schemas.openxmlformats.org/officeDocument/2006/relationships/externalLink" Target="externalLinks/externalLink116.xml"/><Relationship Id="rId130" Type="http://schemas.openxmlformats.org/officeDocument/2006/relationships/externalLink" Target="externalLinks/externalLink115.xml"/><Relationship Id="rId13" Type="http://schemas.openxmlformats.org/officeDocument/2006/relationships/worksheet" Target="worksheets/sheet13.xml"/><Relationship Id="rId129" Type="http://schemas.openxmlformats.org/officeDocument/2006/relationships/externalLink" Target="externalLinks/externalLink114.xml"/><Relationship Id="rId128" Type="http://schemas.openxmlformats.org/officeDocument/2006/relationships/externalLink" Target="externalLinks/externalLink113.xml"/><Relationship Id="rId127" Type="http://schemas.openxmlformats.org/officeDocument/2006/relationships/externalLink" Target="externalLinks/externalLink112.xml"/><Relationship Id="rId126" Type="http://schemas.openxmlformats.org/officeDocument/2006/relationships/externalLink" Target="externalLinks/externalLink111.xml"/><Relationship Id="rId125" Type="http://schemas.openxmlformats.org/officeDocument/2006/relationships/externalLink" Target="externalLinks/externalLink110.xml"/><Relationship Id="rId124" Type="http://schemas.openxmlformats.org/officeDocument/2006/relationships/externalLink" Target="externalLinks/externalLink109.xml"/><Relationship Id="rId123" Type="http://schemas.openxmlformats.org/officeDocument/2006/relationships/externalLink" Target="externalLinks/externalLink108.xml"/><Relationship Id="rId122" Type="http://schemas.openxmlformats.org/officeDocument/2006/relationships/externalLink" Target="externalLinks/externalLink107.xml"/><Relationship Id="rId121" Type="http://schemas.openxmlformats.org/officeDocument/2006/relationships/externalLink" Target="externalLinks/externalLink106.xml"/><Relationship Id="rId120" Type="http://schemas.openxmlformats.org/officeDocument/2006/relationships/externalLink" Target="externalLinks/externalLink105.xml"/><Relationship Id="rId12" Type="http://schemas.openxmlformats.org/officeDocument/2006/relationships/worksheet" Target="worksheets/sheet12.xml"/><Relationship Id="rId119" Type="http://schemas.openxmlformats.org/officeDocument/2006/relationships/externalLink" Target="externalLinks/externalLink104.xml"/><Relationship Id="rId118" Type="http://schemas.openxmlformats.org/officeDocument/2006/relationships/externalLink" Target="externalLinks/externalLink103.xml"/><Relationship Id="rId117" Type="http://schemas.openxmlformats.org/officeDocument/2006/relationships/externalLink" Target="externalLinks/externalLink102.xml"/><Relationship Id="rId116" Type="http://schemas.openxmlformats.org/officeDocument/2006/relationships/externalLink" Target="externalLinks/externalLink101.xml"/><Relationship Id="rId115" Type="http://schemas.openxmlformats.org/officeDocument/2006/relationships/externalLink" Target="externalLinks/externalLink100.xml"/><Relationship Id="rId114" Type="http://schemas.openxmlformats.org/officeDocument/2006/relationships/externalLink" Target="externalLinks/externalLink99.xml"/><Relationship Id="rId113" Type="http://schemas.openxmlformats.org/officeDocument/2006/relationships/externalLink" Target="externalLinks/externalLink98.xml"/><Relationship Id="rId112" Type="http://schemas.openxmlformats.org/officeDocument/2006/relationships/externalLink" Target="externalLinks/externalLink97.xml"/><Relationship Id="rId111" Type="http://schemas.openxmlformats.org/officeDocument/2006/relationships/externalLink" Target="externalLinks/externalLink96.xml"/><Relationship Id="rId110" Type="http://schemas.openxmlformats.org/officeDocument/2006/relationships/externalLink" Target="externalLinks/externalLink95.xml"/><Relationship Id="rId11" Type="http://schemas.openxmlformats.org/officeDocument/2006/relationships/worksheet" Target="worksheets/sheet11.xml"/><Relationship Id="rId109" Type="http://schemas.openxmlformats.org/officeDocument/2006/relationships/externalLink" Target="externalLinks/externalLink94.xml"/><Relationship Id="rId108" Type="http://schemas.openxmlformats.org/officeDocument/2006/relationships/externalLink" Target="externalLinks/externalLink93.xml"/><Relationship Id="rId107" Type="http://schemas.openxmlformats.org/officeDocument/2006/relationships/externalLink" Target="externalLinks/externalLink92.xml"/><Relationship Id="rId106" Type="http://schemas.openxmlformats.org/officeDocument/2006/relationships/externalLink" Target="externalLinks/externalLink91.xml"/><Relationship Id="rId105" Type="http://schemas.openxmlformats.org/officeDocument/2006/relationships/externalLink" Target="externalLinks/externalLink90.xml"/><Relationship Id="rId104" Type="http://schemas.openxmlformats.org/officeDocument/2006/relationships/externalLink" Target="externalLinks/externalLink89.xml"/><Relationship Id="rId103" Type="http://schemas.openxmlformats.org/officeDocument/2006/relationships/externalLink" Target="externalLinks/externalLink88.xml"/><Relationship Id="rId102" Type="http://schemas.openxmlformats.org/officeDocument/2006/relationships/externalLink" Target="externalLinks/externalLink87.xml"/><Relationship Id="rId101" Type="http://schemas.openxmlformats.org/officeDocument/2006/relationships/externalLink" Target="externalLinks/externalLink86.xml"/><Relationship Id="rId100" Type="http://schemas.openxmlformats.org/officeDocument/2006/relationships/externalLink" Target="externalLinks/externalLink85.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18</xdr:col>
      <xdr:colOff>0</xdr:colOff>
      <xdr:row>6</xdr:row>
      <xdr:rowOff>0</xdr:rowOff>
    </xdr:from>
    <xdr:to>
      <xdr:col>30</xdr:col>
      <xdr:colOff>219075</xdr:colOff>
      <xdr:row>22</xdr:row>
      <xdr:rowOff>92710</xdr:rowOff>
    </xdr:to>
    <xdr:pic>
      <xdr:nvPicPr>
        <xdr:cNvPr id="2" name="图片 1"/>
        <xdr:cNvPicPr>
          <a:picLocks noChangeAspect="1"/>
        </xdr:cNvPicPr>
      </xdr:nvPicPr>
      <xdr:blipFill>
        <a:blip r:embed="rId1"/>
        <a:stretch>
          <a:fillRect/>
        </a:stretch>
      </xdr:blipFill>
      <xdr:spPr>
        <a:xfrm>
          <a:off x="18409285" y="2647950"/>
          <a:ext cx="8448675" cy="56388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17</xdr:col>
      <xdr:colOff>0</xdr:colOff>
      <xdr:row>6</xdr:row>
      <xdr:rowOff>0</xdr:rowOff>
    </xdr:from>
    <xdr:to>
      <xdr:col>29</xdr:col>
      <xdr:colOff>219075</xdr:colOff>
      <xdr:row>22</xdr:row>
      <xdr:rowOff>62230</xdr:rowOff>
    </xdr:to>
    <xdr:pic>
      <xdr:nvPicPr>
        <xdr:cNvPr id="2" name="图片 1"/>
        <xdr:cNvPicPr>
          <a:picLocks noChangeAspect="1"/>
        </xdr:cNvPicPr>
      </xdr:nvPicPr>
      <xdr:blipFill>
        <a:blip r:embed="rId1"/>
        <a:stretch>
          <a:fillRect/>
        </a:stretch>
      </xdr:blipFill>
      <xdr:spPr>
        <a:xfrm>
          <a:off x="17506315" y="2457450"/>
          <a:ext cx="8448675" cy="56388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HEN\&#20844;&#3633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20445;&#21033;&#23478;&#22253;&#39033;&#30446;\&#19968;&#26399;&#24037;&#31243;\&#26679;&#26495;&#21306;&#35013;&#20462;\&#20445;&#21033;&#23478;&#22253;&#19968;&#26399;&#20844;&#20849;&#21306;&#22495;&#12289;&#25143;&#22411;&#26679;&#26495;&#25151;&#12289;&#38144;&#21806;&#20013;&#24515;&#35013;&#20462;&#24037;&#31243;&#25307;&#26631;&#25991;&#20214;\&#38468;&#20214;&#20108;A&#65306;&#38144;&#21806;&#20013;&#24515;&#24037;&#31243;&#37327;&#25253;&#20215;&#28165;&#21333;&#12289;&#24635;&#27719;&#24635;&#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26032;&#24314;&#25991;&#20214;&#22841;\5&#26399;B&#26635;&#20250;&#25152;&#35013;&#39280;06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27700;&#26230;&#22478;\11109-&#25104;&#26524;&#25991;&#20214;\11109-1&#20445;&#21033;&#33457;&#22478;&#19968;&#26399;&#22253;&#24314;&#24037;&#31243;&#37327;&#35745;&#31639;%20&#3408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20100123&#26631;&#24213;&#25253;&#20215;&#20070;&#65288;&#21033;&#28070;&#21152;&#21040;10&#65533;&#65533;&#29702;&#36153;&#22686;&#21152;&#21040;6&#65533;&#6553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11068-&#20445;&#21033;2&#12289;3&#21495;&#27004;&#23460;&#20869;&#12289;&#20844;&#20849;&#37096;&#20998;&#31934;&#35013;&#20462;&#24037;&#31243;-&#26361;&#26031;&#20142;-2011.10.18\20100123&#26631;&#24213;&#25253;&#20215;&#20070;&#65288;&#21033;&#28070;&#21152;&#21040;10&#65533;&#65533;&#29702;&#36153;&#22686;&#21152;&#21040;6&#65533;&#6553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zhangxiaomei\&#20379;&#21442;&#32771;&#36164;&#26009;\POWER%20ASSUMPTION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ttp:\10.124.1.30\cgi-bin\read_attach\application\octet-stream1MKxqC5YTFM=\&#25509;&#25910;&#25991;&#20214;&#30446;&#24405;\&#39044;&#31639;&#32929;212052004-5-13%2016&#65306;33&#65306;36\2004&#24180;&#24120;&#29992;\2004&#26376;&#2525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20108;&#26399;&#26679;&#26495;&#25151;&#31934;&#35013;\&#20108;&#26399;&#20844;&#20849;&#37096;&#20998;&#12289;&#25143;&#22411;&#26679;&#26495;&#35013;&#20462;&#24037;&#31243;&#25307;&#26631;&#36164;&#26009;&#21253;20091231\&#39044;&#31639;&#20070;&#65288;15-2-c&#26635;&#26679;&#26495;&#38388;&#35745;&#31639;&#24335;&#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OCUME~1\zq\LOCALS~1\Temp\&#25919;&#27861;&#21475;&#24120;&#29992;&#32479;&#35745;&#36164;&#26009;\&#19977;&#23395;&#24230;&#27719;&#24635;\&#39044;&#31639;\2006&#39044;&#31639;&#25253;&#349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DOCUME~1\zq\LOCALS~1\Temp\&#36130;&#25919;&#20379;&#20859;&#20154;&#21592;&#20449;&#24687;&#34920;\&#25945;&#32946;\&#27896;&#27700;&#22235;&#2001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CHEN\&#20844;&#3633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21016;&#33521;2013\&#33457;&#22478;\&#33457;&#22478;&#20108;&#26399;&#26223;&#35266;&#24037;&#31243;&#65288;&#25307;&#26631;&#65289;\&#20108;&#27425;&#20998;&#26512;\&#33457;&#22478;&#20108;&#27425;&#20998;&#26512;&#65288;&#21016;&#33521;&#65289;\&#24635;&#34920;&#20445;&#21033;&#33457;&#22478;2&#26399;&#25307;&#26631;&#28165;&#21333;&#26631;&#24213;&#23545;&#276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1&#12289;&#24037;&#31243;&#39033;&#30446;\2&#12289;&#29233;&#35889;&#33457;&#22253;\3&#12289;&#39044;&#31639;&#25991;&#20214;\&#29233;&#35889;&#33457;&#22253;&#26631;&#20934;&#35013;&#20462;&#24037;&#31243;\&#20844;&#2084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20445;&#21033;&#23478;&#22253;&#21508;&#31867;&#30003;&#25253;&#25253;&#34920;\&#39044;&#31639;&#25253;&#23457;&#34920;\023%20&#21830;&#19994;&#21271;&#19968;&#26635;&#21355;&#29983;&#38388;&#35013;&#39280;\&#26045;&#24037;&#21333;&#20301;&#39044;&#31639;&#20070;&#26684;&#24335;&#65288;&#38468;&#20214;&#20108;&#652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3&#21495;&#27004;&#36735;&#214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34920;12"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12304;3&#12305;&#21672;&#35810;&#22996;&#25176;(&#21547;&#28165;&#21333;&#39044;&#31639;)&#21450;&#25307;&#26631;&#37197;&#21512;\2016-9-18&#20445;&#21033;&#21335;&#24742;&#28286;&#19977;&#26399;&#23460;&#20869;&#21450;&#20844;&#20849;&#35013;&#20462;&#21672;&#35810;&#22996;&#25176;\2016-9-18&#21517;&#33489;&#37202;&#24215;&#35013;&#20462;&#21442;&#32771;&#25991;&#20214;&#65288;&#21021;&#31295;&#26410;&#23450;&#31295;&#65289;\&#20445;&#21033;&#20551;&#26085;&#37202;&#24215;&#26679;&#26495;&#25151;&#21450;&#20844;&#20849;&#21306;&#22495;&#35013;&#20462;&#28165;&#21333;-2016-9.12-&#19968;&#33324;&#35745;&#31246;&#65288;&#21547;&#20027;&#26448;&#20215;&#21450;&#25439;&#32791;&#29575;&#65289;%2009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20445;&#21033;&#23478;&#22253;&#21508;&#31867;&#30003;&#25253;&#25253;&#34920;\&#39044;&#31639;&#25253;&#23457;&#34920;\023%20&#21830;&#19994;&#21271;&#19968;&#26635;&#21355;&#29983;&#38388;&#35013;&#39280;\&#26045;&#24037;&#21333;&#20301;&#39044;&#31639;&#20070;&#26684;&#24335;&#65288;&#38468;&#20214;&#20108;&#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2&#21495;&#27004;&#36735;&#2141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38472;&#20013;&#22825;\001\&#38468;&#20214;&#22235;&#65306;&#24037;&#31243;&#37327;&#28165;&#21333;&#32534;&#21046;&#27169;&#2649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other\project%20%202007.8.1\&#37329;&#33394;&#23478;&#22253;&#19977;&#26399;\&#22253;&#26519;\&#35745;&#31639;&#24213;&#25630;\&#37329;&#33394;&#19977;&#26399;&#22253;&#26519;&#27700;&#30005;&#35745;&#31639;&#3129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1&#12289;&#24037;&#31243;&#39033;&#30446;\2&#12289;&#29233;&#35889;&#33457;&#22253;\3&#12289;&#39044;&#31639;&#25991;&#20214;\&#29233;&#35889;&#33457;&#22253;&#26631;&#20934;&#35013;&#20462;&#24037;&#31243;\&#20013;&#23665;&#22823;&#23398;&#38468;&#23646;&#31532;&#20108;&#21307;&#38498;&#65288;&#29983;&#29289;&#27835;&#30103;&#20013;&#24515;&#65289;&#24037;&#31243;&#65288;&#25171;&#21360;&#29256;&#65289;\&#39044;&#31639;\&#20013;&#23665;&#22823;&#23398;&#38468;&#23646;&#21307;&#38498;&#35745;&#31639;&#31295;\&#35013;&#20462;\&#24037;&#31243;&#36896;&#20215;&#19987;&#29992;\1EXCEL&#35745;&#31639;&#24037;&#31243;&#37327;&#38598;&#38182;\&#24037;&#31243;&#37327;&#35745;&#31639;&#27169;&#26495;&#36739;&#22909;&#30340;\&#23433;&#35013;&#24037;&#31243;&#24037;&#31243;&#37327;&#35745;&#31639;&#36739;&#22909;&#21487;&#20197;&#27719;&#2463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21442;&#32771;\&#21326;&#24237;5&#20303;&#25143;&#22823;&#22530;&#21450;&#26631;&#20934;&#23618;&#30005;&#26799;&#21381;&#35013;&#39280;&#24037;&#31243;&#32467;&#31639;&#2007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DOCUME~1\prime61\LOCALS~1\Temp\Rar$DI00.469\H29,H34,H33H45,H44&#35745;&#31639;&#2007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2007&#24180;\4&#26376;\&#32903;&#24198;&#30334;&#33457;&#22253;&#25991;&#21270;&#20013;&#24515;\&#29579;&#20025;&#39118;1\&#24191;&#24030;&#38534;&#22522;&#24609;&#33489;&#23621;&#20303;&#23567;&#21306;&#22320;&#19979;&#37096;&#20998;&#32467;&#26500;&#35745;&#31639;&#2433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27700;&#26230;&#22478;\11109-&#20445;&#21033;&#33457;&#22478;&#19968;&#26399;&#32511;&#21270;&#24037;&#31243;&#25307;&#26631;&#28165;&#21333;%20&#37150;2012.2.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20108;&#26399;&#22806;&#22681;8.2&#38454;&#27573;&#24615;&#35780;&#20272;\&#19975;&#31185;&#22478;&#20108;&#26399;&#22806;&#22681;8.2&#38454;&#27573;&#24615;&#35780;&#2027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01-&#19975;&#31185;&#22478;&#20108;&#26399;&#22806;&#22681;8.2&#38454;&#27573;&#24615;&#35780;&#20272;(&#26368;&#32456;&#29256;)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29992;&#25143;&#30446;&#24405;\&#25105;&#30340;&#25991;&#26723;\WeChat%20Files\wxid_vf9u1oexci5n22\FileStorage\File\2022-09\&#24037;&#31243;&#37327;&#35745;&#31639;&#20070;"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cy\&#24037;&#31243;\2011\2011&#24180;7&#26376;30&#26085;&#20339;&#20806;&#19994;&#21487;&#22495;&#24179;&#28246;&#37202;&#24215;&#24149;&#22681;&#24037;&#31243;\&#21487;&#22495;&#24179;&#28246;&#37202;&#24215;&#24149;&#22681;(&#21547;&#38109;&#21512;&#37329;&#38376;&#31383;)&#24037;&#31243;&#25307;&#26631;&#36164;&#26009;\&#22823;&#37117;&#20250;&#38109;&#21512;&#37329;&#24037;&#31243;\&#35033;&#27004;&#37096;&#20998;\08&#24180;7-12&#26376;\&#27993;&#27743;&#27743;&#38376;&#30005;&#21147;\&#20379;&#30005;&#23616;&#29627;&#29827;&#24149;&#22681;&#28165;&#21333;\&#20379;&#30005;&#23616;&#29627;&#29827;&#24149;&#22681;&#28165;&#21333;\&#20998;&#37096;&#20998;&#39033;&#24037;&#31243;&#37327;&#28165;&#21333;(&#21547;&#29305;&#2444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7073;&#20426;&#24422;\&#39044;&#31639;\&#29664;&#28023;&#23481;&#38387;&#23398;&#26657;&#21021;&#20013;&#37096;\&#65288;&#22303;&#20154;&#65289;&#23481;&#38387;&#23398;&#26657;&#21021;&#20013;&#37096;&#23460;&#22806;&#26223;&#35266;&#32467;&#26500;&#21450;&#39280;&#38754;&#24037;&#31243;\&#27704;&#24658;2010XZM\HFJS2010\&#21517;&#21326;&#20250;&#25152;&#32467;&#31639;\&#21517;&#21326;&#20250;&#65288;&#32467;&#31639;100418yin&#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Users\ZS\Desktop\&#20027;&#20307;&#24635;&#21253;\7&#12289;&#25307;&#26631;&#25511;&#21046;&#20215;\&#21556;&#20025;&#20964;\&#65288;&#24352;&#27895;&#28486;&#65289;&#21457;&#26469;&#20363;&#23376;\&#24037;&#20316;&#22841;\&#21326;&#21457;&#32467;&#31639;&#36164;&#26009;\&#21326;&#21457;&#26032;&#22478;&#19977;&#26399;&#32467;&#31639;\&#26408;&#22320;&#26495;&#32467;&#31639;\&#26408;&#22320;&#26495;&#32467;&#31639;10.9&#37325;&#21457;\&#26408;&#22320;&#26495;&#32467;&#31639;&#65288;2009-9-23&#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cy\&#24037;&#31243;\&#25253;&#20215;&#24037;&#20316;&#23460;\2012&#24180;&#25253;&#20215;&#36164;&#26009;\&#23578;&#20809;&#28023;&#23736;\&#25237;&#26631;&#24037;&#31243;\&#19996;&#33694;&#28392;&#27743;&#20844;&#39302;&#39033;&#30446;&#20108;&#26399;\08&#24180;7-12&#26376;\&#27993;&#27743;&#27743;&#38376;&#30005;&#21147;\&#20379;&#30005;&#23616;&#29627;&#29827;&#24149;&#22681;&#28165;&#21333;\&#20379;&#30005;&#23616;&#29627;&#29827;&#24149;&#22681;&#28165;&#21333;\&#20998;&#37096;&#20998;&#39033;&#24037;&#31243;&#37327;&#28165;&#21333;(&#21547;&#29305;&#2444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cy\&#24037;&#31243;\&#25216;&#26415;&#36164;&#26009;\&#37197;&#32622;&#21333;\&#37197;&#32622;&#21333;\VIVIEN\&#23458;&#25143;&#25253;&#20215;\&#23828;&#26635;\&#28145;&#22323;&#23453;&#33322;\08&#24180;7-12&#26376;\&#27993;&#27743;&#27743;&#38376;&#30005;&#21147;\&#20379;&#30005;&#23616;&#29627;&#29827;&#24149;&#22681;&#28165;&#21333;\&#20379;&#30005;&#23616;&#29627;&#29827;&#24149;&#22681;&#28165;&#21333;\&#20998;&#37096;&#20998;&#39033;&#24037;&#31243;&#37327;&#28165;&#21333;(&#21547;&#29305;&#2444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H&#30424;\2019&#30408;&#21033;&#35268;&#21010;\&#21335;&#27801;&#20445;&#21033;&#22478;\FINANCE\POLY%20HONG%20KONG\&#28246;&#21271;&#30333;&#29611;&#29808;&#22823;&#37202;&#24215;\GAAP%20adjustments\2007\Enquiry%20to%20WRH\&#28246;&#21271;&#30333;&#29611;&#29808;&#37202;&#24215;%20-%202007&#24180;&#23529;&#35336;&#28310;&#20633;&#28165;&#2193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Administrator\Documents\WeChat%20Files\wxid_vf9u1oexci5n22\FileStorage\File\2021-06\Worksheet%20in%208150%20COG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20120317-pyb\2012&#24180;1-6&#26376;\08&#24180;7-12&#26376;\&#27993;&#27743;&#27743;&#38376;&#30005;&#21147;\&#20379;&#30005;&#23616;&#29627;&#29827;&#24149;&#22681;&#28165;&#21333;\&#20379;&#30005;&#23616;&#29627;&#29827;&#24149;&#22681;&#28165;&#21333;\&#20998;&#37096;&#20998;&#39033;&#24037;&#31243;&#37327;&#28165;&#21333;(&#21547;&#29305;&#2444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Administrator\Desktop\192.168.0.200\&#23436;&#20840;&#20849;&#20139;\&#24037;&#31243;\&#26045;&#24037;\&#24191;&#24030;&#19975;&#31185;&#22235;&#23395;&#33457;&#22478;\&#26045;&#24037;\&#23398;&#26657;\&#25972;&#29702;&#21518;&#25253;&#20215;\&#24191;&#24030;&#19975;&#31185;&#22235;&#23395;&#33457;&#22478;&#25253;&#20215;&#23567;&#23398;&#25945;&#23398;&#32508;&#21512;&#270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DAILY%20REPORT.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Administrator\Desktop\Server\&#39044;&#31639;\&#21512;&#32422;&#37096;&#25991;&#20214;\2&#37150;&#24030;&#22320;&#22359;\&#19977;&#26399;\&#21512;&#21516;\&#38605;&#22478;&#19977;&#26399;&#19968;&#21306;&#24635;&#25215;&#21253;\A&#26631;&#27573;\&#21512;&#21516;&#25991;&#20214;\011&#24037;&#31243;&#37327;&#28165;&#21333;(A)\&#20013;&#28023;&#37329;&#27801;&#28286;&#21035;&#22661;&#12289;&#21830;&#38138;&#24037;&#31243;&#24037;&#31243;&#37327;\&#32852;&#25490;&#21035;&#37326;TH2a-&#24037;&#31243;&#37327;&#28165;&#2133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Administrator\Desktop\Users\Administrator\Documents\WeChat%20Files\wxid_esjkruqeexx122\FileStorage\File\2021-03\&#24037;&#20316;&#25991;&#26723;\&#25237;&#26631;&#25991;&#20214;\20200731&#20445;&#21033;&#25112;&#30053;&#26631;\&#30002;&#26041;&#25112;&#30053;&#20215;\&#24191;&#19996;&#20445;&#21033;&#32622;&#19994;&#26377;&#38480;&#20844;&#21496;2020-2022&#24180;&#24230;&#38109;&#21512;&#37329;&#38376;&#31383;&#21450;&#38109;&#21512;&#37329;&#29627;&#29827;&#26639;&#26438;&#21046;&#20316;&#23433;&#35013;&#25112;&#30053;&#22686;&#34917;&#24037;&#31243;&#28165;&#21333;&#65288;&#3245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Users\Administrator\Desktop\Hp-server\I\CHINA\616\BQ-MEA\MC\HOUSE\REIN_HS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Users\Administrator\Desktop\&#38738;&#23707;&#20844;&#21496;&#21512;&#32422;&#31649;&#29702;&#26631;&#20934;&#21270;\&#26631;&#20934;&#21270;02%20%20&#38738;&#23707;&#20844;&#21496;&#21512;&#32422;&#31649;&#29702;&#37096;%20&#30005;&#23376;&#25991;&#20214;&#23384;&#26723;&#30446;&#24405;&#25351;&#24341;\04&#25307;&#26631;&#12289;&#35780;&#26631;&#12289;&#23450;&#26631;&#25991;&#20214;\&#22269;&#38469;&#31038;&#21306;&#39033;&#30446;\&#24635;&#21253;\5#&#22320;&#22359;&#24037;&#31243;&#37327;&#28165;&#21333;\DY\&#25253;&#20215;&#34920;\&#25307;&#26631;&#25991;&#20214;&#21333;&#20215;&#34920;(1)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dministrator\Desktop\&#26631;&#20934;&#21270;\06&#38376;&#31383;&#21450;&#30334;&#21494;\002%20%20%20%2020140513-&#26477;&#24030;&#20844;&#21496;-&#24481;&#36947;&#36335;&#19968;&#21495;42#&#22320;&#22359;&#38109;&#21512;&#37329;&#38376;&#31383;&#24037;&#31243;&#23450;&#26631;&#36164;&#26009;&#65288;1044.70&#19975;&#20803;&#65289;%20+&#24635;&#37096;&#12289;&#21306;&#22495;&#24847;&#35265;&#22238;&#22797;\20140512-&#26477;&#24030;&#20844;&#21496;-&#24481;&#36947;&#36335;&#19968;&#21495;42#&#22320;&#22359;&#38109;&#21512;&#37329;&#38376;&#31383;&#24037;&#31243;&#23450;&#26631;&#36164;&#26009;&#65288;1044.70&#19975;&#20803;&#65289;\01%20&#32463;&#27982;&#26631;&#35780;&#26631;&#25253;&#21578;\05-&#25311;&#20013;&#26631;&#21333;&#20301;&#24037;&#31243;&#37327;&#28165;&#2133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Administrator\Desktop\&#28165;&#21333;&#34920;&#26684;&#26684;&#24335;\7.1%20&#22823;&#21830;&#19994;&#24037;&#31243;&#37327;&#28165;&#21333;&#23553;&#38754;%20(&#22806;&#35013;)\12-5&#22825;&#27941;&#28165;&#21333;\&#22825;&#27941;&#19975;&#36798;&#22823;&#21830;&#19994;&#65288;&#31354;&#30333;&#28165;&#21333;&#6528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Administrator\Desktop\&#28201;&#24030;\&#21512;&#21516;\&#21512;&#21516;\&#23460;&#20869;&#27493;&#34892;&#34903;&#20869;&#35013;&#24037;&#31243;&#65288;&#19968;&#26631;&#27573;&#65289;&#21512;&#21516;\TENDER\2006&#24180;\CW%20%20SOHO\&#25104;&#26412;\Final%20cost%204\&#26397;&#22806;SOHO\060125-&#26397;&#22806;SOHO&#24149;&#22681;&#25307;&#26631;&#22270;&#20840;&#22871;&#36807;&#31243;&#22270;\&#24149;&#22681;&#38754;&#31215;1128&#27979;&#3163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Users\Administrator\Desktop\&#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Administrator\Desktop\&#26631;&#20934;&#21270;\06&#38376;&#31383;&#21450;&#30334;&#21494;\002%20%20%20%2020140513-&#26477;&#24030;&#20844;&#21496;-&#24481;&#36947;&#36335;&#19968;&#21495;42#&#22320;&#22359;&#38109;&#21512;&#37329;&#38376;&#31383;&#24037;&#31243;&#23450;&#26631;&#36164;&#26009;&#65288;1044.70&#19975;&#20803;&#65289;%20+&#24635;&#37096;&#12289;&#21306;&#22495;&#24847;&#35265;&#22238;&#22797;\20140512-&#26477;&#24030;&#20844;&#21496;-&#24481;&#36947;&#36335;&#19968;&#21495;42#&#22320;&#22359;&#38109;&#21512;&#37329;&#38376;&#31383;&#24037;&#31243;&#23450;&#26631;&#36164;&#26009;&#65288;1044.70&#19975;&#20803;&#65289;\01%20&#32463;&#27982;&#26631;&#35780;&#26631;&#25253;&#21578;\&#25253;&#20215;&#20070;%2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Users\Administrator\Desktop\CHEN\&#20844;&#3633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Users\Administrator\Desktop\Server\&#39044;&#31639;\&#21512;&#32422;&#37096;&#25991;&#20214;\2&#37150;&#24030;&#22320;&#22359;\&#19977;&#26399;\&#21512;&#21516;\&#38605;&#22478;&#19977;&#26399;&#19968;&#21306;&#24635;&#25215;&#21253;\A&#26631;&#27573;\&#21512;&#21516;&#25991;&#20214;\011&#24037;&#31243;&#37327;&#28165;&#21333;(A)\&#19969;&#20908;&#26757;\&#24037;&#31243;&#25991;&#20214;\2007&#24180;&#25991;&#20214;\2&#26376;&#20221;\&#19969;&#20908;\&#22686;&#22478;&#21035;&#22661;&#22303;&#24314;&#24037;&#31243;&#35745;&#3163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Users\Administrator\Desktop\trrc\Users\ADMINI~1\AppData\Local\Temp\Rar$DIa0.149\4.&#23433;&#28330;&#23453;&#40857;A&#22320;&#22359;&#37202;&#24215;&#24149;&#22681;&#24037;&#31243;&#28165;&#2133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Users\Administrator\Desktop\Server\&#39044;&#31639;\&#33311;&#23665;&#28023;&#26223;\&#19969;&#26725;&#39056;&#26223;&#22253;&#38109;&#21512;&#37329;&#38376;&#31383;&#24037;&#31243;\&#19969;&#26725;&#39056;&#26223;&#22253;&#38109;&#21512;&#37329;&#38376;&#31383;&#24037;&#31243;\&#19969;&#26725;&#39056;&#26223;&#22253;&#38109;&#21512;&#37329;&#38376;&#31383;&#24037;&#31243;\1-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Users\Administrator\Desktop\trrc\&#24037;&#20316;&#25991;&#20214;\&#25307;&#26631;&#25991;&#20214;&#23457;&#25209;\&#21335;&#20140;&#20844;&#21496;\&#21335;&#20140;&#24314;&#37050;\&#28165;&#21333;\&#21335;&#20140;&#24314;&#37050;&#19975;&#36798;&#24191;&#22330;&#26126;&#22253;&#32473;&#25490;&#27700;&#28165;&#2133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Administrator\Desktop\192.168.1.45\&#25237;&#26631;&#26723;&#26696;\Documents%20and%20Settings\Administrator\&#26700;&#38754;\WINDOWS\Desktop\CDN\A-K%202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Users\Administrator\Desktop\&#23609;&#21494;&#24179;\2011&#24180;&#39033;&#30446;\&#19975;&#36798;&#39033;&#30446;\2011&#24180;&#39033;&#30446;\&#28201;&#24030;&#19975;&#36798;\QD\&#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Users\Administrator\Desktop\&#23609;&#21494;&#24179;\2011&#24180;&#39033;&#30446;\&#19975;&#36798;&#39033;&#30446;\2011&#24180;&#39033;&#30446;\&#28201;&#24030;&#19975;&#36798;\QD\&#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Users\Administrator\Desktop\&#26376;&#24230;&#24037;&#20316;&#36164;&#26009;\2010&#24180;12&#26376;\&#21160;&#24577;&#30446;&#26631;&#25104;&#26412;&#32534;&#2104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Administrator\Desktop\&#23609;&#21494;&#24179;\2011&#24180;&#39033;&#30446;\&#19975;&#36798;&#39033;&#30446;\2011&#24180;&#39033;&#30446;\&#28201;&#24030;&#19975;&#36798;\QD\&#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7011ED55\&#19978;&#28023;&#26032;&#27743;&#28286;&#39033;&#30446;9&#65292;11#&#22823;&#22530;&#21450;&#26550;&#31354;&#23618;&#28165;&#21333;-2009.12.17-&#2603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Users\Administrator\Desktop\Server\&#39044;&#31639;\&#24037;&#20316;\&#19978;&#28023;&#26032;&#27743;&#28286;&#39033;&#30446;-&#20061;&#40857;&#20179;\&#26368;&#32456;&#21512;&#21516;&#25253;&#20215;\DOCUME~1\999\LOCALS~1\Temp\Rar$DI00.515\9#&#12289;11#&#21450;&#20854;&#26550;&#31354;&#23618;&#28165;&#21333;\&#19978;&#28023;&#26032;&#27743;&#28286;&#39033;&#30446;9&#65292;11#&#22823;&#22530;&#21450;&#26550;&#31354;&#23618;&#28165;&#21333;-2009.12.17-&#2603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Administrator\Desktop\192.168.1.45\&#25237;&#26631;&#26723;&#26696;\Documents%20and%20Settings\Administrator\&#26700;&#38754;\LH\A-K%202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Administrator\Desktop\&#23609;&#21494;&#24179;\2011&#24180;&#39033;&#30446;\&#19975;&#36798;&#39033;&#30446;\2011&#24180;&#39033;&#30446;\&#28201;&#24030;&#19975;&#36798;\QD\&#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Administrator\Desktop\Server\&#39044;&#31639;\&#21512;&#32422;&#37096;&#25991;&#20214;\2&#37150;&#24030;&#22320;&#22359;\&#19977;&#26399;\&#21512;&#21516;\&#38605;&#22478;&#19977;&#26399;&#19968;&#21306;&#24635;&#25215;&#21253;\A&#26631;&#27573;\&#21512;&#21516;&#25991;&#20214;\011&#24037;&#31243;&#37327;&#28165;&#21333;(A)\&#29579;&#20025;&#39118;1\&#24191;&#24030;&#38534;&#22522;&#24609;&#33489;&#23621;&#20303;&#23567;&#21306;&#22320;&#19979;&#37096;&#20998;&#32467;&#26500;&#35745;&#31639;&#2433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Users\Administrator\Desktop\192.168.1.45\&#25237;&#26631;&#26723;&#26696;\Documents%20and%20Settings\Administrator\&#26700;&#38754;\A-K%20201.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J:\CHEN\&#20844;&#36335;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Users\Administrator\Desktop\&#20309;&#22855;&#24503;\1209&#20445;&#21033;&#21335;&#24609;&#28286;&#19977;&#26399;16#17#20#&#38109;&#21512;&#37329;&#24037;&#31243;&#25968;&#37327;&#32479;&#35745;&#34920;(A3&#25171;&#21360;)\&#26195;&#25935;\1.&#25509;&#25910;&#36164;&#26009;\&#20445;&#21033;&#19996;&#28438;&#35199;&#24742;&#28286;&#32452;&#20215;&#25991;&#20214;1203-&#21547;&#32433;&#31383;.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21016;&#33521;2013\&#33457;&#22478;\&#33457;&#22478;&#20108;&#26399;&#26223;&#35266;&#24037;&#31243;&#65288;&#25307;&#26631;&#65289;\&#20108;&#27425;&#20998;&#26512;\&#33457;&#22478;&#20108;&#27425;&#20998;&#26512;&#65288;&#21016;&#33521;&#65289;\&#24635;&#34920;&#20445;&#21033;&#33457;&#22478;2&#26399;&#25307;&#26631;&#28165;&#21333;&#26631;&#24213;&#23545;&#276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20844;&#2084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20100123&#26631;&#24213;&#25253;&#20215;&#20070;&#65288;&#21033;&#28070;&#21152;&#21040;10%25&#31649;&#29702;&#36153;&#22686;&#21152;&#21040;6%25&#652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11068-&#20445;&#21033;2&#12289;3&#21495;&#27004;&#23460;&#20869;&#12289;&#20844;&#20849;&#37096;&#20998;&#31934;&#35013;&#20462;&#24037;&#31243;-&#26361;&#26031;&#20142;-2011.10.18\&#20445;&#21033;&#22825;&#29626;-3&#21495;&#27004;&#36735;&#2141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11068-&#20445;&#21033;2&#12289;3&#21495;&#27004;&#23460;&#20869;&#12289;&#20844;&#20849;&#37096;&#20998;&#31934;&#35013;&#20462;&#24037;&#31243;-&#26361;&#26031;&#20142;-2011.10.18\20100123&#26631;&#24213;&#25253;&#20215;&#20070;&#65288;&#21033;&#28070;&#21152;&#21040;10%25&#31649;&#29702;&#36153;&#22686;&#21152;&#21040;6%25&#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21457;&#21733;&#30005;&#33041;&#36164;&#26009;\&#20445;&#21033;&#40857;&#27954;&#36335;&#39033;&#30446;\POWER%20ASSUMPTION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12304;3&#12305;&#21672;&#35810;&#22996;&#25176;(&#21547;&#28165;&#21333;&#39044;&#31639;)&#21450;&#25307;&#26631;&#37197;&#21512;\2016-9-18&#20445;&#21033;&#21335;&#24742;&#28286;&#19977;&#26399;&#23460;&#20869;&#21450;&#20844;&#20849;&#35013;&#20462;&#21672;&#35810;&#22996;&#25176;\2016-9-18&#21517;&#33489;&#37202;&#24215;&#35013;&#20462;&#21442;&#32771;&#25991;&#20214;&#65288;&#21021;&#31295;&#26410;&#23450;&#31295;&#65289;\&#20445;&#21033;&#20551;&#26085;&#37202;&#24215;&#26679;&#26495;&#25151;&#21450;&#20844;&#20849;&#21306;&#22495;&#35013;&#20462;&#28165;&#21333;-2016-9.12-&#19968;&#33324;&#35745;&#31246;&#65288;&#21547;&#20027;&#26448;&#20215;&#21450;&#25439;&#32791;&#29575;&#65289;%2009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39033;&#30446;&#36164;&#26009;\&#33620;&#28286;\&#22797;&#24314;&#23433;&#32622;&#22320;&#22359;F2.2&#22320;&#22359;&#65288;F1&#12289;F2&#12289;F3&#26635;&#65289;&#22522;&#22353;&#25903;&#25252;&#24037;&#31243;\http:\10.124.1.30\cgi-bin\read_attach\application\octet-stream1MKxqC5YTFM=\&#25509;&#25910;&#25991;&#20214;&#30446;&#24405;\&#39044;&#31639;&#32929;212052004-5-13%2016&#65306;33&#65306;36\2004&#24180;&#24120;&#29992;\2004&#26376;&#2525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A00&#65306;&#20445;&#21033;&#21512;&#32422;&#37096;\A01&#65306;&#25307;&#26631;&#39033;&#30446;\A04&#65306;&#20445;&#21033;&#21335;&#24742;&#28286;&#65288;&#21335;&#27801;&#65289;--&#25307;&#26631;\A01&#65306;&#21335;&#27801;&#19968;&#26399;\&#21672;&#35810;&#21457;\00a&#20445;&#21033;&#21335;&#27801;&#40644;&#38401;&#39033;&#30446;&#22320;&#22359;&#19977;&#65288;&#19968;&#26399;&#65289;&#22253;&#26519;&#26223;&#35266;&#24037;&#31243;&#65288;2015-5-28&#21457;&#30002;&#26041;&#65289;\Users\Administrator\AppData\Roaming\360CloudUI\Cache\1347313724\00000&#26368;&#21518;&#19968;&#22825;\&#23433;&#35013;\&#65288;20150203&#65289;&#20445;&#21033;&#37329;&#30707;&#32654;&#24481;&#39033;&#30446;&#22253;&#26519;&#32511;&#21270;&#65288;&#38750;&#23637;&#31034;&#21306;&#65289;&#24037;&#31243;-&#35745;&#31639;&#2433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11068-&#20445;&#21033;2&#12289;3&#21495;&#27004;&#23460;&#20869;&#12289;&#20844;&#20849;&#37096;&#20998;&#31934;&#35013;&#20462;&#24037;&#31243;-&#26361;&#26031;&#20142;-2011.10.18\&#20445;&#21033;&#22825;&#29626;-2&#21495;&#27004;&#36735;&#2141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38472;&#20013;&#22825;\001\&#38468;&#20214;&#22235;&#65306;&#24037;&#31243;&#37327;&#28165;&#21333;&#32534;&#21046;&#27169;&#26495;0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Documents%20and%20Settings\&#33707;&#19990;&#21457;\&#26700;&#38754;\QQ\Users\947391964\FileRecv\&#24352;&#32461;&#26494;&#24037;&#20316;2\other\project%20%202007.8.1\&#37329;&#33394;&#23478;&#22253;&#19977;&#26399;\&#22253;&#26519;\&#35745;&#31639;&#24213;&#25630;\&#37329;&#33394;&#19977;&#26399;&#22253;&#26519;&#27700;&#30005;&#35745;&#31639;&#3129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12289;&#24037;&#31243;&#39033;&#30446;\2&#12289;&#29233;&#35889;&#33457;&#22253;\3&#12289;&#39044;&#31639;&#25991;&#20214;\&#29233;&#35889;&#33457;&#22253;&#26631;&#20934;&#35013;&#20462;&#24037;&#31243;\&#20013;&#23665;&#22823;&#23398;&#38468;&#23646;&#31532;&#20108;&#21307;&#38498;&#65288;&#29983;&#29289;&#27835;&#30103;&#20013;&#24515;&#65289;&#24037;&#31243;&#65288;&#25171;&#21360;&#29256;&#65289;\&#39044;&#31639;\&#20013;&#23665;&#22823;&#23398;&#38468;&#23646;&#21307;&#38498;&#35745;&#31639;&#31295;\&#35013;&#20462;\&#24037;&#31243;&#36896;&#20215;&#19987;&#29992;\1EXCEL&#35745;&#31639;&#24037;&#31243;&#37327;&#38598;&#38182;\&#24037;&#31243;&#37327;&#35745;&#31639;&#27169;&#26495;&#36739;&#22909;&#30340;\&#23433;&#35013;&#24037;&#31243;&#24037;&#31243;&#37327;&#35745;&#31639;&#36739;&#22909;&#21487;&#20197;&#27719;&#2463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A00&#65306;&#20445;&#21033;&#21512;&#32422;&#37096;\A01&#65306;&#25307;&#26631;&#39033;&#30446;\A04&#65306;&#20445;&#21033;&#21335;&#24742;&#28286;&#65288;&#21335;&#27801;&#65289;--&#25307;&#26631;\A01&#65306;&#21335;&#27801;&#19968;&#26399;\&#21672;&#35810;&#21457;\00a&#20445;&#21033;&#21335;&#27801;&#40644;&#38401;&#39033;&#30446;&#22320;&#22359;&#19977;&#65288;&#19968;&#26399;&#65289;&#22253;&#26519;&#26223;&#35266;&#24037;&#31243;&#65288;2015-5-28&#21457;&#30002;&#26041;&#65289;\&#21016;&#33521;2013\&#20445;&#21033;&#33457;&#22478;\&#33457;&#22478;&#25307;&#26631;\&#19977;&#26399;&#25307;&#26631;\&#19977;&#26399;&#21672;&#35810;&#25552;&#20379;\2.17\&#20445;&#21033;&#33457;&#22478;&#19977;&#26399;&#29615;&#22659;&#32511;&#21270;&#24037;&#31243;2014-2-17\&#65288;&#35745;&#31639;&#24335;&#65289;&#20445;&#21033;&#33457;&#22478;&#19977;&#26399;&#29615;&#22659;&#32511;&#21270;&#24037;&#31243;-&#32511;&#21270;&#37096;&#2099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Documents%20and%20Settings\&#33707;&#19990;&#21457;\&#26700;&#38754;\QQ\Users\947391964\FileRecv\&#24352;&#32461;&#26494;&#24037;&#20316;2\&#24037;&#31243;&#36164;&#26009;\&#20315;&#23665;&#39033;&#30446;\&#37329;&#24481;&#21326;&#24220;&#20108;&#26399;&#30707;&#26448;&#24178;&#25346;&#24037;&#31243;\&#21442;&#32771;\&#21326;&#24237;5&#20303;&#25143;&#22823;&#22530;&#21450;&#26631;&#20934;&#23618;&#30005;&#26799;&#21381;&#35013;&#39280;&#24037;&#31243;&#32467;&#31639;&#20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1&#12289;&#24037;&#31243;&#39033;&#30446;\2&#12289;&#29233;&#35889;&#33457;&#22253;\3&#12289;&#39044;&#31639;&#25991;&#20214;\&#29233;&#35889;&#33457;&#22253;&#26631;&#20934;&#35013;&#20462;&#24037;&#31243;\11068-&#20445;&#21033;2&#12289;3&#21495;&#27004;&#23460;&#20869;&#12289;&#20844;&#20849;&#37096;&#20998;&#31934;&#35013;&#20462;&#24037;&#31243;-&#26361;&#26031;&#20142;-2011.10.18\20100123&#26631;&#24213;&#25253;&#20215;&#20070;&#65288;&#21033;&#28070;&#21152;&#21040;10&#65533;&#65533;&#29702;&#36153;&#22686;&#21152;&#21040;6&#65533;&#6553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802net\&#32463;&#33829;&#31649;&#29702;&#32452;&#20869;&#37096;&#20849;&#20139;\&#22791;&#20221;\&#31649;&#29702;&#25253;&#34920;&#28436;&#31034;\GDHZ(NEWPPT)20030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I:\&#20108;&#26399;&#26679;&#26495;&#25151;&#31934;&#35013;\&#20108;&#26399;&#20844;&#20849;&#37096;&#20998;&#12289;&#25143;&#22411;&#26679;&#26495;&#35013;&#20462;&#24037;&#31243;&#25307;&#26631;&#36164;&#26009;&#21253;20091231\&#39044;&#31639;&#20070;&#65288;15-2-c&#26635;&#26679;&#26495;&#38388;&#35745;&#31639;&#24335;&#652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CHEN\&#20844;&#3633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0445;&#21033;&#23478;&#22253;&#39033;&#30446;\&#19968;&#26399;&#24037;&#31243;\&#26679;&#26495;&#21306;&#35013;&#20462;\&#20445;&#21033;&#23478;&#22253;&#19968;&#26399;&#20844;&#20849;&#21306;&#22495;&#12289;&#25143;&#22411;&#26679;&#26495;&#25151;&#12289;&#38144;&#21806;&#20013;&#24515;&#35013;&#20462;&#24037;&#31243;&#25307;&#26631;&#25991;&#20214;\&#38468;&#20214;&#20108;A&#65306;&#38144;&#21806;&#20013;&#24515;&#24037;&#31243;&#37327;&#25253;&#20215;&#28165;&#21333;&#12289;&#24635;&#27719;&#24635;&#349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6032;&#24314;&#25991;&#20214;&#22841;\5&#26399;B&#26635;&#20250;&#25152;&#35013;&#39280;061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1016;&#33521;2013\&#33457;&#22478;\&#33457;&#22478;&#20108;&#26399;&#26223;&#35266;&#24037;&#31243;&#65288;&#25307;&#26631;&#65289;\&#20108;&#27425;&#20998;&#26512;\&#33457;&#22478;&#20108;&#27425;&#20998;&#26512;&#65288;&#21016;&#33521;&#65289;\&#24635;&#34920;&#20445;&#21033;&#33457;&#22478;2&#26399;&#25307;&#26631;&#28165;&#21333;&#26631;&#24213;&#23545;&#2760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12289;&#24037;&#31243;&#39033;&#30446;\2&#12289;&#29233;&#35889;&#33457;&#22253;\3&#12289;&#39044;&#31639;&#25991;&#20214;\&#29233;&#35889;&#33457;&#22253;&#26631;&#20934;&#35013;&#20462;&#24037;&#31243;\&#20844;&#2084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7700;&#26230;&#22478;\11109-&#25104;&#26524;&#25991;&#20214;\11109-1&#20445;&#21033;&#33457;&#22478;&#19968;&#26399;&#22253;&#24314;&#24037;&#31243;&#37327;&#35745;&#31639;%20&#3408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0445;&#21033;&#23478;&#22253;&#21508;&#31867;&#30003;&#25253;&#25253;&#34920;\&#39044;&#31639;&#25253;&#23457;&#34920;\023%20&#21830;&#19994;&#21271;&#19968;&#26635;&#21355;&#29983;&#38388;&#35013;&#39280;\&#26045;&#24037;&#21333;&#20301;&#39044;&#31639;&#20070;&#26684;&#24335;&#65288;&#38468;&#20214;&#20108;&#6528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0100123&#26631;&#24213;&#25253;&#20215;&#20070;&#65288;&#21033;&#28070;&#21152;&#21040;10%25&#31649;&#29702;&#36153;&#22686;&#21152;&#21040;6%2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3&#21495;&#27004;&#36735;&#2141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34920;12"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100123&#26631;&#24213;&#25253;&#20215;&#20070;&#65288;&#21033;&#28070;&#21152;&#21040;10%25&#31649;&#29702;&#36153;&#22686;&#21152;&#21040;6%25&#6528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4&#12289;2020&#24180;&#24037;&#20316;\25&#12289;&#22522;&#20934;&#20215;\3719&#22522;&#20934;&#26032;&#21475;&#24452;\1&#12289;&#25104;&#26412;&#26376;&#25253;&#65288;&#27599;&#26376;5&#26085;&#19978;oa&#65289;\11&#12289;2018&#24180;\6&#26376;\5&#12289;2018&#24180;6&#26376;&#24037;&#31243;&#21160;&#24577;&#25104;&#26412;&#27719;&#25253;&#36164;&#26009;(20180809)\6&#26376;&#21160;&#24577;&#24037;&#31243;&#25104;&#26412;&#21407;&#22240;&#20998;&#26512;\&#26045;&#24037;&#21333;&#20301;&#30340;&#39044;&#20272;\POWER%20ASSUMPTION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2304;3&#12305;&#21672;&#35810;&#22996;&#25176;(&#21547;&#28165;&#21333;&#39044;&#31639;)&#21450;&#25307;&#26631;&#37197;&#21512;\2016-9-18&#20445;&#21033;&#21335;&#24742;&#28286;&#19977;&#26399;&#23460;&#20869;&#21450;&#20844;&#20849;&#35013;&#20462;&#21672;&#35810;&#22996;&#25176;\2016-9-18&#21517;&#33489;&#37202;&#24215;&#35013;&#20462;&#21442;&#32771;&#25991;&#20214;&#65288;&#21021;&#31295;&#26410;&#23450;&#31295;&#65289;\&#20445;&#21033;&#20551;&#26085;&#37202;&#24215;&#26679;&#26495;&#25151;&#21450;&#20844;&#20849;&#21306;&#22495;&#35013;&#20462;&#28165;&#21333;-2016-9.12-&#19968;&#33324;&#35745;&#31246;&#65288;&#21547;&#20027;&#26448;&#20215;&#21450;&#25439;&#32791;&#29575;&#65289;%2009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20445;&#21033;&#23478;&#22253;&#21508;&#31867;&#30003;&#25253;&#25253;&#34920;\&#39044;&#31639;&#25253;&#23457;&#34920;\023%20&#21830;&#19994;&#21271;&#19968;&#26635;&#21355;&#29983;&#38388;&#35013;&#39280;\&#26045;&#24037;&#21333;&#20301;&#39044;&#31639;&#20070;&#26684;&#24335;&#65288;&#38468;&#20214;&#20108;&#6528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2&#21495;&#27004;&#36735;&#2141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38472;&#20013;&#22825;\001\&#38468;&#20214;&#22235;&#65306;&#24037;&#31243;&#37327;&#28165;&#21333;&#32534;&#21046;&#27169;&#26495;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other\project%20%202007.8.1\&#37329;&#33394;&#23478;&#22253;&#19977;&#26399;\&#22253;&#26519;\&#35745;&#31639;&#24213;&#25630;\&#37329;&#33394;&#19977;&#26399;&#22253;&#26519;&#27700;&#30005;&#35745;&#31639;&#3129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1&#12289;&#24037;&#31243;&#39033;&#30446;\2&#12289;&#29233;&#35889;&#33457;&#22253;\3&#12289;&#39044;&#31639;&#25991;&#20214;\&#29233;&#35889;&#33457;&#22253;&#26631;&#20934;&#35013;&#20462;&#24037;&#31243;\&#20013;&#23665;&#22823;&#23398;&#38468;&#23646;&#31532;&#20108;&#21307;&#38498;&#65288;&#29983;&#29289;&#27835;&#30103;&#20013;&#24515;&#65289;&#24037;&#31243;&#65288;&#25171;&#21360;&#29256;&#65289;\&#39044;&#31639;\&#20013;&#23665;&#22823;&#23398;&#38468;&#23646;&#21307;&#38498;&#35745;&#31639;&#31295;\&#35013;&#20462;\&#24037;&#31243;&#36896;&#20215;&#19987;&#29992;\1EXCEL&#35745;&#31639;&#24037;&#31243;&#37327;&#38598;&#38182;\&#24037;&#31243;&#37327;&#35745;&#31639;&#27169;&#26495;&#36739;&#22909;&#30340;\&#23433;&#35013;&#24037;&#31243;&#24037;&#31243;&#37327;&#35745;&#31639;&#36739;&#22909;&#21487;&#20197;&#27719;&#24635;.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21442;&#32771;\&#21326;&#24237;5&#20303;&#25143;&#22823;&#22530;&#21450;&#26631;&#20934;&#23618;&#30005;&#26799;&#21381;&#35013;&#39280;&#24037;&#31243;&#32467;&#31639;&#20070;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1\zq\LOCALS~1\Temp\&#25919;&#27861;&#21475;&#24120;&#29992;&#32479;&#35745;&#36164;&#26009;\&#19977;&#23395;&#24230;&#27719;&#24635;\&#39044;&#31639;\2006&#39044;&#31639;&#25253;&#3492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DOCUME~1\prime61\LOCALS~1\Temp\Rar$DI00.469\H29,H34,H33H45,H44&#35745;&#31639;&#2007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2007&#24180;\4&#26376;\&#32903;&#24198;&#30334;&#33457;&#22253;&#25991;&#21270;&#20013;&#24515;\&#29579;&#20025;&#39118;1\&#24191;&#24030;&#38534;&#22522;&#24609;&#33489;&#23621;&#20303;&#23567;&#21306;&#22320;&#19979;&#37096;&#20998;&#32467;&#26500;&#35745;&#31639;&#2433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1\zq\LOCALS~1\Temp\&#36130;&#25919;&#20379;&#20859;&#20154;&#21592;&#20449;&#24687;&#34920;\&#25945;&#32946;\&#27896;&#27700;&#22235;&#2001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7700;&#26230;&#22478;\11109-&#20445;&#21033;&#33457;&#22478;&#19968;&#26399;&#32511;&#21270;&#24037;&#31243;&#25307;&#26631;&#28165;&#21333;%20&#37150;2012.2.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20108;&#26399;&#22806;&#22681;8.2&#38454;&#27573;&#24615;&#35780;&#20272;\&#19975;&#31185;&#22478;&#20108;&#26399;&#22806;&#22681;8.2&#38454;&#27573;&#24615;&#35780;&#2027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01-&#19975;&#31185;&#22478;&#20108;&#26399;&#22806;&#22681;8.2&#38454;&#27573;&#24615;&#35780;&#20272;(&#26368;&#32456;&#29256;)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29992;&#25143;&#30446;&#24405;\&#25105;&#30340;&#25991;&#26723;\WeChat%20Files\wxid_vf9u1oexci5n22\FileStorage\File\2022-09\&#24037;&#31243;&#37327;&#35745;&#31639;&#20070;"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37073;&#20426;&#24422;\&#39044;&#31639;\&#29664;&#28023;&#23481;&#38387;&#23398;&#26657;&#21021;&#20013;&#37096;\&#65288;&#22303;&#20154;&#65289;&#23481;&#38387;&#23398;&#26657;&#21021;&#20013;&#37096;&#23460;&#22806;&#26223;&#35266;&#32467;&#26500;&#21450;&#39280;&#38754;&#24037;&#31243;\&#27704;&#24658;2010XZM\HFJS2010\&#21517;&#21326;&#20250;&#25152;&#32467;&#31639;\&#21517;&#21326;&#20250;&#65288;&#32467;&#31639;100418yin&#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ZS\Desktop\&#20027;&#20307;&#24635;&#21253;\7&#12289;&#25307;&#26631;&#25511;&#21046;&#20215;\&#21556;&#20025;&#20964;\&#65288;&#24352;&#27895;&#28486;&#65289;&#21457;&#26469;&#20363;&#23376;\&#24037;&#20316;&#22841;\&#21326;&#21457;&#32467;&#31639;&#36164;&#26009;\&#21326;&#21457;&#26032;&#22478;&#19977;&#26399;&#32467;&#31639;\&#26408;&#22320;&#26495;&#32467;&#31639;\&#26408;&#22320;&#26495;&#32467;&#31639;10.9&#37325;&#21457;\&#26408;&#22320;&#26495;&#32467;&#31639;&#65288;2009-9-23&#6528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H&#30424;\2019&#30408;&#21033;&#35268;&#21010;\&#21335;&#27801;&#20445;&#21033;&#22478;\FINANCE\POLY%20HONG%20KONG\&#28246;&#21271;&#30333;&#29611;&#29808;&#22823;&#37202;&#24215;\GAAP%20adjustments\2007\Enquiry%20to%20WRH\&#28246;&#21271;&#30333;&#29611;&#29808;&#37202;&#24215;%20-%202007&#24180;&#23529;&#35336;&#28310;&#20633;&#28165;&#2193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Administrator\Documents\WeChat%20Files\wxid_vf9u1oexci5n22\FileStorage\File\2021-06\Worksheet%20in%208150%20COG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HEN\&#20844;&#36335;1.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20445;&#21033;&#23478;&#22253;&#39033;&#30446;\&#19968;&#26399;&#24037;&#31243;\&#26679;&#26495;&#21306;&#35013;&#20462;\&#20445;&#21033;&#23478;&#22253;&#19968;&#26399;&#20844;&#20849;&#21306;&#22495;&#12289;&#25143;&#22411;&#26679;&#26495;&#25151;&#12289;&#38144;&#21806;&#20013;&#24515;&#35013;&#20462;&#24037;&#31243;&#25307;&#26631;&#25991;&#20214;\&#38468;&#20214;&#20108;A&#65306;&#38144;&#21806;&#20013;&#24515;&#24037;&#31243;&#37327;&#25253;&#20215;&#28165;&#21333;&#12289;&#24635;&#27719;&#24635;&#3492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26032;&#24314;&#25991;&#20214;&#22841;\5&#26399;B&#26635;&#20250;&#25152;&#35013;&#39280;061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27700;&#26230;&#22478;\11109-&#25104;&#26524;&#25991;&#20214;\11109-1&#20445;&#21033;&#33457;&#22478;&#19968;&#26399;&#22253;&#24314;&#24037;&#31243;&#37327;&#35745;&#31639;%20&#3408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20100123&#26631;&#24213;&#25253;&#20215;&#20070;&#65288;&#21033;&#28070;&#21152;&#21040;10&#65533;&#65533;&#29702;&#36153;&#22686;&#21152;&#21040;6&#65533;&#6553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zhangxiaomei\&#20379;&#21442;&#32771;&#36164;&#26009;\POWER%20ASSUMPTION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DOCUME~1\zq\LOCALS~1\Temp\&#25919;&#27861;&#21475;&#24120;&#29992;&#32479;&#35745;&#36164;&#26009;\&#19977;&#23395;&#24230;&#27719;&#24635;\&#39044;&#31639;\2006&#39044;&#31639;&#25253;&#3492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DOCUME~1\zq\LOCALS~1\Temp\&#36130;&#25919;&#20379;&#20859;&#20154;&#21592;&#20449;&#24687;&#34920;\&#25945;&#32946;\&#27896;&#27700;&#22235;&#200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20108;&#26399;&#26679;&#26495;&#25151;&#31934;&#35013;\&#20108;&#26399;&#20844;&#20849;&#37096;&#20998;&#12289;&#25143;&#22411;&#26679;&#26495;&#35013;&#20462;&#24037;&#31243;&#25307;&#26631;&#36164;&#26009;&#21253;20091231\&#39044;&#31639;&#20070;&#65288;15-2-c&#26635;&#26679;&#26495;&#38388;&#35745;&#31639;&#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6032;&#24314;&#25991;&#20214;&#22841;\5&#26399;B&#26635;&#20250;&#25152;&#35013;&#39280;061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1016;&#33521;2013\&#33457;&#22478;\&#33457;&#22478;&#20108;&#26399;&#26223;&#35266;&#24037;&#31243;&#65288;&#25307;&#26631;&#65289;\&#20108;&#27425;&#20998;&#26512;\&#33457;&#22478;&#20108;&#27425;&#20998;&#26512;&#65288;&#21016;&#33521;&#65289;\&#24635;&#34920;&#20445;&#21033;&#33457;&#22478;2&#26399;&#25307;&#26631;&#28165;&#21333;&#26631;&#24213;&#23545;&#2760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CHEN\&#20844;&#3633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12289;&#24037;&#31243;&#39033;&#30446;\2&#12289;&#29233;&#35889;&#33457;&#22253;\3&#12289;&#39044;&#31639;&#25991;&#20214;\&#29233;&#35889;&#33457;&#22253;&#26631;&#20934;&#35013;&#20462;&#24037;&#31243;\&#20844;&#2084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7700;&#26230;&#22478;\11109-&#25104;&#26524;&#25991;&#20214;\11109-1&#20445;&#21033;&#33457;&#22478;&#19968;&#26399;&#22253;&#24314;&#24037;&#31243;&#37327;&#35745;&#31639;%20&#3408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0445;&#21033;&#23478;&#22253;&#21508;&#31867;&#30003;&#25253;&#25253;&#34920;\&#39044;&#31639;&#25253;&#23457;&#34920;\023%20&#21830;&#19994;&#21271;&#19968;&#26635;&#21355;&#29983;&#38388;&#35013;&#39280;\&#26045;&#24037;&#21333;&#20301;&#39044;&#31639;&#20070;&#26684;&#24335;&#65288;&#38468;&#20214;&#20108;&#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0100123&#26631;&#24213;&#25253;&#20215;&#20070;&#65288;&#21033;&#28070;&#21152;&#21040;10%25&#31649;&#29702;&#36153;&#22686;&#21152;&#21040;6%25&#6528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3&#21495;&#27004;&#36735;&#214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34920;12"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100123&#26631;&#24213;&#25253;&#20215;&#20070;&#65288;&#21033;&#28070;&#21152;&#21040;10%25&#31649;&#29702;&#36153;&#22686;&#21152;&#21040;6%25&#652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D:\4&#12289;2020&#24180;&#24037;&#20316;\25&#12289;&#22522;&#20934;&#20215;\3719&#22522;&#20934;&#26032;&#21475;&#24452;\1&#12289;&#25104;&#26412;&#26376;&#25253;&#65288;&#27599;&#26376;5&#26085;&#19978;oa&#65289;\11&#12289;2018&#24180;\6&#26376;\5&#12289;2018&#24180;6&#26376;&#24037;&#31243;&#21160;&#24577;&#25104;&#26412;&#27719;&#25253;&#36164;&#26009;(20180809)\6&#26376;&#21160;&#24577;&#24037;&#31243;&#25104;&#26412;&#21407;&#22240;&#20998;&#26512;\&#26045;&#24037;&#21333;&#20301;&#30340;&#39044;&#20272;\POWER%20ASSUMPTION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2304;3&#12305;&#21672;&#35810;&#22996;&#25176;(&#21547;&#28165;&#21333;&#39044;&#31639;)&#21450;&#25307;&#26631;&#37197;&#21512;\2016-9-18&#20445;&#21033;&#21335;&#24742;&#28286;&#19977;&#26399;&#23460;&#20869;&#21450;&#20844;&#20849;&#35013;&#20462;&#21672;&#35810;&#22996;&#25176;\2016-9-18&#21517;&#33489;&#37202;&#24215;&#35013;&#20462;&#21442;&#32771;&#25991;&#20214;&#65288;&#21021;&#31295;&#26410;&#23450;&#31295;&#65289;\&#20445;&#21033;&#20551;&#26085;&#37202;&#24215;&#26679;&#26495;&#25151;&#21450;&#20844;&#20849;&#21306;&#22495;&#35013;&#20462;&#28165;&#21333;-2016-9.12-&#19968;&#33324;&#35745;&#31246;&#65288;&#21547;&#20027;&#26448;&#20215;&#21450;&#25439;&#32791;&#29575;&#65289;%20091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12289;&#24037;&#31243;&#39033;&#30446;\2&#12289;&#29233;&#35889;&#33457;&#22253;\3&#12289;&#39044;&#31639;&#25991;&#20214;\&#29233;&#35889;&#33457;&#22253;&#26631;&#20934;&#35013;&#20462;&#24037;&#31243;\11068-&#20445;&#21033;2&#12289;3&#21495;&#27004;&#23460;&#20869;&#12289;&#20844;&#20849;&#37096;&#20998;&#31934;&#35013;&#20462;&#24037;&#31243;-&#26361;&#26031;&#20142;-2011.10.18\&#20445;&#21033;&#22825;&#29626;-2&#21495;&#27004;&#36735;&#2141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38472;&#20013;&#22825;\001\&#38468;&#20214;&#22235;&#65306;&#24037;&#31243;&#37327;&#28165;&#21333;&#32534;&#21046;&#27169;&#26495;0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other\project%20%202007.8.1\&#37329;&#33394;&#23478;&#22253;&#19977;&#26399;\&#22253;&#26519;\&#35745;&#31639;&#24213;&#25630;\&#37329;&#33394;&#19977;&#26399;&#22253;&#26519;&#27700;&#30005;&#35745;&#31639;&#31295;.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1&#12289;&#24037;&#31243;&#39033;&#30446;\2&#12289;&#29233;&#35889;&#33457;&#22253;\3&#12289;&#39044;&#31639;&#25991;&#20214;\&#29233;&#35889;&#33457;&#22253;&#26631;&#20934;&#35013;&#20462;&#24037;&#31243;\&#20013;&#23665;&#22823;&#23398;&#38468;&#23646;&#31532;&#20108;&#21307;&#38498;&#65288;&#29983;&#29289;&#27835;&#30103;&#20013;&#24515;&#65289;&#24037;&#31243;&#65288;&#25171;&#21360;&#29256;&#65289;\&#39044;&#31639;\&#20013;&#23665;&#22823;&#23398;&#38468;&#23646;&#21307;&#38498;&#35745;&#31639;&#31295;\&#35013;&#20462;\&#24037;&#31243;&#36896;&#20215;&#19987;&#29992;\1EXCEL&#35745;&#31639;&#24037;&#31243;&#37327;&#38598;&#38182;\&#24037;&#31243;&#37327;&#35745;&#31639;&#27169;&#26495;&#36739;&#22909;&#30340;\&#23433;&#35013;&#24037;&#31243;&#24037;&#31243;&#37327;&#35745;&#31639;&#36739;&#22909;&#21487;&#20197;&#27719;&#2463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21442;&#32771;\&#21326;&#24237;5&#20303;&#25143;&#22823;&#22530;&#21450;&#26631;&#20934;&#23618;&#30005;&#26799;&#21381;&#35013;&#39280;&#24037;&#31243;&#32467;&#31639;&#20070;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1\zq\LOCALS~1\Temp\&#25919;&#27861;&#21475;&#24120;&#29992;&#32479;&#35745;&#36164;&#26009;\&#19977;&#23395;&#24230;&#27719;&#24635;\&#39044;&#31639;\2006&#39044;&#31639;&#25253;&#3492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DOCUME~1\prime61\LOCALS~1\Temp\Rar$DI00.469\H29,H34,H33H45,H44&#35745;&#31639;&#2007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2007&#24180;\4&#26376;\&#32903;&#24198;&#30334;&#33457;&#22253;&#25991;&#21270;&#20013;&#24515;\&#29579;&#20025;&#39118;1\&#24191;&#24030;&#38534;&#22522;&#24609;&#33489;&#23621;&#20303;&#23567;&#21306;&#22320;&#19979;&#37096;&#20998;&#32467;&#26500;&#35745;&#31639;&#24335;.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1\zq\LOCALS~1\Temp\&#36130;&#25919;&#20379;&#20859;&#20154;&#21592;&#20449;&#24687;&#34920;\&#25945;&#32946;\&#27896;&#27700;&#22235;&#2001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7700;&#26230;&#22478;\11109-&#20445;&#21033;&#33457;&#22478;&#19968;&#26399;&#32511;&#21270;&#24037;&#31243;&#25307;&#26631;&#28165;&#21333;%20&#37150;2012.2.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20108;&#26399;&#22806;&#22681;8.2&#38454;&#27573;&#24615;&#35780;&#20272;\&#19975;&#31185;&#22478;&#20108;&#26399;&#22806;&#22681;8.2&#38454;&#27573;&#24615;&#35780;&#2027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Documents%20and%20Settings\&#33707;&#19990;&#21457;\&#26700;&#38754;\QQ\Users\947391964\FileRecv\&#24352;&#32461;&#26494;&#24037;&#20316;2\&#24037;&#31243;&#36164;&#26009;\&#20315;&#23665;&#39033;&#30446;\&#37329;&#24481;&#21326;&#24220;&#20108;&#26399;&#30707;&#26448;&#24178;&#25346;&#24037;&#31243;\&#37329;&#24481;&#21326;&#24237;&#19968;&#26399;&#20844;&#20849;&#37096;&#20998;&#35013;&#20462;&#24037;&#31243;\&#20844;&#21496;&#25991;&#20214;\&#21326;&#24237;&#21518;&#35780;&#20272;\01-&#19975;&#31185;&#22478;&#20108;&#26399;&#22806;&#22681;8.2&#38454;&#27573;&#24615;&#35780;&#20272;(&#26368;&#32456;&#29256;)2.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D:\&#29992;&#25143;&#30446;&#24405;\&#25105;&#30340;&#25991;&#26723;\WeChat%20Files\wxid_vf9u1oexci5n22\FileStorage\File\2022-09\&#24037;&#31243;&#37327;&#35745;&#31639;&#2007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Open"/>
      <sheetName val="UFPrn20020708110604"/>
      <sheetName val="现金流量表2"/>
      <sheetName val="现金流量表3"/>
      <sheetName val="00000000"/>
      <sheetName val="Sheet1"/>
      <sheetName val="Sheet2"/>
      <sheetName val="2002年3月份"/>
      <sheetName val="2004年4月份"/>
      <sheetName val="Sheet3"/>
      <sheetName val="KKKKKKKK"/>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SW_TEO"/>
      <sheetName val="说明"/>
      <sheetName val="销量"/>
      <sheetName val="共享"/>
      <sheetName val="促销活动"/>
      <sheetName val="活动"/>
      <sheetName val="总表"/>
      <sheetName val="固定资产折旧测试"/>
      <sheetName val="__礫剑干啤（累"/>
      <sheetName val="Main"/>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¹Ì¶¨×Ê²úÕÛ¾É²âÊÔ"/>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Links"/>
      <sheetName val="Lead"/>
      <sheetName val="XL4Poppy"/>
      <sheetName val=""/>
      <sheetName val="表1_质管部(14)"/>
      <sheetName val="表1财务部(16)_"/>
      <sheetName val="表14_-1"/>
      <sheetName val="_x005f_x0000__x005f_x0000__x005f_x0000__x005f_x0000__x0"/>
      <sheetName val="??礫剑干啤（累"/>
      <sheetName val="??µ[½£¸ÉÆ¡£¨ÀÛ"/>
      <sheetName val="???e¨¢¡Â¨¢?¡À¨ª2"/>
      <sheetName val="???e¨¢¡Â¨¢?¡À¨ª3"/>
      <sheetName val="2002?¨º3??¡¤Y"/>
      <sheetName val="2004?¨º4??¡¤Y"/>
      <sheetName val="¡À¨ª1(??¡Á¨¹¡ê?"/>
      <sheetName val="¡À¨ª1 ?¨º1¨¹2?(14)"/>
      <sheetName val="¡À¨ª12???2?(16) "/>
      <sheetName val="¡À¨ª1DD?t2?(16)"/>
      <sheetName val="¡À¨ª12¨¦1o2?(3)"/>
      <sheetName val="¡À¨ª1¨¦¨¨¡À?2?(9)"/>
      <sheetName val="¡À¨ª1¨¦¨²2¨²2?(7)"/>
      <sheetName val="¡Á¨¹?-¡ã¨¬"/>
      <sheetName val="2?¡ä¡é"/>
      <sheetName val="??DT"/>
      <sheetName val="????"/>
      <sheetName val="1?¦Ì?"/>
      <sheetName val=" ?¨¹?¡ä"/>
      <sheetName val="1???"/>
      <sheetName val="???1"/>
      <sheetName val="?t???¡¥¨¬?"/>
      <sheetName val="?e?¨¬"/>
      <sheetName val="¡ã¨¹¨°?"/>
      <sheetName val="¡ã¨¹?t"/>
      <sheetName val="¡Á¨¹1???"/>
      <sheetName val="?¨¬¨°?24"/>
      <sheetName val="?¨¬¨°?12"/>
      <sheetName val="?¨¬¨°?10"/>
      <sheetName val="?????¨¬¨°?24"/>
      <sheetName val="?????¨¬¨°?12"/>
      <sheetName val="¨¦¡é?¨²??"/>
      <sheetName val="¦Ì£¤??3¨¦¡À?"/>
      <sheetName val="??¦Ì[?¡ê?¨¦??¡ê¡§¨¤?"/>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1¨¬?¡§¡Á¨º2¨²???¨¦2a¨º?"/>
      <sheetName val="表14_-2"/>
      <sheetName val="_能源"/>
      <sheetName val="13_65度雪花"/>
      <sheetName val="13_6雪花分配表"/>
      <sheetName val="13_65度沈阳"/>
      <sheetName val="13_65沈阳分配表"/>
      <sheetName val="煤水电备份_"/>
      <sheetName val="10_5度成本表"/>
      <sheetName val="桶酒20L_(雪)_"/>
      <sheetName val="桶酒30L_(雪)__"/>
      <sheetName val="±í1_ÖÊ¹Ü²¿(14)"/>
      <sheetName val="±í1²ÆÎñ²¿(16)_"/>
      <sheetName val="±í14_-1"/>
      <sheetName val="±í14_-2"/>
      <sheetName val="_ÄÜÔ´"/>
      <sheetName val="13_65¶ÈÑ©»¨"/>
      <sheetName val="13_6Ñ©»¨·ÖÅä±í"/>
      <sheetName val="13_65¶ÈÉòÑô"/>
      <sheetName val="13_65ÉòÑô·ÖÅä±í"/>
      <sheetName val="ÃºË®µç±¸·Ý_"/>
      <sheetName val="10_5¶È³É±¾±í"/>
      <sheetName val="Í°¾Æ20L_(Ñ©)_"/>
      <sheetName val="Í°¾Æ30L_(Ñ©)__"/>
      <sheetName val="¡À¨ª1_?¨º1¨¹2?(14)"/>
      <sheetName val="¡À¨ª12???2?(16)_"/>
      <sheetName val="¡À¨ª14_-1"/>
      <sheetName val="¡À¨ª14_-2"/>
      <sheetName val="_?¨¹?¡ä"/>
      <sheetName val="13_65?¨¨???¡§"/>
      <sheetName val="13_6???¡§¡¤???¡À¨ª"/>
      <sheetName val="13_65?¨¨¨¦¨°??"/>
      <sheetName val="13_65¨¦¨°??¡¤???¡À¨ª"/>
      <sheetName val="?o??¦Ì?¡À?¡¤Y_"/>
      <sheetName val="10_5?¨¨3¨¦¡À?¡À¨ª"/>
      <sheetName val="¨ª¡ã??20L_(??)_"/>
      <sheetName val="¨ª¡ã??30L_(??)__"/>
      <sheetName val="¡À¨ª1__¨º1¨¹2_(14)"/>
      <sheetName val="¡À¨ª12___2_(16)_"/>
      <sheetName val="__¨¹_¡ä"/>
      <sheetName val="13_65_¨¨___¡§"/>
      <sheetName val="13_6___¡§¡¤___¡À¨ª"/>
      <sheetName val="13_65_¨¨¨¦¨°__"/>
      <sheetName val="13_65¨¦¨°__¡¤___¡À¨ª"/>
      <sheetName val="_o__¦Ì_¡À_¡¤Y_"/>
      <sheetName val="10_5_¨¨3¨¦¡À_¡À¨ª"/>
      <sheetName val="¨ª¡ã__20L_(__)_"/>
      <sheetName val="¨ª¡ã__30L_(__)__"/>
      <sheetName val="dm"/>
      <sheetName val="eqpmad2"/>
      <sheetName val="Financ. Overview"/>
      <sheetName val="Toolbox"/>
      <sheetName val="Hel-OIs"/>
      <sheetName val="大城际项目11.3"/>
      <sheetName val="主要规划指标"/>
      <sheetName val="楼梯间"/>
      <sheetName val="设计部"/>
      <sheetName val="门窗表"/>
      <sheetName val="厨厕通用"/>
      <sheetName val="地坪"/>
      <sheetName val="2.1设计部"/>
      <sheetName val="资金计划"/>
      <sheetName val="sn"/>
      <sheetName val="21"/>
      <sheetName val="G.1R-Shou COP Gf"/>
      <sheetName val="绿化清单"/>
      <sheetName val="绿化清单2"/>
      <sheetName val="#REF!"/>
      <sheetName val="网络视频服务器"/>
      <sheetName val="General"/>
      <sheetName val="列表"/>
      <sheetName val="3"/>
      <sheetName val="隔墙"/>
      <sheetName val="00000ppy"/>
      <sheetName val="单位库"/>
      <sheetName val="POWER ASSUMPTIONS"/>
      <sheetName val="K2单人房"/>
      <sheetName val="清单汇总"/>
      <sheetName val="石材购买量统计"/>
      <sheetName val="折线图2数据"/>
      <sheetName val="电视监控"/>
      <sheetName val="施工参考单价报价表"/>
      <sheetName val="其它工作项目报价清单"/>
      <sheetName val="甲指乙供材料报价表"/>
      <sheetName val="钢筋计算表"/>
      <sheetName val="建安工程费(全)"/>
      <sheetName val="建安工程费（住宅）"/>
      <sheetName val="item information"/>
      <sheetName val="新明源销售财务日报"/>
      <sheetName val="销售回款预测"/>
      <sheetName val="FYYS-1-编制底稿04-招聘活动支出"/>
      <sheetName val="项目汇总"/>
      <sheetName val="11年计划"/>
      <sheetName val="字段"/>
      <sheetName val="3.投标总价汇总表"/>
      <sheetName val="4.1土建工程量清单计价表"/>
      <sheetName val="人员支出"/>
      <sheetName val="一般预算收入"/>
      <sheetName val="背景音乐"/>
      <sheetName val="_Recovered_SheetName_ 0_"/>
      <sheetName val="汇总表1"/>
      <sheetName val="分录表"/>
      <sheetName val="税金预测"/>
      <sheetName val="mwin"/>
      <sheetName val="规划建筑一览表"/>
      <sheetName val="内围地梁钢筋说明"/>
      <sheetName val="主菜单"/>
      <sheetName val="土方"/>
      <sheetName val="工程量计算"/>
      <sheetName val="附注"/>
      <sheetName val="07水"/>
      <sheetName val="分部分项工程量清单计价表1-1"/>
      <sheetName val="进度款"/>
      <sheetName val="Estimate Details"/>
      <sheetName val="指定分包项目"/>
      <sheetName val="报价汇总表"/>
      <sheetName val="甲供材料设备及损耗表（甲购）"/>
      <sheetName val="报价细目表"/>
      <sheetName val="#REF"/>
      <sheetName val="DDETABLE "/>
      <sheetName val="合同明细"/>
      <sheetName val="eva"/>
      <sheetName val="价格"/>
      <sheetName val="合同"/>
      <sheetName val="建安工程费"/>
      <sheetName val="基础设施费"/>
      <sheetName val="配套设施及不可预见"/>
      <sheetName val="前期工程费"/>
      <sheetName val="与原通过稿差异"/>
      <sheetName val="与方案版差异"/>
      <sheetName val="全周期汇总表"/>
      <sheetName val="与方案版差异分析表 "/>
      <sheetName val="成本下降执行情况一览表"/>
      <sheetName val="D栋计算式明细"/>
      <sheetName val="总人口"/>
      <sheetName val="中小学生"/>
      <sheetName val="Financ__Overview"/>
      <sheetName val="電気設備表"/>
      <sheetName val="8"/>
      <sheetName val="基础台帐（土建）"/>
      <sheetName val="工程量清单报价汇总表"/>
      <sheetName val="材料"/>
      <sheetName val="1.1.1（土建6#楼）"/>
      <sheetName val="P1012001"/>
      <sheetName val="合同台账"/>
      <sheetName val="_x005f_x005f_x005f_x0000__x005f_x005f_x005f_x0000__x005"/>
      <sheetName val="附表五"/>
      <sheetName val="小学教学综合楼"/>
      <sheetName val="改加胶玻璃、室外栏杆"/>
      <sheetName val="A"/>
      <sheetName val="52-56栋标准层"/>
      <sheetName val="54栋住户大堂"/>
      <sheetName val="_x005f_x0000__x005f_x0000__x005"/>
      <sheetName val="卫生间装修计算书"/>
      <sheetName val="卫生间水电计算书"/>
      <sheetName val="公共楼梯及二层露台"/>
      <sheetName val="貨品科目"/>
      <sheetName val="外墙装饰"/>
      <sheetName val="单位"/>
      <sheetName val="1-合同台账"/>
      <sheetName val="5-综合认价台账"/>
      <sheetName val="室内汇总"/>
      <sheetName val="二级科目"/>
      <sheetName val="基础信息"/>
      <sheetName val="四月份月报"/>
      <sheetName val="事业发展"/>
      <sheetName val="财政供养人员增幅"/>
      <sheetName val="墙面工程"/>
      <sheetName val="会计科目"/>
      <sheetName val="B"/>
      <sheetName val="Names"/>
      <sheetName val="索引表"/>
      <sheetName val="燃动"/>
      <sheetName val="VSNHEMQP"/>
      <sheetName val="土建工程综合单价表"/>
      <sheetName val="土建工程综合单价组价明细表"/>
      <sheetName val="資料庫"/>
      <sheetName val="Sheet9"/>
      <sheetName val="工程量"/>
      <sheetName val="明細表"/>
      <sheetName val="销售财务日报表②"/>
      <sheetName val="102 清单"/>
      <sheetName val="签约利润表"/>
      <sheetName val="测算模式"/>
      <sheetName val="AP"/>
      <sheetName val="EST2(L)"/>
      <sheetName val="Node(1)"/>
      <sheetName val="SIGA"/>
      <sheetName val="Smoke Det"/>
      <sheetName val="Mp-team 1"/>
      <sheetName val="铺装"/>
      <sheetName val="基本参数"/>
      <sheetName val="成本估算"/>
      <sheetName val="list"/>
      <sheetName val="NAME"/>
      <sheetName val="2"/>
      <sheetName val="6"/>
      <sheetName val="面积合计（藏）"/>
      <sheetName val="7"/>
      <sheetName val="4"/>
      <sheetName val="投标材料清单 "/>
      <sheetName val="5"/>
      <sheetName val="1"/>
      <sheetName val="栽植外包"/>
      <sheetName val="华洋石材入库单"/>
      <sheetName val="莱州石材"/>
      <sheetName val="真石漆"/>
      <sheetName val="铁艺围栏"/>
      <sheetName val="西入口大门钢结构"/>
      <sheetName val="木结构"/>
      <sheetName val="地梁"/>
      <sheetName val="亚峰园林钢结构"/>
      <sheetName val="门庭钢结构"/>
      <sheetName val="景石"/>
      <sheetName val="土建劳务"/>
      <sheetName val="机械 (2)"/>
      <sheetName val="种植土"/>
      <sheetName val="苗木费"/>
      <sheetName val="苗木费2"/>
      <sheetName val="Bill-2.1（1）"/>
      <sheetName val="门窗"/>
      <sheetName val="措施费"/>
      <sheetName val="Data"/>
      <sheetName val="¡ä¨´_¨²___ꮸ⿜"/>
      <sheetName val="综合单价分析表"/>
      <sheetName val="5F走道"/>
      <sheetName val="¡ä¨´?¨²???ꮸ⿜"/>
      <sheetName val="电气"/>
      <sheetName val="综合单价组价表-安装"/>
      <sheetName val="给排水"/>
      <sheetName val="综合单价组价表-柜台"/>
      <sheetName val="柜台"/>
      <sheetName val="通风空调"/>
      <sheetName val="零星设备"/>
      <sheetName val="综合单价组价表-装饰"/>
      <sheetName val="装饰"/>
      <sheetName val="Combo"/>
      <sheetName val="2清单报价说明"/>
      <sheetName val="防水指标"/>
      <sheetName val="网络"/>
      <sheetName val="利润测算 (按物业类型)"/>
      <sheetName val="成本测算"/>
      <sheetName val="利润测算"/>
      <sheetName val="两税支付"/>
      <sheetName val="投资估算"/>
      <sheetName val="敏感性分析"/>
      <sheetName val="规划面积"/>
      <sheetName val="现金流量及资金计划"/>
      <sheetName val="酒店盈利测算"/>
      <sheetName val="2.规划面积"/>
      <sheetName val="5.投资估算"/>
      <sheetName val="02.参数表"/>
      <sheetName val="5.2.成本分配"/>
      <sheetName val="8.2.建安付款规划"/>
      <sheetName val="4.租售计划"/>
      <sheetName val="7.回款进度"/>
      <sheetName val="LTM销售"/>
      <sheetName val="HTM销售"/>
      <sheetName val="生鲜销售"/>
      <sheetName val="收入"/>
      <sheetName val="单价分析过程"/>
      <sheetName val="主要材料价格表 (2)"/>
      <sheetName val="补充工程量清单"/>
      <sheetName val="工程量计算书"/>
      <sheetName val="量(原)"/>
      <sheetName val="高层标准层电梯厅（包干）"/>
      <sheetName val="给排水工程量计算书"/>
      <sheetName val="基本数据"/>
      <sheetName val="资料库"/>
      <sheetName val="S1单价表"/>
      <sheetName val="费率表"/>
      <sheetName val="（地弹门）"/>
      <sheetName val="铝合金平开窗"/>
      <sheetName val="钢构玻璃雨棚"/>
      <sheetName val="玻璃幕墙"/>
      <sheetName val="石材"/>
      <sheetName val="内装饰"/>
      <sheetName val="零星构件"/>
      <sheetName val="5期B栋会所装饰精装修"/>
      <sheetName val="园建清单"/>
      <sheetName val="封面"/>
      <sheetName val="XLR_NoRangeSheet"/>
      <sheetName val="清单-总"/>
      <sheetName val="柱"/>
      <sheetName val="4报价汇总表"/>
      <sheetName val="设计指标"/>
      <sheetName val="参数表"/>
      <sheetName val="材料表"/>
      <sheetName val="测算依据"/>
      <sheetName val="砂浆单价表"/>
      <sheetName val="_x0"/>
      <sheetName val="_x005"/>
      <sheetName val="调2010"/>
      <sheetName val="Depreciation"/>
      <sheetName val="test"/>
      <sheetName val="支付计划一期"/>
      <sheetName val="汇总"/>
      <sheetName val="雍华府"/>
      <sheetName val="依云郡"/>
      <sheetName val="贝肯山"/>
      <sheetName val="合计"/>
      <sheetName val="预算封面"/>
      <sheetName val="公检法司编制"/>
      <sheetName val="行政编制"/>
      <sheetName val="2002-CMHK"/>
      <sheetName val="99 Affil Combined"/>
      <sheetName val="co_code"/>
      <sheetName val="单价组成表"/>
      <sheetName val="计算明细附件1"/>
      <sheetName val="计算稿"/>
      <sheetName val="标准表格"/>
      <sheetName val="含量表"/>
      <sheetName val="审计调整"/>
      <sheetName val="_______"/>
      <sheetName val="核算项目余额表"/>
      <sheetName val="工程库"/>
      <sheetName val="MASTER_RATE ANALYSIS"/>
      <sheetName val="设置"/>
      <sheetName val="信宜"/>
      <sheetName val="statement 1998"/>
      <sheetName val="承台(砖模) "/>
      <sheetName val="企业表一"/>
      <sheetName val="KDB"/>
      <sheetName val="户型主材表"/>
      <sheetName val="型材线密度表"/>
      <sheetName val="附件2工程量计算"/>
      <sheetName val="国产"/>
      <sheetName val="G201"/>
      <sheetName val="G301"/>
      <sheetName val="I101"/>
      <sheetName val="U401"/>
      <sheetName val="ARP-U501"/>
      <sheetName val="点表"/>
      <sheetName val="5201.2004"/>
      <sheetName val="PUR资料库（新）"/>
      <sheetName val="银行账户信息"/>
      <sheetName val="计算式"/>
      <sheetName val="基 础"/>
      <sheetName val="利润测算表"/>
      <sheetName val="单方成本表"/>
      <sheetName val="参数"/>
      <sheetName val="2A工程量量明细"/>
      <sheetName val="分隔条工程量明细"/>
      <sheetName val="护角工程量明细"/>
      <sheetName val="3B工程量明细"/>
      <sheetName val="材料费调整"/>
      <sheetName val="资本化费用比例测算"/>
      <sheetName val="1.填报指引"/>
      <sheetName val="辅助表格"/>
      <sheetName val="F1"/>
      <sheetName val="index"/>
      <sheetName val="资产负债表"/>
      <sheetName val="工程量计算表"/>
      <sheetName val="1-指标"/>
      <sheetName val="材料单价"/>
      <sheetName val="计算式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XLR_NoRangeSheet"/>
      <sheetName val="析-2"/>
      <sheetName val="封面"/>
      <sheetName val="室内精简装修计价清单"/>
      <sheetName val="分部分项工程量清单计价表"/>
      <sheetName val="各截面长度"/>
      <sheetName val="Sheet2"/>
      <sheetName val="单位库"/>
      <sheetName val="人行道"/>
      <sheetName val="单位"/>
      <sheetName val="板房区目标成本"/>
      <sheetName val="#REF!"/>
      <sheetName val="POWER ASSUMPTIONS"/>
      <sheetName val="内围地梁钢筋说明"/>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List price"/>
      <sheetName val="B1"/>
      <sheetName val="主要材料价格表"/>
      <sheetName val="含量"/>
      <sheetName val="基础资料（B）"/>
      <sheetName val="网络平台"/>
      <sheetName val="Builtup Area"/>
      <sheetName val="RA-markate"/>
      <sheetName val="資料庫"/>
      <sheetName val="_x0"/>
      <sheetName val="_x005"/>
      <sheetName val="_x005f"/>
      <sheetName val="MASTER_RATE ANALYSIS"/>
      <sheetName val="总表（不打印）"/>
      <sheetName val="清单汇总"/>
      <sheetName val="2.1设计部"/>
      <sheetName val="职工花名册"/>
      <sheetName val="钢筋设置"/>
      <sheetName val="基本资料"/>
      <sheetName val="3#门窗表"/>
      <sheetName val="材"/>
      <sheetName val="铝合金"/>
      <sheetName val="模板"/>
      <sheetName val="测算依据"/>
      <sheetName val="砂浆单价表"/>
      <sheetName val="slipsumpR"/>
      <sheetName val="工程概算拆分（纯利） (2)"/>
      <sheetName val="柱计算"/>
      <sheetName val="电视监控"/>
      <sheetName val="Hoja1"/>
      <sheetName val="dm"/>
      <sheetName val="核算项目余额表"/>
      <sheetName val="細目"/>
      <sheetName val="SW-TEO"/>
      <sheetName val="Open"/>
      <sheetName val="第一部分定价"/>
      <sheetName val="型材断面表"/>
      <sheetName val="主材单价表"/>
      <sheetName val="清单-总"/>
      <sheetName val="报价汇总"/>
      <sheetName val="综合单价汇总表"/>
      <sheetName val="玻璃"/>
      <sheetName val="五金配件(1)"/>
      <sheetName val="计算表2"/>
      <sheetName val="材料名称标准表"/>
      <sheetName val="合同付款"/>
      <sheetName val="主要材料调差表"/>
      <sheetName val="除块料石材以外工程分部分项计价表"/>
      <sheetName val="石材分部分项计价表"/>
      <sheetName val="室内块料分部分项计价表"/>
      <sheetName val="A户型清单"/>
      <sheetName val="汇总表-手算"/>
      <sheetName val="引用数据"/>
      <sheetName val="三、酒店玻璃幕墙、金属幕墙"/>
      <sheetName val="项目单价"/>
      <sheetName val="户型1清单 "/>
      <sheetName val="B户型清单"/>
      <sheetName val="E户型清单"/>
      <sheetName val="F户型清单"/>
      <sheetName val="G户型清单"/>
      <sheetName val="H户型清单"/>
      <sheetName val="合同类型说明"/>
      <sheetName val="一层"/>
      <sheetName val="6-18座配套"/>
      <sheetName val="工程费用汇总表"/>
      <sheetName val="主要规划指标"/>
      <sheetName val="15-1-A户型"/>
      <sheetName val="销售中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POWER ASSUMPTIONS"/>
      <sheetName val="UFPrn20020708110604"/>
      <sheetName val="KKKKKKKK"/>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XL4Poppy"/>
      <sheetName val=""/>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M-5A"/>
      <sheetName val="应付－武汉运盛钢铁贸易有限公司"/>
      <sheetName val="襄樊鼎益机电有限公司"/>
      <sheetName val="企业表一"/>
      <sheetName val="M-5C"/>
      <sheetName val="Sheet1"/>
      <sheetName val="应收账款明细表"/>
      <sheetName val="平均年限法(基于入账原值和入账预计使用期间)"/>
      <sheetName val="资产分类信息"/>
      <sheetName val="会计科目"/>
      <sheetName val="#REF!"/>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Main"/>
      <sheetName val="Financ__Overview"/>
      <sheetName val="Toolbox"/>
      <sheetName val="________"/>
      <sheetName val="盈余公积 （合并)"/>
      <sheetName val="固定资产明细表"/>
      <sheetName val="固及累及减值"/>
      <sheetName val="56261盘点"/>
      <sheetName val="货币资金"/>
      <sheetName val="包增减变动"/>
      <sheetName val="其他应收明细表"/>
      <sheetName val="在建工程审计说明"/>
      <sheetName val="124301 查询"/>
      <sheetName val="经贸库存商品"/>
      <sheetName val="总分类账"/>
      <sheetName val="inf"/>
      <sheetName val="封面"/>
      <sheetName val="长期股权投资"/>
      <sheetName val="CF"/>
      <sheetName val="户名"/>
      <sheetName val="表4-12"/>
      <sheetName val="Third party"/>
      <sheetName val="核算项目余额表"/>
      <sheetName val="82130其他"/>
      <sheetName val="G.1R-Shou COP Gf"/>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701"/>
      <sheetName val="_702"/>
      <sheetName val="_703"/>
      <sheetName val="_704"/>
      <sheetName val="_705"/>
      <sheetName val="_712"/>
      <sheetName val="新产品贡献率"/>
      <sheetName val="Financ. Overview"/>
      <sheetName val="五金"/>
      <sheetName val="SMCTSSP2"/>
      <sheetName val="Market share"/>
      <sheetName val="fs(for Consol)"/>
      <sheetName val="10-2.固定资产处置表"/>
      <sheetName val="资产表横向"/>
      <sheetName val="目录"/>
      <sheetName val="期初调整"/>
      <sheetName val="墙面工程"/>
      <sheetName val="计算稿封面"/>
      <sheetName val="门窗表"/>
      <sheetName val="计算稿"/>
      <sheetName val="单位库"/>
      <sheetName val="S1单价表"/>
      <sheetName val="4.3.1物料损耗率"/>
      <sheetName val="设定"/>
      <sheetName val="福华整理6月负债表"/>
      <sheetName val="YS02-02"/>
      <sheetName val="_x005f_x0000__x005f_x0000__x005f_x0000__x005f_x0000__x0"/>
      <sheetName val="_x005f_x005f_x005f_x0000__x005f_x005f_x005f_x0000__x005"/>
      <sheetName val="SW-TEO"/>
      <sheetName val="Open"/>
      <sheetName val="经济指标"/>
      <sheetName val="钢筋计算表"/>
      <sheetName val="电视监控"/>
      <sheetName val="销售财务日报表②"/>
      <sheetName val="参照表"/>
      <sheetName val="46亩(新)"/>
      <sheetName val="基础数据命名表"/>
      <sheetName val="技术指标"/>
      <sheetName val="税金预测"/>
      <sheetName val="主要规划指标"/>
      <sheetName val="税金缴纳情况"/>
      <sheetName val="土地款预测"/>
      <sheetName val="销售回款预测"/>
      <sheetName val="08.01"/>
      <sheetName val="政府性收费预测"/>
      <sheetName val="参数表"/>
      <sheetName val="Sheet1 (11)"/>
      <sheetName val="1-4栋结算清单汇总表"/>
      <sheetName val="设计指标"/>
      <sheetName val="损  益  表"/>
      <sheetName val="土建工程综合单价表"/>
      <sheetName val="土建工程综合单价组价明细表"/>
      <sheetName val="工商税收"/>
      <sheetName val="GDP"/>
      <sheetName val="00000ppy"/>
      <sheetName val="改加胶玻璃、室外栏杆"/>
      <sheetName val="分类说明"/>
      <sheetName val="原因说明"/>
      <sheetName val="2.1设计部"/>
      <sheetName val="_x005f_x005f_x005f_x005f_x005f_x005f_x005f_x0000__x005f"/>
      <sheetName val="地上结构重计量争议汇总表"/>
      <sheetName val="地下结构重计量争议汇总表"/>
      <sheetName val="_x005f_x005f_x005f_x005f_x005f_x005f_x005f_x005f_x005f_x005f_"/>
      <sheetName val="一般预算收入"/>
      <sheetName val="_x005f_x005f_x005f_x005f_x005f_x005f_x005f_x005f_"/>
      <sheetName val="预算封面"/>
      <sheetName val="8"/>
      <sheetName val="工程量计算"/>
      <sheetName val="D1电气单价表"/>
      <sheetName val="_x005f_x0000__x005f_x0000__x005"/>
      <sheetName val="_x005f_x005f_x005f_x0000__x005f"/>
      <sheetName val="_x005f_x005f_x005f_x005f_"/>
      <sheetName val="_x005f_x0000__x005f"/>
      <sheetName val="_x005f_x005f_"/>
      <sheetName val="XLR_NoRangeSheet"/>
      <sheetName val="21"/>
      <sheetName val="梁"/>
      <sheetName val="工程量"/>
      <sheetName val="56271-2"/>
      <sheetName val="3、工程在施情况明细表 "/>
      <sheetName val="代码表"/>
      <sheetName val="二层"/>
      <sheetName val="固化库"/>
      <sheetName val="石材购买量统计"/>
      <sheetName val="11年计划"/>
      <sheetName val="字段"/>
      <sheetName val="折线图2数据"/>
      <sheetName val="1.投标总价封面"/>
      <sheetName val="合计"/>
      <sheetName val="P1012001"/>
      <sheetName val="变更部分 (3) "/>
      <sheetName val="D栋计算式明细"/>
      <sheetName val="内围地梁钢筋说明"/>
      <sheetName val="工程量清单（一标段）"/>
      <sheetName val="基础编码"/>
      <sheetName val="General"/>
      <sheetName val="资金计划"/>
      <sheetName val="测算明细表(0+1+1)"/>
      <sheetName val="单价分析表"/>
      <sheetName val="清单（不打印）"/>
      <sheetName val="temp"/>
      <sheetName val="#REF"/>
      <sheetName val="人员支出"/>
      <sheetName val="编码"/>
      <sheetName val="Estimate Details"/>
      <sheetName val="_"/>
      <sheetName val="廊桥水乡"/>
      <sheetName val="中央公园城"/>
      <sheetName val="Sheet2"/>
      <sheetName val="下拉菜单"/>
      <sheetName val="综合单价分析表"/>
      <sheetName val="主要材料预算价格计算表"/>
      <sheetName val="经济指标分析表"/>
      <sheetName val="承台(砖模) "/>
      <sheetName val="柱"/>
      <sheetName val="ws9"/>
      <sheetName val="科目说明"/>
      <sheetName val="施工参考单价报价表"/>
      <sheetName val="建筑面积 "/>
      <sheetName val="甲指乙供材料报价表"/>
      <sheetName val="基础项目"/>
      <sheetName val="土方"/>
      <sheetName val="模板参数"/>
      <sheetName val="貨品科目"/>
      <sheetName val="資料庫"/>
      <sheetName val="地梁"/>
      <sheetName val="装饰部分"/>
      <sheetName val="5期B栋会所装饰精装修"/>
      <sheetName val="2006年10月"/>
      <sheetName val="月计划"/>
      <sheetName val="单价"/>
      <sheetName val="土方、桩基、支护、降水工程综合单价表"/>
      <sheetName val="土方、桩基、支护、降水工程综合单价组价明细表"/>
      <sheetName val="防水工程"/>
      <sheetName val="强电清单"/>
      <sheetName val="金双楠项目"/>
      <sheetName val="跟踪分析表"/>
      <sheetName val="成本下降版"/>
      <sheetName val="中小学生"/>
      <sheetName val="D房底稿"/>
      <sheetName val="A1-1"/>
      <sheetName val="A1-2"/>
      <sheetName val="A1-3"/>
      <sheetName val="A2-1"/>
      <sheetName val="A2-2"/>
      <sheetName val="BS房底稿"/>
      <sheetName val="隔墙、幕墙"/>
      <sheetName val="B1-4"/>
      <sheetName val="B1-5"/>
      <sheetName val="B2-4"/>
      <sheetName val="B2-5"/>
      <sheetName val="B3-1"/>
      <sheetName val="C1-2"/>
      <sheetName val="C2-2"/>
      <sheetName val="C2-3"/>
      <sheetName val="C3-1"/>
      <sheetName val="C4-1"/>
      <sheetName val="D1-4"/>
      <sheetName val="D1-5"/>
      <sheetName val="D1-6"/>
      <sheetName val="主材表（给排水）"/>
      <sheetName val="材料"/>
      <sheetName val="隔墙"/>
      <sheetName val="算分表"/>
      <sheetName val="装修材料费"/>
      <sheetName val="绿化清单"/>
      <sheetName val="其它工作项目报价清单"/>
      <sheetName val="单位"/>
      <sheetName val="湿装饰"/>
      <sheetName val="电气部分"/>
      <sheetName val="C、D区室外铺贴工程量计算书"/>
      <sheetName val="小学教学综合楼"/>
      <sheetName val="工程材料"/>
      <sheetName val="11-01月份打桩记录"/>
      <sheetName val="10-11月份打桩记录"/>
      <sheetName val="11-04月份桩记录"/>
      <sheetName val="设计部"/>
      <sheetName val="7"/>
      <sheetName val="投标材料清单 "/>
      <sheetName val="人工费取费"/>
      <sheetName val="eva"/>
      <sheetName val="A1户型装饰"/>
      <sheetName val="基本参数"/>
      <sheetName val="成本估算"/>
      <sheetName val="硬景 "/>
      <sheetName val="二标段上木 "/>
      <sheetName val="上木"/>
      <sheetName val="下木"/>
      <sheetName val="07水"/>
      <sheetName val="3"/>
      <sheetName val="客户基本概况表"/>
      <sheetName val="列表"/>
      <sheetName val="评估假设"/>
      <sheetName val="楼层"/>
      <sheetName val="G_1R-Shou_COP_Gf"/>
      <sheetName val="综合认价"/>
      <sheetName val="FYYS-1-编制底稿04-招聘活动支出"/>
      <sheetName val="总人口"/>
      <sheetName val="Define"/>
      <sheetName val="合同"/>
      <sheetName val="新明源销售财务日报"/>
      <sheetName val="项目汇总"/>
      <sheetName val="报价细目表"/>
      <sheetName val="分部分项清单(模板)"/>
      <sheetName val="1-合同台账"/>
      <sheetName val="5-综合认价台账"/>
      <sheetName val="财务费用"/>
      <sheetName val="收入与成本"/>
      <sheetName val="销售比率"/>
      <sheetName val="B4零星"/>
      <sheetName val="平衡表"/>
      <sheetName val="Criteria"/>
      <sheetName val="主菜单"/>
      <sheetName val="PUR资料库"/>
      <sheetName val="门窗"/>
      <sheetName val="价格"/>
      <sheetName val="总价及单价表"/>
      <sheetName val="4"/>
      <sheetName val="5"/>
      <sheetName val="6"/>
      <sheetName val="9"/>
      <sheetName val="10"/>
      <sheetName val="11"/>
      <sheetName val="12"/>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Sheet9"/>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户型2a"/>
      <sheetName val="户型1a"/>
      <sheetName val="手工计算"/>
      <sheetName val="零星"/>
      <sheetName val="相关参数"/>
      <sheetName val="物业类型"/>
      <sheetName val="????????"/>
      <sheetName val="¹ÌÕ[£¨2£©"/>
      <sheetName val="_x0"/>
      <sheetName val="_x005"/>
      <sheetName val="_x005f"/>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盈A030617使用格式"/>
      <sheetName val="5201.2004"/>
      <sheetName val="清单"/>
      <sheetName val="楼宇价目表A10"/>
      <sheetName val="楼宇价目表A9"/>
      <sheetName val="楼宇价目表B1"/>
      <sheetName val="楼宇价目表B2"/>
      <sheetName val="8-经营现金流测算表"/>
      <sheetName val="list"/>
      <sheetName val="NAME"/>
      <sheetName val="南苑基本库"/>
      <sheetName val="日报（扣除变更数）"/>
      <sheetName val="QY"/>
      <sheetName val="PRC GAAP"/>
      <sheetName val="dep08"/>
      <sheetName val="07-6068"/>
      <sheetName val="40-2701"/>
      <sheetName val="Tennancy"/>
      <sheetName val="TB"/>
      <sheetName val="Chart of Account"/>
      <sheetName val="定价标准"/>
      <sheetName val="成本台帐"/>
      <sheetName val="Parameters"/>
      <sheetName val="变更"/>
      <sheetName val="日报_无证（扣除变更数）"/>
      <sheetName val="日报_有证（扣除变更数）"/>
      <sheetName val="挞定退房"/>
      <sheetName val="$TB 1"/>
      <sheetName val="$TB"/>
      <sheetName val="FIRE Parameters"/>
      <sheetName val="P&amp;L"/>
      <sheetName val="Bev.Cost"/>
      <sheetName val="CFA"/>
      <sheetName val="Assumptions"/>
      <sheetName val="合同付款"/>
      <sheetName val="成本项目"/>
      <sheetName val="项目经营分析（投入产出）"/>
      <sheetName val="A3"/>
      <sheetName val="总说明"/>
      <sheetName val="220m2"/>
      <sheetName val="基础数据"/>
      <sheetName val="E100"/>
      <sheetName val="N100"/>
      <sheetName val="雨棚"/>
      <sheetName val="计算明细表"/>
      <sheetName val="型材线密度表"/>
      <sheetName val="财务明细表"/>
      <sheetName val="进度款"/>
      <sheetName val="附表五"/>
      <sheetName val="工程成本科目"/>
      <sheetName val="土地成本明细表"/>
      <sheetName val="土地成本科目"/>
      <sheetName val="物业名称清单及分类"/>
      <sheetName val="项目简况"/>
      <sheetName val="基本信息表"/>
      <sheetName val="室内汇总"/>
      <sheetName val="铝合金栏杆、雨篷 (渝园)"/>
      <sheetName val="明細表"/>
      <sheetName val="有效性"/>
      <sheetName val="变动成本分析"/>
      <sheetName val="总成本分析"/>
      <sheetName val="Lead"/>
      <sheetName val="Cover"/>
      <sheetName val="测算模式"/>
      <sheetName val="利润测算 (按物业类型)"/>
      <sheetName val="2.规划面积"/>
      <sheetName val="0.2参数表"/>
      <sheetName val="5.2成本分配"/>
      <sheetName val="规划面积"/>
      <sheetName val="敏感性分析"/>
      <sheetName val="8.2.建安付款规划"/>
      <sheetName val="02.参数表"/>
      <sheetName val="LTM销售"/>
      <sheetName val="HTM销售"/>
      <sheetName val="生鲜销售"/>
      <sheetName val="2013-08"/>
      <sheetName val="2015-01"/>
      <sheetName val="2015年6月之前到期商票台账"/>
      <sheetName val="数据有效性"/>
      <sheetName val="科目"/>
      <sheetName val="Proj Assum"/>
      <sheetName val="기본"/>
      <sheetName val="确认书 "/>
      <sheetName val="成本科目"/>
      <sheetName val="组价（投标单价调整）"/>
      <sheetName val="建安付款规划"/>
      <sheetName val="投资估算"/>
      <sheetName val="铝合金"/>
      <sheetName val="系数516"/>
      <sheetName val="装修"/>
      <sheetName val="A1、A2栏杆和百叶清单 "/>
      <sheetName val="A1、A2单价分析表"/>
      <sheetName val="A20栋清单"/>
      <sheetName val="A21、A22单价分析表"/>
      <sheetName val="A21、22栋清单"/>
      <sheetName val="工程量汇总表"/>
      <sheetName val="Wl. Fin."/>
      <sheetName val="JOA首頁"/>
      <sheetName val="人工及辅材"/>
      <sheetName val="HVAC BoQ"/>
      <sheetName val="固定资产2001年折旧"/>
      <sheetName val="四季花城城南地块户型面积"/>
      <sheetName val="T1T2T3T4门窗表"/>
      <sheetName val="加工砖价格"/>
      <sheetName val="标准层电梯厅清单"/>
      <sheetName val="职工花名册"/>
      <sheetName val="上年末"/>
      <sheetName val="1月"/>
      <sheetName val="10月"/>
      <sheetName val="11月"/>
      <sheetName val="12月"/>
      <sheetName val="2月"/>
      <sheetName val="3月"/>
      <sheetName val="4月"/>
      <sheetName val="5月"/>
      <sheetName val="6月"/>
      <sheetName val="7月"/>
      <sheetName val="8月"/>
      <sheetName val="9月"/>
      <sheetName val="item information"/>
      <sheetName val="15-1-A户型"/>
      <sheetName val="A"/>
      <sheetName val="点表"/>
      <sheetName val="板房区目标成本"/>
      <sheetName val="WilliamSheet"/>
      <sheetName val="计算表"/>
      <sheetName val="Assum"/>
      <sheetName val="外墙"/>
      <sheetName val="lxg0Th"/>
      <sheetName val="results"/>
      <sheetName val="VPjHTe"/>
      <sheetName val="填报说明"/>
      <sheetName val="填报说明 "/>
      <sheetName val="成本科目释义"/>
      <sheetName val="2AYpHu"/>
      <sheetName val="成本编制指引"/>
      <sheetName val="vVsNZk"/>
      <sheetName val="Sa4zdU"/>
      <sheetName val="N5UZDq"/>
      <sheetName val="表2 总成本"/>
      <sheetName val="表1 规划与收入"/>
      <sheetName val="销售预测表"/>
      <sheetName val="表8 建安分析"/>
      <sheetName val="表3 土增税"/>
      <sheetName val="表4 增值税"/>
      <sheetName val="表5 利润表"/>
      <sheetName val="现金流-季"/>
      <sheetName val="表6 含增值税分业态综合成本"/>
      <sheetName val="表5 含增值税利润表"/>
      <sheetName val="表6 分业态综合成本"/>
      <sheetName val="表7 含增值税分业态建安成本"/>
      <sheetName val="表7 分业态建安成本"/>
      <sheetName val="成本付款表"/>
      <sheetName val="现金流-年"/>
      <sheetName val="成就共享测算-首年"/>
      <sheetName val="成就共享测算-周期"/>
      <sheetName val="目标成本审批表单 "/>
      <sheetName val="附件1 成本策划及责任成本落实"/>
      <sheetName val="附件2 建造标准及结构指标"/>
      <sheetName val="1.1桩基"/>
      <sheetName val="1.2基坑支护"/>
      <sheetName val="1.3降水与地基处理"/>
      <sheetName val="1.4结构及粗装修（无需统计）"/>
      <sheetName val="1.5门窗工程 "/>
      <sheetName val="1.6公共部位装修"/>
      <sheetName val="1.7外立面装修"/>
      <sheetName val="1.8栏杆工程 "/>
      <sheetName val="1.9室内精装修工程"/>
      <sheetName val="1.10主体水暖电消防空调（无需统计）"/>
      <sheetName val="1.11单体智能化工程（无需统计）"/>
      <sheetName val="1.12电梯工程"/>
      <sheetName val="1.13小市政工程"/>
      <sheetName val="1.14园建工程"/>
      <sheetName val="1.15绿化工程"/>
      <sheetName val="1.16其他景观工程"/>
      <sheetName val="1.17红线外景观工程"/>
      <sheetName val="1.18小市政管网"/>
      <sheetName val="1.19大市政管网工程"/>
      <sheetName val="1.20小区智能化"/>
      <sheetName val="铝板面积统计"/>
      <sheetName val="常用项目"/>
      <sheetName val="sum(Flooring )"/>
      <sheetName val="金寨2003资本公积"/>
      <sheetName val="管理费用程序表"/>
      <sheetName val="_______"/>
      <sheetName val="包干费用表"/>
      <sheetName val="园建计算表1梁工"/>
      <sheetName val="表3"/>
      <sheetName val="Sheet3"/>
      <sheetName val="量(原)"/>
      <sheetName val="ACC"/>
      <sheetName val="广电外墙"/>
      <sheetName val="建筑节点"/>
      <sheetName val="酒店土建工程综合单价表"/>
      <sheetName val="酒店土建工程综合单价组价明细表"/>
      <sheetName val="信宜"/>
      <sheetName val="List price"/>
      <sheetName val="设置"/>
      <sheetName val="成品计价测试"/>
      <sheetName val="主营业务收入成本审定明细表"/>
      <sheetName val="工程施工审定表"/>
      <sheetName val="营业收入程序表"/>
      <sheetName val="营业成本11"/>
      <sheetName val="灰铁明细账"/>
      <sheetName val="国产化斜楔明细账"/>
      <sheetName val="600104(部门）"/>
      <sheetName val="改账前余额表"/>
      <sheetName val="帐务资料"/>
      <sheetName val="长期股权投资Cx"/>
      <sheetName val="长期股权投资Dy"/>
      <sheetName val="实收资本Cx"/>
      <sheetName val="资产减值损失Cx"/>
      <sheetName val="库存商品Cx"/>
      <sheetName val="4-货币资金-现金"/>
      <sheetName val="订单"/>
      <sheetName val="_04009"/>
      <sheetName val="_0401"/>
      <sheetName val="UFPrn20040930171821"/>
      <sheetName val="选项表"/>
      <sheetName val="营业成本程序表"/>
      <sheetName val="生产设备"/>
      <sheetName val="生产设备(旧）"/>
      <sheetName val="GRSummary"/>
      <sheetName val="집계표"/>
      <sheetName val="价格表"/>
      <sheetName val="变量单"/>
      <sheetName val="调整后报表"/>
      <sheetName val="B5"/>
      <sheetName val="现金流量表"/>
      <sheetName val="报表附注"/>
      <sheetName val="参数"/>
      <sheetName val="ZH封面"/>
      <sheetName val="ZH-1明细表"/>
      <sheetName val="模板"/>
      <sheetName val="19#楼(作废)"/>
      <sheetName val="计算表2"/>
      <sheetName val="玻璃"/>
      <sheetName val="材料名称标准表"/>
      <sheetName val="五金配件(1)"/>
      <sheetName val="名称"/>
      <sheetName val="1"/>
      <sheetName val="型材表"/>
      <sheetName val="220（李辉）"/>
      <sheetName val="180曹芳"/>
      <sheetName val="一次汇总"/>
      <sheetName val="中区地下室"/>
      <sheetName val="北区上盖"/>
      <sheetName val="工程量计算表"/>
      <sheetName val="1-4座工程量明细表"/>
      <sheetName val="电房"/>
      <sheetName val="301-6"/>
      <sheetName val="楼梯钢筋"/>
      <sheetName val="工程量计算书"/>
      <sheetName val="Ã«ÀûÂÊ·ÖÎö±í"/>
      <sheetName val="表三"/>
      <sheetName val="商业部分"/>
      <sheetName val="天花"/>
      <sheetName val="外墙面外墙涂料"/>
      <sheetName val="卫生间和厨房墙面防水工程"/>
      <sheetName val="封面 (3)"/>
      <sheetName val="PRELIM"/>
      <sheetName val="05年预售率"/>
      <sheetName val="average price"/>
      <sheetName val="2006年宏观调控对绿城的影响"/>
      <sheetName val="入户大堂及标准层装饰清单"/>
      <sheetName val="A11A12-020"/>
      <sheetName val="A11A12-021"/>
      <sheetName val="计算式要求"/>
      <sheetName val="矩形桩台"/>
      <sheetName val="管线计算表"/>
      <sheetName val="1栋01户型"/>
      <sheetName val="W"/>
      <sheetName val="Chart_data"/>
      <sheetName val="水晶分录序时簿06"/>
      <sheetName val="before"/>
      <sheetName val="分部分项工程量清单"/>
      <sheetName val="主要材料用量"/>
      <sheetName val="清单1"/>
      <sheetName val="Product Info"/>
      <sheetName val="Product_Info"/>
      <sheetName val="_____x0"/>
      <sheetName val="___x005"/>
      <sheetName val="__x005f"/>
      <sheetName val="材料清单"/>
      <sheetName val="地面过水泥砂"/>
      <sheetName val="楼板镂空及加楼板（部分项目有争议）"/>
      <sheetName val="表3.1增城土建工程综合单价组价明细表"/>
      <sheetName val="F10栋"/>
      <sheetName val="F11栋"/>
      <sheetName val="F12栋"/>
      <sheetName val="F13栋"/>
      <sheetName val="F14栋"/>
      <sheetName val="F7栋"/>
      <sheetName val="F8栋"/>
      <sheetName val="F9栋"/>
      <sheetName val="合同台帐"/>
      <sheetName val="钢梯、雨篷计算表 "/>
      <sheetName val="E17-1#屋面板、天沟、雨棚板计算表"/>
      <sheetName val="Control"/>
      <sheetName val="Bank Debt"/>
      <sheetName val="GFA"/>
      <sheetName val="company operations"/>
      <sheetName val="hangzhou2"/>
      <sheetName val="钢筋"/>
      <sheetName val="Macro1"/>
      <sheetName val="单价分析过程"/>
      <sheetName val="主要材料价格表 (2)"/>
      <sheetName val="楼梯间"/>
      <sheetName val="厨厕通用"/>
      <sheetName val="地坪"/>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标底评审报告"/>
      <sheetName val="关联交易-存款"/>
      <sheetName val="mwin"/>
      <sheetName val="16#楼公共区域"/>
      <sheetName val="综合单价表"/>
      <sheetName val="营业收入和税金及附加估算表"/>
      <sheetName val="加压泵房"/>
      <sheetName val="A1-5"/>
      <sheetName val="一级科目余额"/>
      <sheetName val="14工程概况"/>
      <sheetName val="收入"/>
      <sheetName val="附件2（材料定额消耗数量计算表）"/>
      <sheetName val="N12标清单"/>
      <sheetName val="财政供养人员增幅"/>
      <sheetName val="基础信息"/>
      <sheetName val="信息技术资本性支出"/>
      <sheetName val="备选项"/>
      <sheetName val="2"/>
      <sheetName val="面积合计（藏）"/>
      <sheetName val="e"/>
      <sheetName val="C01-1"/>
      <sheetName val="爆破-除方格网外"/>
      <sheetName val="一区公路局回填"/>
      <sheetName val="西广场除方格网其他-挖"/>
      <sheetName val="南侧展示区-填"/>
      <sheetName val="建筑边线内除方格网其他"/>
      <sheetName val="水乐园地下室土方"/>
      <sheetName val="主题乐园地下室开挖"/>
      <sheetName val="主题乐园超深独立基础"/>
      <sheetName val="メンテナンス受付台帳"/>
      <sheetName val="会计利润"/>
      <sheetName val="Mp-team 1"/>
      <sheetName val="基本设置"/>
      <sheetName val="1-6月客戶數"/>
      <sheetName val="預算目標"/>
      <sheetName val="方案1"/>
      <sheetName val="99CCTV"/>
      <sheetName val="开发节凑"/>
      <sheetName val="纳税调整"/>
      <sheetName val="项目指标"/>
      <sheetName val="合同台账"/>
      <sheetName val="动态成本"/>
      <sheetName val="付款台账"/>
      <sheetName val="附表1"/>
      <sheetName val="G2TempSheet"/>
      <sheetName val="建造目标成本审批表"/>
      <sheetName val="一期住宅成本明细表"/>
      <sheetName val="一期车库成本明细表"/>
      <sheetName val="一期商业建安费 "/>
      <sheetName val="基础资料（B）"/>
      <sheetName val="总成本、总收入、租赁收入、资产估值"/>
      <sheetName val="原材料单价分析"/>
      <sheetName val="指标汇总表"/>
      <sheetName val="项目信息"/>
      <sheetName val="销售计划"/>
      <sheetName val="简表"/>
      <sheetName val="数据库目录及材料价格表"/>
      <sheetName val="1#量统计"/>
      <sheetName val="报价明细表"/>
      <sheetName val="单价表"/>
      <sheetName val="材料调价表"/>
      <sheetName val="ANL"/>
      <sheetName val="主材价格"/>
      <sheetName val="费用表"/>
      <sheetName val="损耗"/>
      <sheetName val="材料单价表"/>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10月发生（手工）"/>
      <sheetName val="23"/>
      <sheetName val="1.施工措施项目"/>
      <sheetName val="D0026B3"/>
      <sheetName val="Market sha_x0002_"/>
      <sheetName val="B区（地下室）"/>
      <sheetName val="A3门窗清单"/>
      <sheetName val="A4门窗清单"/>
      <sheetName val="B1、B2、B4-B7单价分析表"/>
      <sheetName val="B1幕墙价分析表"/>
      <sheetName val="B1幕墙"/>
      <sheetName val="B2幕墙价分析表"/>
      <sheetName val="B2幕墙"/>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小学"/>
      <sheetName val="幼儿园"/>
      <sheetName val="Market sha_x005f_x0002_"/>
      <sheetName val="Market sha_x005f_x005f_x005f_x0002_"/>
      <sheetName val="工程量计算式"/>
      <sheetName val="工程量清单(原价)"/>
      <sheetName val="下拉"/>
      <sheetName val="HKBUD"/>
      <sheetName val="10甲供材料设备清单"/>
      <sheetName val="安装技术指标"/>
      <sheetName val="B1之高层地下室土建"/>
      <sheetName val="B2之车库土建"/>
      <sheetName val="C1之高层土建"/>
      <sheetName val="C2之集中商业土建"/>
      <sheetName val="C3之洋房土建"/>
      <sheetName val="C4之洋房地下土建"/>
      <sheetName val="C5之商业车库土建"/>
      <sheetName val="D1之高层安装"/>
      <sheetName val="D4之住宅车库安装"/>
      <sheetName val="土建技术指标"/>
      <sheetName val="报价汇总"/>
      <sheetName val="清单汇总"/>
      <sheetName val="5.投资估算"/>
      <sheetName val="5.2.成本分配"/>
      <sheetName val="投资估算-姚庄2012-42-33号"/>
      <sheetName val="平开窗0515"/>
      <sheetName val="表2.3A3户型（共48套）"/>
      <sheetName val="表2.6B2户型（共36套）"/>
      <sheetName val="表2.16C4户型（共6套）"/>
      <sheetName val="给排水工程量计算书"/>
      <sheetName val="2A工程量量明细"/>
      <sheetName val="分隔条工程量明细"/>
      <sheetName val="护角工程量明细"/>
      <sheetName val="3B工程量明细"/>
      <sheetName val="RGDP"/>
      <sheetName val="铁塔材料明细"/>
      <sheetName val="混凝土杆材料"/>
      <sheetName val="单位工程2"/>
      <sheetName val="土石方计算(2)"/>
      <sheetName val="墙基反梁"/>
      <sheetName val="零星工程"/>
      <sheetName val="电梯井"/>
      <sheetName val="全周期汇总表"/>
      <sheetName val="营销归口费用"/>
      <sheetName val="与报建方案版本对比"/>
      <sheetName val="编制说明"/>
      <sheetName val="营销设施费拆分明细表"/>
      <sheetName val="测算明细表"/>
      <sheetName val="资源指标"/>
      <sheetName val="营销建造费-新"/>
      <sheetName val="关键指标"/>
      <sheetName val="测配指标"/>
      <sheetName val="经济技术指标"/>
      <sheetName val="悦府块配置"/>
      <sheetName val="2#地配置标准"/>
      <sheetName val="配置标准"/>
      <sheetName val="与拿地版对比"/>
      <sheetName val="目标成本合理性分析表"/>
      <sheetName val="现金流量预算表"/>
      <sheetName val="公园悦府配置标准"/>
      <sheetName val="与控制清单对比"/>
      <sheetName val="合同清单"/>
      <sheetName val="非合同清单"/>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Combo"/>
      <sheetName val="䀀霜"/>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SW_TEO"/>
      <sheetName val="K2单人房"/>
      <sheetName val="??礫剑干啤（累"/>
      <sheetName val="??µ[½£¸ÉÆ¡£¨ÀÛ"/>
      <sheetName val="???e¨¢¡Â¨¢?¡À¨ª2"/>
      <sheetName val="???e¨¢¡Â¨¢?¡À¨ª3"/>
      <sheetName val="2002?¨º3??¡¤Y"/>
      <sheetName val="2004?¨º4??¡¤Y"/>
      <sheetName val="¡À¨ª1(??¡Á¨¹¡ê?"/>
      <sheetName val="¡À¨ª1 ?¨º1¨¹2?(14)"/>
      <sheetName val="¡À¨ª12???2?(16) "/>
      <sheetName val="¡À¨ª1DD?t2?(16)"/>
      <sheetName val="¡À¨ª12¨¦1o2?(3)"/>
      <sheetName val="¡À¨ª1¨¦¨¨¡À?2?(9)"/>
      <sheetName val="¡À¨ª1¨¦¨²2¨²2?(7)"/>
      <sheetName val="¡Á¨¹?-¡ã¨¬"/>
      <sheetName val="2?¡ä¡é"/>
      <sheetName val="??DT"/>
      <sheetName val="????"/>
      <sheetName val="1?¦Ì?"/>
      <sheetName val=" ?¨¹?¡ä"/>
      <sheetName val="1???"/>
      <sheetName val="???1"/>
      <sheetName val="?t???¡¥¨¬?"/>
      <sheetName val="?e?¨¬"/>
      <sheetName val="¡ã¨¹¨°?"/>
      <sheetName val="¡ã¨¹?t"/>
      <sheetName val="¡Á¨¹1???"/>
      <sheetName val="?¨¬¨°?24"/>
      <sheetName val="?¨¬¨°?12"/>
      <sheetName val="?¨¬¨°?10"/>
      <sheetName val="?????¨¬¨°?24"/>
      <sheetName val="?????¨¬¨°?12"/>
      <sheetName val="¨¦¡é?¨²??"/>
      <sheetName val="¦Ì£¤??3¨¦¡À?"/>
      <sheetName val="??¦Ì[?¡ê?¨¦??¡ê¡§¨¤?"/>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禁删"/>
      <sheetName val="index"/>
      <sheetName val="其他支护计算"/>
      <sheetName val="1栋住宅"/>
      <sheetName val="型材计算表(50平开窗)"/>
      <sheetName val="主要材料清单"/>
      <sheetName val="3号路（绿化）"/>
      <sheetName val="成本测算"/>
      <sheetName val="计算式明细"/>
      <sheetName val="第一部分定价"/>
      <sheetName val="S-Hotel"/>
      <sheetName val="0707版价格表"/>
      <sheetName val="06户型"/>
      <sheetName val="CSCCincSKR"/>
      <sheetName val="宝鹰申报综合单价分析表"/>
      <sheetName val="网络平台"/>
      <sheetName val="平开窗（单价）"/>
      <sheetName val="基本资料"/>
      <sheetName val="混凝土"/>
      <sheetName val="MASTER_RATE ANALYSIS"/>
      <sheetName val="汇总(分项)"/>
      <sheetName val="Cost Plan -2"/>
      <sheetName val="FitOutConfCentre"/>
      <sheetName val="PriceSummary"/>
      <sheetName val="材料品牌推荐表"/>
      <sheetName val="盘存还原"/>
      <sheetName val="营业成本审定表"/>
      <sheetName val="发出商品"/>
      <sheetName val="盈余公积_（合并)"/>
      <sheetName val="124301_查询"/>
      <sheetName val="Third_party"/>
      <sheetName val="Market_share"/>
      <sheetName val="fs(for_Consol)"/>
      <sheetName val="10-2_固定资产处置表"/>
      <sheetName val="预收账款明细表"/>
      <sheetName val="FA Breakdown"/>
      <sheetName val="风险评价表"/>
      <sheetName val="资产负债表(本部原报)"/>
      <sheetName val="月度毛利率分析表"/>
      <sheetName val="其他应付单位"/>
      <sheetName val="XREF"/>
      <sheetName val="param"/>
      <sheetName val="其他货币资金.dbf"/>
      <sheetName val="银行存款.dbf"/>
      <sheetName val="表格索引"/>
      <sheetName val="应收电费情况一览表"/>
      <sheetName val="利润调整过程表"/>
      <sheetName val="基本调整分录"/>
      <sheetName val="费用分析"/>
      <sheetName val="KDB"/>
      <sheetName val="Bill-2.1（1）"/>
      <sheetName val="D01计算式"/>
      <sheetName val="anti-termite"/>
      <sheetName val="综合计算表(饰面)"/>
      <sheetName val="综合单价汇总表"/>
      <sheetName val="公共立面"/>
      <sheetName val="MC"/>
      <sheetName val="BQ2.1围护"/>
      <sheetName val="BQ2.2土下"/>
      <sheetName val="BQ3.1土上"/>
      <sheetName val="BQ3.2安上"/>
      <sheetName val="BQ4总包配合费"/>
      <sheetName val="BQ6甲指乙供"/>
      <sheetName val="BQ7甲限材料设备清单"/>
      <sheetName val="GS1汇总表"/>
      <sheetName val="GS1.1编制说明"/>
      <sheetName val="BQ1.1"/>
      <sheetName val="BQ2.3安下"/>
      <sheetName val="安全文明施工措施项目清单"/>
      <sheetName val="BQ5其他项目"/>
      <sheetName val="BQ8主要材料表"/>
      <sheetName val="BQ1.11"/>
      <sheetName val="BQ1.2"/>
      <sheetName val="110KV"/>
      <sheetName val="做法表"/>
      <sheetName val="JW3"/>
      <sheetName val="JW4"/>
      <sheetName val="JW5"/>
      <sheetName val="送电装材统计"/>
      <sheetName val="EXRATE"/>
      <sheetName val="금융비용"/>
      <sheetName val="北标（垃圾房）"/>
      <sheetName val="顶板北标（幼儿园）"/>
      <sheetName val="侧墙（北标2号地下室1）"/>
      <sheetName val="顶板北标(2号地下室）"/>
      <sheetName val="北标底板（1号地下室）"/>
      <sheetName val="北标（幼儿园）"/>
      <sheetName val="顶板北标（1号地下室）"/>
      <sheetName val="侧墙（北标幼儿园）"/>
      <sheetName val="侧墙（北标地下室4）"/>
      <sheetName val="侧墙（北标2号地下室2）"/>
      <sheetName val="北标底板（2号地下室）"/>
      <sheetName val="表三甲"/>
      <sheetName val="总措施项目"/>
      <sheetName val="54栋住户大堂"/>
      <sheetName val="单价分析表3"/>
      <sheetName val="单价分析表4"/>
      <sheetName val="计算式一审"/>
      <sheetName val="Elem Cost"/>
      <sheetName val="钢筋设置"/>
      <sheetName val="预制管桩"/>
      <sheetName val="桩承台"/>
      <sheetName val="剪力墙"/>
      <sheetName val="基础梁"/>
      <sheetName val="屋架梁"/>
      <sheetName val="楼板"/>
      <sheetName val="屋顶水池"/>
      <sheetName val="零星项目"/>
      <sheetName val="A户型装饰工程（（计入汇总））"/>
      <sheetName val="5.基础档案"/>
      <sheetName val="付款进度表"/>
      <sheetName val="综合单价"/>
      <sheetName val="合同修订台帐"/>
      <sheetName val="变量指标"/>
      <sheetName val="幕墙计算"/>
      <sheetName val="指标分摊"/>
      <sheetName val="规划指标"/>
      <sheetName val="   合同台账  "/>
      <sheetName val="无合同工程及销费"/>
      <sheetName val="科目列表"/>
      <sheetName val="主材菜单"/>
      <sheetName val="07年产量预测"/>
      <sheetName val="萧山厂"/>
      <sheetName val="余杭厂"/>
      <sheetName val="嘉兴厂"/>
      <sheetName val="台州厂"/>
      <sheetName val="宁波厂"/>
      <sheetName val="温州厂"/>
      <sheetName val="西湖厂"/>
      <sheetName val="德清厂"/>
      <sheetName val="营销中心"/>
      <sheetName val="产能分析"/>
      <sheetName val="出厂前质量反馈 "/>
      <sheetName val="ADDITION"/>
      <sheetName val="BPR"/>
      <sheetName val="ZB"/>
      <sheetName val="科目表"/>
      <sheetName val="电气设置"/>
      <sheetName val="总价"/>
      <sheetName val="9.土建(别墅)"/>
      <sheetName val="公摊费用及期间费"/>
      <sheetName val="嘉里塔楼工程量"/>
      <sheetName val="（S1）线条"/>
      <sheetName val="（S5）线条"/>
      <sheetName val="附录四"/>
      <sheetName val="写字楼B"/>
      <sheetName val="Sheet1 (2)"/>
      <sheetName val="材料汇总"/>
      <sheetName val="主要材料价格表 （对照）FINAL (2)"/>
      <sheetName val="83座高层明细表"/>
      <sheetName val="分录表"/>
      <sheetName val="单栋面积信息表"/>
      <sheetName val="表1-证照台账"/>
      <sheetName val="工程成本科目1"/>
      <sheetName val="标准表格"/>
      <sheetName val="表3-1园建工程清单"/>
      <sheetName val="计算式"/>
      <sheetName val="板工程量计算"/>
      <sheetName val="分部汇总"/>
      <sheetName val="表3-2园建工程清单 "/>
      <sheetName val="A、B、C户型室内装修 "/>
      <sheetName val="合格证 (2)"/>
      <sheetName val="东一一层方柱砼"/>
      <sheetName val="52-56栋标准层"/>
      <sheetName val="材料价格"/>
      <sheetName val="柱计算"/>
      <sheetName val="3.基础梁"/>
      <sheetName val="裙楼外立面"/>
      <sheetName val="框架梁"/>
      <sheetName val="灌木工程"/>
      <sheetName val="硬质结算表"/>
      <sheetName val="售楼部装饰部分"/>
      <sheetName val="户型主材表"/>
      <sheetName val="4#看楼通道"/>
      <sheetName val="4-商场地上消防水"/>
      <sheetName val="户型"/>
      <sheetName val="料单输入"/>
      <sheetName val="C30核心筒后浇剪力墙"/>
      <sheetName val="墙体砌筑(加气砼砌块)地下二层"/>
      <sheetName val="屋面风井"/>
      <sheetName val="清单-总"/>
      <sheetName val="A-summary"/>
      <sheetName val="敏感参数"/>
      <sheetName val="合同明细"/>
      <sheetName val="面积指标"/>
      <sheetName val="B3地面"/>
      <sheetName val="MOHKG"/>
      <sheetName val="DDETABLE "/>
      <sheetName val="费率"/>
      <sheetName val="墙类型"/>
      <sheetName val="EVALUAT"/>
      <sheetName val="工程量清单"/>
      <sheetName val="下拉框值"/>
      <sheetName val="hiddenSheet"/>
      <sheetName val="酒店盈利测算"/>
      <sheetName val="2.规划面积（定稿）"/>
      <sheetName val="6.成本分配"/>
      <sheetName val="计算表达式"/>
      <sheetName val="收益测算表 "/>
      <sheetName val="人"/>
      <sheetName val="1#梁侧面积"/>
      <sheetName val="2-利率表"/>
      <sheetName val="怡心湖93亩-基准版1"/>
      <sheetName val="dSheet"/>
      <sheetName val="C4_"/>
      <sheetName val="材料采购－原材料（购价）"/>
      <sheetName val="收入明细－按客户"/>
      <sheetName val="基础值集"/>
      <sheetName val="�ܱȱ�2��"/>
      <sheetName val="�Ʊȱ�2��"/>
      <sheetName val="���ۣ�2��"/>
      <sheetName val="�ʸ���"/>
      <sheetName val="ë��"/>
      <sheetName val="�ܱȱ�"/>
      <sheetName val="�̶����ɱ�Ԥ��"/>
      <sheetName val="���ڷ���"/>
      <sheetName val="11�Ȼ���"/>
      <sheetName val="13�ȸ�Ũ"/>
      <sheetName val="13�ȷ����"/>
      <sheetName val="13.65��ѩ��"/>
      <sheetName val="13.6ѩ�������"/>
      <sheetName val="13.65����"/>
      <sheetName val="11�ȸ�ơ"/>
      <sheetName val="����úˮ��"/>
      <sheetName val="úˮ�籸�� "/>
      <sheetName val="10.5�ȳɱ���"/>
      <sheetName val="11��ѩ�ɱ���"/>
      <sheetName val="11�����سɱ���"/>
      <sheetName val="ѩ���ɳɱ���"/>
      <sheetName val="�����ɱ���"/>
      <sheetName val="11�������ʳɱ���"/>
      <sheetName val="��Ʒ����"/>
      <sheetName val="��Ʒúˮ��"/>
      <sheetName val="��Ʒƿ���̱�"/>
      <sheetName val="ѩ�������"/>
      <sheetName val="ѩ���ɷ����"/>
      <sheetName val="Ͱ��15L"/>
      <sheetName val="Ͱ��20L"/>
      <sheetName val="Ͱ��30L"/>
      <sheetName val="Ͱ��10L"/>
      <sheetName val="Ͱ��5L"/>
      <sheetName val="Ͱ��20L (ѩ) "/>
      <sheetName val="Ͱ��30L (ѩ)  "/>
      <sheetName val="Ͱ��15L(����"/>
      <sheetName val="Ͱ��20L(ѩ���ɣ�"/>
      <sheetName val="����"/>
      <sheetName val="13_65��ѩ��"/>
      <sheetName val="13_6ѩ�������"/>
      <sheetName val="13_65����"/>
      <sheetName val="úˮ�籸��_"/>
      <sheetName val="10_5�ȳɱ���"/>
      <sheetName val="Ͱ��20L_(ѩ)_"/>
      <sheetName val="Ͱ��30L_(ѩ)__"/>
      <sheetName val="�ܱ@��2��"/>
      <sheetName val="�Ʊȱ�2�)"/>
      <sheetName val="K�"/>
      <sheetName val="���_��2��"/>
      <sheetName val="�$��m"/>
      <sheetName val="Wʸ�1m"/>
      <sheetName val="ë�{��"/>
      <sheetName val="ӦK�1�"/>
      <sheetName val="���[��2��"/>
      <sheetName val="Ӧ˰��"/>
      <sheetName val="������˷���"/>
      <sheetName val="��ˮ�����"/>
      <sheetName val="���ܱ�"/>
      <sheetName val="˵��"/>
      <sheetName val="삅ོ䚋栠Ѫ"/>
      <sheetName val="삅ོ"/>
      <sheetName val="삅ོ䚋"/>
      <sheetName val="삅ོ䚋栠"/>
      <sheetName val="삅"/>
      <sheetName val="非流动资产汇总"/>
      <sheetName val="基础数据配置"/>
      <sheetName val="雪花干成本詨"/>
      <sheetName val="存货差异分析表"/>
      <sheetName val="行政区划"/>
      <sheetName val="尬尀一吀"/>
      <sheetName val="þ"/>
      <sheetName val="_x0010_"/>
      <sheetName val="_200209"/>
      <sheetName val="合并利"/>
      <sheetName val="E1020"/>
      <sheetName val="Register"/>
      <sheetName val="工程信息栏"/>
      <sheetName val="明细数据表"/>
      <sheetName val="44资本公积"/>
      <sheetName val="评估结论"/>
      <sheetName val="明细分类账"/>
      <sheetName val="现金流量"/>
      <sheetName val="成本分析"/>
      <sheetName val="收入预测"/>
      <sheetName val="5-1-3管沟"/>
      <sheetName val="MACRO1.XLM"/>
      <sheetName val="分期有效性"/>
      <sheetName val="物业名称有效性"/>
      <sheetName val="分期"/>
      <sheetName val="Sheet4"/>
      <sheetName val="Validation source"/>
      <sheetName val="定义"/>
      <sheetName val="明细"/>
      <sheetName val="原稿"/>
      <sheetName val="库存商品审定表"/>
      <sheetName val="原材料明细表"/>
      <sheetName val="库存商品跌价"/>
      <sheetName val="库存商品明细表"/>
      <sheetName val="原料核对表"/>
      <sheetName val="54180生产成本明细"/>
      <sheetName val="库存商品核对-2"/>
      <sheetName val="库存商品核对-1"/>
      <sheetName val="生产成本-双氧水测试"/>
      <sheetName val="固及累及减值审定表"/>
      <sheetName val="12月-调整"/>
      <sheetName val="其他应付款程序表"/>
      <sheetName val="应付款项、应交税金申报表"/>
      <sheetName val="新建工作表 "/>
      <sheetName val="应收账款程序表"/>
      <sheetName val="应收账款明细表(2011)"/>
      <sheetName val="余良卿9月"/>
      <sheetName val="PER SALES ORG"/>
      <sheetName val="索引"/>
      <sheetName val="_x005f_x0000_"/>
      <sheetName val="_x005f_x005f_x005f_x0000_"/>
      <sheetName val="提足折旧"/>
      <sheetName val="替代测试表"/>
      <sheetName val="无形资产明细表"/>
      <sheetName val="利过表"/>
      <sheetName val="完"/>
      <sheetName val="现金"/>
      <sheetName val="银行存款"/>
      <sheetName val="应收账款"/>
      <sheetName val="固定资产—房屋建筑物"/>
      <sheetName val="固定资产—机器设备"/>
      <sheetName val="固定资产—车辆"/>
      <sheetName val="_x005f_x005f_x005f_x005f_x005f_x005f_x005f_x0000_"/>
      <sheetName val="客户编码"/>
      <sheetName val="物料编码"/>
      <sheetName val="费用程序表"/>
      <sheetName val="财费用程序表"/>
      <sheetName val="财务费用程序表"/>
      <sheetName val="其他液氨采购"/>
      <sheetName val="固定资产"/>
      <sheetName val="无形资产2012.3.31"/>
      <sheetName val="应交增值税明细表"/>
      <sheetName val="2006内陆运输"/>
      <sheetName val="程序表"/>
      <sheetName val="科目余额表1"/>
      <sheetName val="基础资料"/>
      <sheetName val="2011预算"/>
      <sheetName val="数据"/>
      <sheetName val="岗位工资"/>
      <sheetName val="Palist"/>
      <sheetName val="销售部"/>
      <sheetName val="行政部"/>
      <sheetName val="附件2工程量计算"/>
      <sheetName val="電気設備表"/>
      <sheetName val="零星工程量"/>
      <sheetName val="配置清单"/>
      <sheetName val="配置表"/>
      <sheetName val="盈余公积-评㒤廦"/>
      <sheetName val="蠶芯蕫﫽˫睘뉿輛ᛱ๵勴쇨ӡ蠾ꊀ匮埵〺㌀䐀ⲍ汧ݹĀ管理费用"/>
      <sheetName val="_Recovered_SheetName_342_"/>
      <sheetName val="_Recovered_SheetName_343_"/>
      <sheetName val="_Recovered_SheetName_344_"/>
      <sheetName val="_Recovered_SheetName_345_"/>
      <sheetName val="_Recovered_SheetName_346_"/>
      <sheetName val="_Recovered_SheetName_347_"/>
      <sheetName val="_Recovered_SheetName_348_"/>
      <sheetName val="_Recovered_SheetName_349_"/>
      <sheetName val="_Recovered_SheetName_350_"/>
      <sheetName val="_Recovered_SheetName_351_"/>
      <sheetName val="_Recovered_SheetName_352_"/>
      <sheetName val="_Recovered_SheetName_353_"/>
      <sheetName val="_Recovered_SheetName_354_"/>
      <sheetName val="_Recovered_SheetName_355_"/>
      <sheetName val="_Recovered_SheetName_356_"/>
      <sheetName val="_Recovered_SheetName_357_"/>
      <sheetName val="_Recovered_SheetName_358_"/>
      <sheetName val="_Recovered_SheetName_359_"/>
      <sheetName val="_Recovered_SheetName_360_"/>
      <sheetName val="_Recovered_SheetName_361_"/>
      <sheetName val="_Recovered_SheetName_362_"/>
      <sheetName val="_Recovered_SheetName_363_"/>
      <sheetName val="_Recovered_SheetName_364_"/>
      <sheetName val="_Recovered_SheetName_365_"/>
      <sheetName val="_Recovered_SheetName_366_"/>
      <sheetName val="_Recovered_SheetName_367_"/>
      <sheetName val="_Recovered_SheetName_368_"/>
      <sheetName val="_Recovered_SheetName_369_"/>
      <sheetName val="_Recovered_SheetName_370_"/>
      <sheetName val="_Recovered_SheetName_371_"/>
      <sheetName val="_Recovered_SheetName_372_"/>
      <sheetName val="_Recovered_SheetName_373_"/>
      <sheetName val="_Recovered_SheetName_374_"/>
      <sheetName val="_Recovered_SheetName_375_"/>
      <sheetName val="_Recovered_SheetName_376_"/>
      <sheetName val="_Recovered_SheetName_377_"/>
      <sheetName val="_Recovered_SheetName_378_"/>
      <sheetName val="_Recovered_SheetName_379_"/>
      <sheetName val="_Recovered_SheetName_380_"/>
      <sheetName val="_Recovered_SheetName_381_"/>
      <sheetName val="_Recovered_SheetName_382_"/>
      <sheetName val="_Recovered_SheetName_383_"/>
      <sheetName val="_Recovered_SheetName_384_"/>
      <sheetName val="_Recovered_SheetName_385_"/>
      <sheetName val="_Recovered_SheetName_386_"/>
      <sheetName val="_Recovered_SheetName_387_"/>
      <sheetName val="_Recovered_SheetName_388_"/>
      <sheetName val="_Recovered_SheetName_389_"/>
      <sheetName val="_Recovered_SheetName_390_"/>
      <sheetName val="_Recovered_SheetName_391_"/>
      <sheetName val="_Recovered_SheetName_392_"/>
      <sheetName val="_Recovered_SheetName_393_"/>
      <sheetName val="_Recovered_SheetName_394_"/>
      <sheetName val="_Recovered_SheetName_395_"/>
      <sheetName val="_Recovered_SheetName_396_"/>
      <sheetName val="_Recovered_SheetName_397_"/>
      <sheetName val="_Recovered_SheetName_398_"/>
      <sheetName val="_Recovered_SheetName_399_"/>
      <sheetName val="_Recovered_SheetName_400_"/>
      <sheetName val="_Recovered_SheetName_401_"/>
      <sheetName val="_Recovered_SheetName_402_"/>
      <sheetName val="_Recovered_SheetName_403_"/>
      <sheetName val="_Recovered_SheetName_404_"/>
      <sheetName val="_Recovered_SheetName_405_"/>
      <sheetName val="_Recovered_SheetName_406_"/>
      <sheetName val="_Recovered_SheetName_407_"/>
      <sheetName val="_Recovered_SheetName_408_"/>
      <sheetName val="_Recovered_SheetName_409_"/>
      <sheetName val="_Recovered_SheetName_410_"/>
      <sheetName val="_Recovered_SheetName_411_"/>
      <sheetName val="_Recovered_SheetName_412_"/>
      <sheetName val="_Recovered_SheetName_413_"/>
      <sheetName val="_Recovered_SheetName_414_"/>
      <sheetName val="_Recovered_SheetName_415_"/>
      <sheetName val="_Recovered_SheetName_416_"/>
      <sheetName val="_Recovered_SheetName_417_"/>
      <sheetName val="_Recovered_SheetName_418_"/>
      <sheetName val="_Recovered_SheetName_419_"/>
      <sheetName val="_Recovered_SheetName_420_"/>
      <sheetName val="_Recovered_SheetName_421_"/>
      <sheetName val="_Recovered_SheetName_422_"/>
      <sheetName val="_Recovered_SheetName_423_"/>
      <sheetName val="_Recovered_SheetName_424_"/>
      <sheetName val="_Recovered_SheetName_425_"/>
      <sheetName val="_Recovered_SheetName_426_"/>
      <sheetName val="_Recovered_SheetName_427_"/>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措施包干计价表 "/>
      <sheetName val="092~094 园区道路"/>
      <sheetName val="单价(门窗）"/>
      <sheetName val="基础"/>
      <sheetName val="2A变更橱柜"/>
      <sheetName val="现场补料"/>
      <sheetName val="最初图纸"/>
      <sheetName val="date"/>
      <sheetName val="主营业务成本明细表"/>
      <sheetName val="计算明细 "/>
      <sheetName val="1.审算工程量"/>
      <sheetName val="计算稿1"/>
      <sheetName val="C1计算式"/>
      <sheetName val="2.1-地下室-1标"/>
      <sheetName val="6灜"/>
      <sheetName val="evanlate"/>
      <sheetName val="SJ"/>
      <sheetName val="楼梯"/>
      <sheetName val="毛坯及材料调差（附表1）"/>
      <sheetName val="封"/>
      <sheetName val="Market sha_x005f_x005f_x0"/>
      <sheetName val="北区裙楼工程量"/>
      <sheetName val="定额"/>
      <sheetName val="Market sha_x005f_x005f_x005f_x005f_x005f_x005f_x0"/>
      <sheetName val="工作台帐"/>
      <sheetName val="推拉"/>
      <sheetName val="平窗"/>
      <sheetName val="投标书"/>
      <sheetName val="综合总计"/>
      <sheetName val="第一章-开办项目说明"/>
      <sheetName val="第一章-分部分项工程"/>
      <sheetName val="2015成本科目参考表"/>
      <sheetName val="2013成本科目参考表"/>
      <sheetName val="第四章-照管费清单 "/>
      <sheetName val="第二章-暂列金额清单"/>
      <sheetName val="第三章-计日工清单"/>
      <sheetName val="第五章-甲供及甲指乙供材料汇总表"/>
      <sheetName val="附表1-综合单价分析表（样表）"/>
      <sheetName val="人工及利管税"/>
      <sheetName val="@risk rents and incentives"/>
      <sheetName val="Car park lease"/>
      <sheetName val="Net rent analysis"/>
      <sheetName val="集团确认的经营数据"/>
      <sheetName val="汇总表及手算计算格式 (2)"/>
      <sheetName val="比率"/>
      <sheetName val="其他计算表"/>
      <sheetName val="1.2.3"/>
      <sheetName val="卫生间1"/>
      <sheetName val="卫生间3"/>
      <sheetName val="中庭"/>
      <sheetName val="右翼"/>
      <sheetName val="ID"/>
      <sheetName val="经济指标表"/>
      <sheetName val="指标分析表"/>
      <sheetName val="3-规划指标表及功能选择表"/>
      <sheetName val="17#石材幕墙"/>
      <sheetName val="16#石材幕墙"/>
      <sheetName val="22#玻璃幕墙"/>
      <sheetName val="13#石材幕墙"/>
      <sheetName val="22#石材幕墙"/>
      <sheetName val="材料表"/>
      <sheetName val="测算依据"/>
      <sheetName val="砂浆单价表"/>
      <sheetName val="材料价格表"/>
      <sheetName val="含量"/>
      <sheetName val="材料人工表"/>
      <sheetName val="材料单价"/>
      <sheetName val="按新系统"/>
      <sheetName val="装饰汇总"/>
      <sheetName val="裙房"/>
      <sheetName val="明细表"/>
      <sheetName val="6#"/>
      <sheetName val="1."/>
      <sheetName val="Builtup Area"/>
      <sheetName val="清单1-裙楼Ea"/>
      <sheetName val="Macro custom function"/>
      <sheetName val="网络视频服务器"/>
      <sheetName val="透析"/>
      <sheetName val="下拉字段"/>
      <sheetName val="04-安装单方分析表"/>
      <sheetName val="单位估价表"/>
      <sheetName val="幼儿园和会所土建"/>
      <sheetName val="洋房土建"/>
      <sheetName val="别墅土建"/>
      <sheetName val="地下室土建"/>
      <sheetName val="土方工程"/>
      <sheetName val="工程量清单量差表"/>
      <sheetName val="别墅电气"/>
      <sheetName val="地下室通风"/>
      <sheetName val="凤一"/>
      <sheetName val="防水指标"/>
      <sheetName val="其他值列表"/>
      <sheetName val="采购类别"/>
      <sheetName val="项目分期"/>
      <sheetName val="责任人"/>
      <sheetName val="磨具余料庫"/>
      <sheetName val="分部分项工程量清单（景观建筑、装饰）"/>
      <sheetName val="资料库"/>
      <sheetName val="1.填报指引"/>
      <sheetName val="总产值1"/>
      <sheetName val="04台帐"/>
      <sheetName val="其他04"/>
      <sheetName val="利润表"/>
      <sheetName val="类型"/>
      <sheetName val="数据源"/>
      <sheetName val="2017.12.31及之前到期商票台账"/>
      <sheetName val="Stock Chart"/>
      <sheetName val="收支"/>
      <sheetName val="计提"/>
      <sheetName val="113"/>
      <sheetName val="119"/>
      <sheetName val="221"/>
      <sheetName val="218"/>
      <sheetName val="12月份产成品入库"/>
      <sheetName val="QT07"/>
      <sheetName val="QT全年收发存"/>
      <sheetName val="208"/>
      <sheetName val="12月份原材料出库"/>
      <sheetName val="11月产成品入库"/>
      <sheetName val="QT01"/>
      <sheetName val="QT02"/>
      <sheetName val="209"/>
      <sheetName val="206"/>
      <sheetName val="207"/>
      <sheetName val="203"/>
      <sheetName val="212"/>
      <sheetName val="211"/>
      <sheetName val="210"/>
      <sheetName val="204"/>
      <sheetName val="205"/>
      <sheetName val="201"/>
      <sheetName val="损益类明细账"/>
      <sheetName val="1.2-项目基本信息"/>
      <sheetName val="AP1998KX(estimated)"/>
      <sheetName val="2014中央广场"/>
      <sheetName val="Cashbook"/>
      <sheetName val="附件一工程结算审批表（打印）"/>
      <sheetName val="成本科目（2017.4月新）"/>
      <sheetName val="甲供材料清单"/>
      <sheetName val="套内（无踢脚线）"/>
      <sheetName val="INVDAYS"/>
      <sheetName val="（下拉选项勿动）"/>
      <sheetName val="面积明细"/>
      <sheetName val="Project Details"/>
      <sheetName val="A-General"/>
      <sheetName val="Research-CSC"/>
      <sheetName val="科目索引表"/>
      <sheetName val="分析程序表"/>
      <sheetName val="基本情况表"/>
      <sheetName val="调整分录汇总表"/>
      <sheetName val="坯布"/>
      <sheetName val="外销"/>
      <sheetName val="应付帐款余额表"/>
      <sheetName val="或有事项"/>
      <sheetName val="关联方交易"/>
      <sheetName val="其他综合收益"/>
      <sheetName val="制造成本预算表A3"/>
      <sheetName val="Breakdown"/>
      <sheetName val="BAL-RMB"/>
      <sheetName val="DEPR-Hotel"/>
      <sheetName val="IRR-USD"/>
      <sheetName val="NPV"/>
      <sheetName val="HPNL USD"/>
      <sheetName val="GS's Assumptions"/>
      <sheetName val="Cons. (Enlarged Group)"/>
      <sheetName val="三、酒店玻璃幕墙、金属幕墙"/>
      <sheetName val="Part 1"/>
      <sheetName val="Part 2"/>
      <sheetName val="Part 3"/>
      <sheetName val="Part 5"/>
      <sheetName val="A430"/>
      <sheetName val="银行账户信息"/>
      <sheetName val="基础数据（轻易不要动）"/>
      <sheetName val="1-填写总说明"/>
      <sheetName val="物流费用预算表(A4)"/>
      <sheetName val="销售费用预算表(A4)"/>
      <sheetName val="管理费用预算表(A4)"/>
      <sheetName val="信息费用预算表(A4) "/>
      <sheetName val="研发费用预算明细表A3"/>
      <sheetName val="2SB地板地毯"/>
      <sheetName val="市场费用定义1"/>
      <sheetName val="13_65度雪花1"/>
      <sheetName val="13_6雪花分配表1"/>
      <sheetName val="13_65度沈阳1"/>
      <sheetName val="13_65沈阳分配表1"/>
      <sheetName val="煤水电备份_1"/>
      <sheetName val="10_5度成本表1"/>
      <sheetName val="桶酒20L_(雪)_1"/>
      <sheetName val="桶酒30L_(雪)__1"/>
      <sheetName val="POWER_ASSUMPTIONS1"/>
      <sheetName val="13_65¶ÈÑ©»¨1"/>
      <sheetName val="13_6Ñ©»¨·ÖÅä±í1"/>
      <sheetName val="13_65¶ÈÉòÑô1"/>
      <sheetName val="13_65ÉòÑô·ÖÅä±í1"/>
      <sheetName val="ÃºË®µç±¸·Ý_1"/>
      <sheetName val="10_5¶È³É±¾±í1"/>
      <sheetName val="Í°¾Æ20L_(Ñ©)_1"/>
      <sheetName val="Í°¾Æ30L_(Ñ©)__1"/>
      <sheetName val="存货明细表_1"/>
      <sheetName val="13_6ᛪ花分配ࡨ"/>
      <sheetName val="13_65沈ᘳ分配表"/>
      <sheetName val="10_5带成本表"/>
      <sheetName val="4_3_1物料损耗率"/>
      <sheetName val="其他货币资金_dbf"/>
      <sheetName val="银行存款_dbf"/>
      <sheetName val="公司信息"/>
      <sheetName val="CC"/>
      <sheetName val="附件4-基础数据"/>
      <sheetName val="Master data list"/>
      <sheetName val="mapping"/>
      <sheetName val="买店费用分析表"/>
      <sheetName val="SKU"/>
      <sheetName val="费用及销量分析"/>
      <sheetName val="市场活动报告分析"/>
      <sheetName val="运价"/>
      <sheetName val="附-客户名称"/>
      <sheetName val="回顾表明细"/>
      <sheetName val="回顾表"/>
      <sheetName val="历史申请表明细"/>
      <sheetName val="客户"/>
      <sheetName val="市场投诉数据分析表"/>
      <sheetName val="裂口投诉分析"/>
      <sheetName val="容量不足投诉分析"/>
      <sheetName val="立项内容"/>
      <sheetName val="表首"/>
      <sheetName val="M"/>
      <sheetName val="Net PTW"/>
      <sheetName val="Code"/>
      <sheetName val="渠道编码"/>
      <sheetName val="县市对应单品信息"/>
      <sheetName val="客户信息"/>
      <sheetName val="产品价格"/>
      <sheetName val="活动类型说明"/>
      <sheetName val="促销单品"/>
      <sheetName val="渠道类型Navsion"/>
      <sheetName val="公司名称"/>
      <sheetName val="可回收包装物国际准则中折旧年限表"/>
      <sheetName val="渠道类型"/>
      <sheetName val="基本信息输入表"/>
      <sheetName val="细节测试审计抽样"/>
      <sheetName val="按合作伙伴汇总"/>
      <sheetName val="大连"/>
      <sheetName val="原料库存帐"/>
      <sheetName val="产成品库存帐"/>
      <sheetName val="K1 Tax computation"/>
      <sheetName val="2月修改"/>
      <sheetName val="TONGKE-HT"/>
      <sheetName val="PNT-QUOT-#3"/>
      <sheetName val="COAT&amp;WRAP-QIOT-#3"/>
      <sheetName val="M 67"/>
      <sheetName val="MD"/>
      <sheetName val="Basic data"/>
      <sheetName val="TOTALE"/>
      <sheetName val="表2-开发间接费用分摊表模版"/>
      <sheetName val="开封公司商票台账（20190101前到期）"/>
      <sheetName val="新的工作表"/>
      <sheetName val="开封公司商票台账（20191231前到期）"/>
      <sheetName val="匹配表"/>
      <sheetName val="表5-数据有效性"/>
      <sheetName val="23销售收入及应收楼款09年1-12月"/>
      <sheetName val="15其他业务利润"/>
      <sheetName val="03 0912应收账款账龄"/>
      <sheetName val="04 0912其他应收款账龄"/>
      <sheetName val="05 0912预付帐款"/>
      <sheetName val="10 0912应付账款账龄"/>
      <sheetName val="差异原因说明"/>
      <sheetName val="类别"/>
      <sheetName val="8 固定资产台账"/>
      <sheetName val="基础数据(可更新）"/>
      <sheetName val="表1应付款、表2本月付款、表3未付款"/>
      <sheetName val="开发成本明细"/>
      <sheetName val="填表说明"/>
      <sheetName val="项目清单"/>
      <sheetName val="基础档案"/>
      <sheetName val="2.合同明细"/>
      <sheetName val="1.合同台账"/>
      <sheetName val="报价单"/>
      <sheetName val="Sheet371"/>
      <sheetName val="合同台账截止20200223"/>
      <sheetName val="00-管控标准"/>
      <sheetName val="100固定窗+平开窗"/>
      <sheetName val="固定窗 "/>
      <sheetName val="护栏"/>
      <sheetName val="铝包钢玻璃幕墙"/>
      <sheetName val="平开窗"/>
      <sheetName val="推拉门"/>
      <sheetName val="项目名称匹配"/>
      <sheetName val="匹配"/>
      <sheetName val="Journal_20140401-20140930"/>
      <sheetName val="P1"/>
      <sheetName val="cov"/>
      <sheetName val="Breakdown-本部"/>
      <sheetName val="O"/>
      <sheetName val="Traduction"/>
      <sheetName val="_5534"/>
      <sheetName val="4528"/>
      <sheetName val="_5081"/>
      <sheetName val="8042"/>
      <sheetName val="S030北京兴业"/>
      <sheetName val="测算表"/>
      <sheetName val="2002.1-6管理费用"/>
      <sheetName val="委托加工材料"/>
      <sheetName val="3080"/>
      <sheetName val="_5366"/>
      <sheetName val="SOF - June 00"/>
      <sheetName val="L3-1 AR ageing list"/>
      <sheetName val="4结算明细"/>
      <sheetName val="5项目签约"/>
      <sheetName val="1#工程量"/>
      <sheetName val="印花税"/>
      <sheetName val="基本情况"/>
      <sheetName val="填报说明（地区）"/>
      <sheetName val="A-Property"/>
      <sheetName val="六大公摊费用及期间费用明细"/>
      <sheetName val="成本汇总表（1）"/>
      <sheetName val="2期面积"/>
      <sheetName val="CRA-Detail"/>
      <sheetName val="TAX COM"/>
      <sheetName val="accode"/>
      <sheetName val="应收票据(关联方)"/>
      <sheetName val="原材料收发"/>
      <sheetName val="基本内容"/>
      <sheetName val="固定资产折旧"/>
      <sheetName val="摊销"/>
      <sheetName val="15-2固定资产投资"/>
      <sheetName val="15-3无形资产投资"/>
      <sheetName val="非经营性资产及负债"/>
      <sheetName val="Var % Summary-TBR制造差异率汇总-全钢"/>
      <sheetName val="Var % Summary-PCR制造差异率汇总-半钢"/>
      <sheetName val="综合成本分析01.01-0205"/>
      <sheetName val="FY02"/>
      <sheetName val="关联方一览表"/>
      <sheetName val="T02"/>
      <sheetName val="T04"/>
      <sheetName val="Var % Summary-BIAS制造差异率汇总-斜交"/>
      <sheetName val="4-6-1房屋建筑物 (股东及关联方财产抵押)"/>
      <sheetName val="抵消分录来源"/>
      <sheetName val="J&amp;Q"/>
      <sheetName val="业招费"/>
      <sheetName val="Dic"/>
      <sheetName val="德清_x0001_"/>
      <sheetName val="一年内各月负债类增幅分析"/>
      <sheetName val="一年内各月负债类数值列示"/>
      <sheetName val="损益表各月数值列示"/>
      <sheetName val="一年内各月资产类增幅分析"/>
      <sheetName val="一年内各月资产类数值列示"/>
      <sheetName val="总资产变动情况分析表"/>
      <sheetName val="评估结果分类汇总表"/>
      <sheetName val="07"/>
      <sheetName val="総合B"/>
      <sheetName val="Base"/>
      <sheetName val="ＢＭＰ塗装直材"/>
      <sheetName val="上报资产负债表"/>
      <sheetName val="上报损益表"/>
      <sheetName val="补充表"/>
      <sheetName val="现金流量表（月报）"/>
      <sheetName val="Company History &amp; Background"/>
      <sheetName val="Ratio Analysis"/>
      <sheetName val="Capital"/>
      <sheetName val="Oper"/>
      <sheetName val="Valuation"/>
      <sheetName val="IPO Val"/>
      <sheetName val="COGS"/>
      <sheetName val="GM - Noodle"/>
      <sheetName val="GM - Bev"/>
      <sheetName val="Earnings Review"/>
      <sheetName val="IncStmt"/>
      <sheetName val="客户资料"/>
      <sheetName val="A105070捐赠支出纳税调整明细表"/>
      <sheetName val="A107011股息红利优惠明细表"/>
      <sheetName val="A107012研发费用加计扣除优惠明细表"/>
      <sheetName val="A108000境外所得税收抵免明细表"/>
      <sheetName val="A108010境外所得纳税调整后所得明细表"/>
      <sheetName val="A108020境外分支机构弥补亏损明细表"/>
      <sheetName val="A108030跨年度结转抵免境外所得税明细表"/>
      <sheetName val="A109010企业所得税汇总纳税分支机构所得税分配表"/>
      <sheetName val="调2010"/>
      <sheetName val="11度华丹͂_x0001__x0013_[SMCTSSP2.XLS]13度高浓"/>
      <sheetName val="삅ོ䚋栠Ѫࡪ㋨ﯾ_xffff_ﱅ잃蔐緀薼糀謋⁎橓"/>
      <sheetName val="삅ོ䚋栠Ѫࡪ㋨"/>
      <sheetName val="삅ོ䚋栠Ѫࡪ㋨ﯾ_xffff_ﱅ잃蔐緀薼糀謋"/>
      <sheetName val="삅ོ䚋栠Ѫࡪ㋨ﯾ_xffff_ﱅ잃"/>
      <sheetName val="삅ོ䚋栠Ѫࡪ㋨ﯾ_xffff_ﱅ잃蔐緀薼糀"/>
      <sheetName val="삅ོ䚋栠Ѫࡪ㋨ﯾ_xffff_ﱅ잃蔐緀"/>
      <sheetName val="삅ོ䚋栠Ѫࡪ㋨ﯾ_xffff_ﱅ잃蔐緀薼"/>
      <sheetName val="삅ོ䚋栠Ѫࡪ㋨ﯾ_xffff_ﱅ잃蔐"/>
      <sheetName val="삅ོ䚋栠Ѫࡪ㋨ﯾ_xffff_ﱅ잃蔐緀薼糀謋⁎橓晴￻"/>
      <sheetName val="삅ོ䚋栠Ѫࡪ㋨ﯾ"/>
      <sheetName val="삅ོ䚋栠Ѫࡪ㋨ﯾ_xffff_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封面"/>
      <sheetName val="说明"/>
      <sheetName val="报价汇总表"/>
      <sheetName val="销售中心"/>
      <sheetName val="eqpmad2"/>
      <sheetName val="小学教学综合楼"/>
      <sheetName val="21"/>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编制说明"/>
      <sheetName val="建筑面积"/>
      <sheetName val="5期B栋会所装饰精装修"/>
      <sheetName val="装修部份工程量"/>
      <sheetName val="安装部分工程量"/>
      <sheetName val="安装部分清单"/>
      <sheetName val="装修部份清单"/>
      <sheetName val="销售中心"/>
      <sheetName val="eqpmad2"/>
      <sheetName val="#REF!"/>
      <sheetName val="2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inanc. Overview"/>
      <sheetName val="Toolbox"/>
      <sheetName val="3"/>
      <sheetName val="Sheet1"/>
      <sheetName val="Sheet2"/>
      <sheetName val="2002年3月份"/>
      <sheetName val="2004年4月份"/>
      <sheetName val="Sheet3"/>
      <sheetName val="KKKKKKKK"/>
      <sheetName val="仓储"/>
      <sheetName val="_REF!"/>
      <sheetName val="Financ_ Overview"/>
      <sheetName val="企业表一"/>
      <sheetName val="M-5A"/>
      <sheetName val="POWER ASSUMPTIONS"/>
      <sheetName val="2002Äê3ÔÂ·Ý"/>
      <sheetName val="2004Äê4ÔÂ·Ý"/>
      <sheetName val="²Ö´¢"/>
      <sheetName val="ÆóÒµ±íÒ»"/>
      <sheetName val="2002_¨º3__¡¤Y"/>
      <sheetName val="2004_¨º4__¡¤Y"/>
      <sheetName val="2_¡ä¡é"/>
      <sheetName val="_¨®¨°¦Ì¡À¨ª¨°_"/>
      <sheetName val="eqpmad2"/>
      <sheetName val="B"/>
      <sheetName val="#REF!"/>
      <sheetName val="XL4Poppy"/>
      <sheetName val=""/>
      <sheetName val="GP_AT"/>
      <sheetName val="Breakdown-Intrim"/>
      <sheetName val="关联方及集团内清单"/>
      <sheetName val="调整分录汇总"/>
      <sheetName val="预付清单"/>
      <sheetName val="在建工程设备"/>
      <sheetName val="包增减变动"/>
      <sheetName val="核算项目余额表"/>
      <sheetName val="财务费用"/>
      <sheetName val="资产负债表及损益表"/>
      <sheetName val="制造费用"/>
      <sheetName val="重要内部交易"/>
      <sheetName val="管理费用"/>
      <sheetName val="目录"/>
      <sheetName val="营业费用"/>
      <sheetName val="Financ__Overview"/>
      <sheetName val="Financ__Overview1"/>
      <sheetName val="POWER_ASSUMPTIONS"/>
      <sheetName val="list"/>
      <sheetName val="新产品贡献率"/>
      <sheetName val="64151支付情况"/>
      <sheetName val="00000ppy"/>
      <sheetName val="22号"/>
      <sheetName val="3-10存货汇总"/>
      <sheetName val="3-1-1现金"/>
      <sheetName val="设定"/>
      <sheetName val="明细分类账"/>
      <sheetName val="master"/>
      <sheetName val="MOHKG"/>
      <sheetName val="07水"/>
      <sheetName val="楼梯间"/>
      <sheetName val="主要规划指标"/>
      <sheetName val="21"/>
      <sheetName val="Main"/>
      <sheetName val="总措施项目"/>
      <sheetName val="7"/>
      <sheetName val="投标材料清单 "/>
      <sheetName val="G.1R-Shou COP Gf"/>
      <sheetName val="SW-TEO"/>
      <sheetName val="BA "/>
      <sheetName val="BA-Pl"/>
      <sheetName val="设备清单整理"/>
      <sheetName val="电视监控"/>
      <sheetName val="Open"/>
      <sheetName val="总人口"/>
      <sheetName val="隔墙"/>
      <sheetName val="普通套房2BS"/>
      <sheetName val="单位库"/>
      <sheetName val="#REF"/>
      <sheetName val="temp"/>
      <sheetName val="钢筋计算表"/>
      <sheetName val="11年计划"/>
      <sheetName val="字段"/>
      <sheetName val="折线图2数据"/>
      <sheetName val="事业发展"/>
      <sheetName val="村级支出"/>
      <sheetName val="1-4栋结算清单汇总表"/>
      <sheetName val="合同"/>
      <sheetName val="税金预测"/>
      <sheetName val="参照表"/>
      <sheetName val="在水一方"/>
      <sheetName val="测算模式"/>
      <sheetName val="工程量计算"/>
      <sheetName val="科目余额表"/>
      <sheetName val="5201.2004"/>
      <sheetName val="承台(砖模) "/>
      <sheetName val="柱"/>
      <sheetName val="甲指乙供材料报价表"/>
      <sheetName val="汇总表"/>
      <sheetName val="工程量"/>
      <sheetName val="人工及辅材"/>
      <sheetName val="P1012001"/>
      <sheetName val="_x005f_x0000__x005f_x0000__x005f_x0000__x005f_x0000__x0"/>
      <sheetName val="发生额"/>
      <sheetName val="15-1-A户型"/>
      <sheetName val="5期B栋会所装饰精装修"/>
      <sheetName val="进度款"/>
      <sheetName val="销售中心"/>
      <sheetName val="FA Movement sch 2001"/>
      <sheetName val="合同台账"/>
      <sheetName val="Sheet9"/>
      <sheetName val="e"/>
      <sheetName val="2.1设计部"/>
      <sheetName val="1.1.1（土建6#楼）"/>
      <sheetName val="Estimate Details"/>
      <sheetName val="eva"/>
      <sheetName val="1.1合同造价清单-总价包干"/>
      <sheetName val="DDETABLE "/>
      <sheetName val="室内汇总"/>
      <sheetName val="301-6"/>
      <sheetName val="工程材料"/>
      <sheetName val="销售财务日报表②"/>
      <sheetName val="平衡表"/>
      <sheetName val="金悦派"/>
      <sheetName val="内围地梁钢筋说明"/>
      <sheetName val="XLR_NoRangeSheet"/>
      <sheetName val="General"/>
      <sheetName val="Arch"/>
      <sheetName val="合同明细"/>
      <sheetName val="清单"/>
      <sheetName val="人工工时"/>
      <sheetName val="Combo"/>
      <sheetName val="8"/>
      <sheetName val="2002年一般预算收入"/>
      <sheetName val="VRV参数"/>
      <sheetName val="工程量清单-D1户型"/>
      <sheetName val="Mp-team 1"/>
      <sheetName val="算分表"/>
      <sheetName val="装饰部分"/>
      <sheetName val="墙面工程"/>
      <sheetName val="人工费"/>
      <sheetName val="计算式模板"/>
      <sheetName val="Wl. Fin."/>
      <sheetName val="改加胶玻璃、室外栏杆"/>
      <sheetName val="公共区装饰 (2层)"/>
      <sheetName val="公共区装饰 (3层)"/>
      <sheetName val="公共区装饰 (1期) "/>
      <sheetName val="公共区装饰 (负1层) "/>
      <sheetName val="公共区装饰 (1层)"/>
      <sheetName val="Data"/>
      <sheetName val="   合同台账  "/>
      <sheetName val="Estimate"/>
      <sheetName val="科目表 "/>
      <sheetName val="合同卡片"/>
      <sheetName val="变量单"/>
      <sheetName val="单位"/>
      <sheetName val="土建工程综合单价表"/>
      <sheetName val="土建工程综合单价组价明细表"/>
      <sheetName val="中区地下室"/>
      <sheetName val="北区上盖"/>
      <sheetName val="9.2.2分部分项清单 B8"/>
      <sheetName val="防水指标"/>
      <sheetName val="会计科目"/>
      <sheetName val="共機J"/>
      <sheetName val="规划指标"/>
      <sheetName val="_x005f_x005f_x005f_x0000__x005f_x005f_x005f_x0000__x005"/>
      <sheetName val="地梁"/>
      <sheetName val="_x005f_x005f_x005f_x005f_x005f_x005f_x005f_x0000__x005f"/>
      <sheetName val="第一部分定价"/>
      <sheetName val="A"/>
      <sheetName val="单价表"/>
      <sheetName val="2"/>
      <sheetName val="_x005f_x0000__x005f_x0000__x005"/>
      <sheetName val="_x005f_x0000__x005f"/>
      <sheetName val="_x005f_x005f_x005f_x0000__x005f"/>
      <sheetName val="資料庫"/>
      <sheetName val="FYYS-1-编制底稿04-招聘活动支出"/>
      <sheetName val="封面"/>
      <sheetName val="2002-CMHK"/>
      <sheetName val="四月份月报"/>
      <sheetName val="行政区划"/>
      <sheetName val="控股"/>
      <sheetName val="GDP"/>
      <sheetName val="M-5C"/>
      <sheetName val="香港瑞嘉08"/>
      <sheetName val="detail"/>
      <sheetName val="农业人口"/>
      <sheetName val="合计"/>
      <sheetName val="财政供养人员增幅"/>
      <sheetName val="基础数据命名表"/>
      <sheetName val="现金流量表"/>
      <sheetName val="新明源销售财务日报"/>
      <sheetName val="JE"/>
      <sheetName val="COA"/>
      <sheetName val="综合认价"/>
      <sheetName val="貨品科目"/>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Sheet8"/>
      <sheetName val="Sheet7"/>
      <sheetName val="Sheet6"/>
      <sheetName val="Sheet5"/>
      <sheetName val="Sheet4"/>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基本参数"/>
      <sheetName val="成本估算"/>
      <sheetName val="6"/>
      <sheetName val="面积合计（藏）"/>
      <sheetName val="4"/>
      <sheetName val="5"/>
      <sheetName val="1"/>
      <sheetName val="Interims"/>
      <sheetName val="盈A030617使用格式"/>
      <sheetName val="楼宇价目表A10"/>
      <sheetName val="楼宇价目表A9"/>
      <sheetName val="楼宇价目表B1"/>
      <sheetName val="楼宇价目表B2"/>
      <sheetName val="南苑基本库"/>
      <sheetName val="4.产品成本分摊"/>
      <sheetName val="公检法司编制"/>
      <sheetName val="行政编制"/>
      <sheetName val="做法表"/>
      <sheetName val="嘉里塔楼工程量"/>
      <sheetName val="钢材单重"/>
      <sheetName val="mwin"/>
      <sheetName val="收入"/>
      <sheetName val="上年末"/>
      <sheetName val="1月"/>
      <sheetName val="10月"/>
      <sheetName val="11月"/>
      <sheetName val="12月"/>
      <sheetName val="2月"/>
      <sheetName val="3月"/>
      <sheetName val="4月"/>
      <sheetName val="5月"/>
      <sheetName val="6月"/>
      <sheetName val="7月"/>
      <sheetName val="8月"/>
      <sheetName val="9月"/>
      <sheetName val="规划面积"/>
      <sheetName val="建安付款规划"/>
      <sheetName val="敏感性分析"/>
      <sheetName val="酒店盈利测算"/>
      <sheetName val="投资估算"/>
      <sheetName val="参数表"/>
      <sheetName val="利润测算"/>
      <sheetName val="两税支付"/>
      <sheetName val="利润测算（按物业类型）"/>
      <sheetName val="测算明细表(0+1+1)"/>
      <sheetName val="PREVCM"/>
      <sheetName val="before"/>
      <sheetName val="GP_AT.XLS"/>
      <sheetName val="index"/>
      <sheetName val="GRSummary"/>
      <sheetName val="报价细目表"/>
      <sheetName val="1#量统计"/>
      <sheetName val="03-工程量清单偏差表"/>
      <sheetName val="2002_ê3__·Y"/>
      <sheetName val="2004_ê4__·Y"/>
      <sheetName val="2_′￠"/>
      <sheetName val="_óòμ±íò_"/>
      <sheetName val="资产负债表"/>
      <sheetName val="盈余公积 （合并)"/>
      <sheetName val="试算平衡表"/>
      <sheetName val="工程量价分析表"/>
      <sheetName val="单包汇总清单"/>
      <sheetName val="双包汇总清单"/>
      <sheetName val="措施费对比表"/>
      <sheetName val="材料采购清单"/>
      <sheetName val="劳务辅材清单"/>
      <sheetName val="表头"/>
      <sheetName val="利润测算_(按物业类型)"/>
      <sheetName val="现金流量及资金计划"/>
      <sheetName val="科目名称表"/>
      <sheetName val="利润测算 (按物业类型)"/>
      <sheetName val="平开窗0515"/>
      <sheetName val="A3 &amp; U 09-01"/>
      <sheetName val="综合计算表(饰面)"/>
      <sheetName val="补充工程量清单"/>
      <sheetName val="施工参考单价报价表"/>
      <sheetName val="铺装计算式"/>
      <sheetName val="下拉"/>
      <sheetName val="常用项目"/>
      <sheetName val="基本数据"/>
      <sheetName val="土方"/>
      <sheetName val="材料单价表"/>
      <sheetName val="其它工作项目报价清单"/>
      <sheetName val="材料"/>
      <sheetName val="雨棚"/>
      <sheetName val="合格证 (2)"/>
      <sheetName val="ironmongery"/>
      <sheetName val="梁"/>
      <sheetName val="日报(有预售证的)"/>
      <sheetName val="楼梯钢筋"/>
      <sheetName val="门窗表"/>
      <sheetName val="厨厕通用"/>
      <sheetName val="地坪"/>
      <sheetName val="材料表"/>
      <sheetName val="测算依据"/>
      <sheetName val="砂浆单价表"/>
      <sheetName val="2006年10月"/>
      <sheetName val="系数516"/>
      <sheetName val="使用说明"/>
      <sheetName val="*REF!"/>
      <sheetName val="2002?¨º3??¡¤Y"/>
      <sheetName val="2004?¨º4??¡¤Y"/>
      <sheetName val="2?¡ä¡é"/>
      <sheetName val="?¨®¨°¦Ì¡À¨ª¨°?"/>
      <sheetName val="_x005f"/>
      <sheetName val="_x005"/>
      <sheetName val="_x0"/>
      <sheetName val="2002?ê3??·Y"/>
      <sheetName val="2004?ê4??·Y"/>
      <sheetName val="2?′￠"/>
      <sheetName val="?óòμ±íò?"/>
      <sheetName val="基本情况表"/>
      <sheetName val="清单汇总"/>
      <sheetName val="编制说明"/>
      <sheetName val="2002??3????"/>
      <sheetName val="2004??4????"/>
      <sheetName val="????"/>
      <sheetName val="????????"/>
      <sheetName val="2002_??3__??Y"/>
      <sheetName val="2004_??4__??Y"/>
      <sheetName val="2_????"/>
      <sheetName val="_????????????_"/>
      <sheetName val="2002???3????Y"/>
      <sheetName val="2004???4????Y"/>
      <sheetName val="2?????"/>
      <sheetName val="??????????????"/>
      <sheetName val="2002_?3__?Y"/>
      <sheetName val="2004_?4__?Y"/>
      <sheetName val="QY"/>
      <sheetName val="Assumptions"/>
      <sheetName val="Scenarios"/>
      <sheetName val="2经济测算"/>
      <sheetName val="编码"/>
      <sheetName val="A_T5"/>
      <sheetName val="Cashflow(Scenario)"/>
      <sheetName val="07-6068"/>
      <sheetName val="40-2701"/>
      <sheetName val="定价标准"/>
      <sheetName val="NAME"/>
      <sheetName val="合同付款"/>
      <sheetName val="FIRE Parameters"/>
      <sheetName val="变更"/>
      <sheetName val="日报_无证（扣除变更数）"/>
      <sheetName val="日报_有证（扣除变更数）"/>
      <sheetName val="挞定退房"/>
      <sheetName val="Journal Listing"/>
      <sheetName val="3-项目定价定位表"/>
      <sheetName val="PRC GAAP"/>
      <sheetName val="成本项目"/>
      <sheetName val="Bill-2.1（1）"/>
      <sheetName val="KDB"/>
      <sheetName val="平开窗（单价）"/>
      <sheetName val="网络视频服务器"/>
      <sheetName val="10月佳通债务转移分析"/>
      <sheetName val="SUM"/>
      <sheetName val="建筑面积 "/>
      <sheetName val="1.审算工程量"/>
      <sheetName val="职工花名册"/>
      <sheetName val="给排水工程量计算书"/>
      <sheetName val="中小学生"/>
      <sheetName val="材料汇总"/>
      <sheetName val="Depreciation"/>
      <sheetName val="test"/>
      <sheetName val="附表五"/>
      <sheetName val="本年收入合计"/>
      <sheetName val="工商税收"/>
      <sheetName val="支付计划一期"/>
      <sheetName val="汇总"/>
      <sheetName val="Sch PR-2"/>
      <sheetName val="Sch PR-3"/>
      <sheetName val="农业用地"/>
      <sheetName val="2001 Monthly Sum"/>
      <sheetName val="人员支出"/>
      <sheetName val="中山低值"/>
      <sheetName val="電気設備表"/>
      <sheetName val="Construction"/>
      <sheetName val="资料库"/>
      <sheetName val="参数"/>
      <sheetName val="基础资料（B）"/>
      <sheetName val="2.规划面积"/>
      <sheetName val="5.投资估算"/>
      <sheetName val="02.参数表"/>
      <sheetName val="5.2.成本分配"/>
      <sheetName val="8.2.建安付款规划"/>
      <sheetName val="TAX COM"/>
      <sheetName val="BOX SUM"/>
      <sheetName val="清单1-裙楼Ea"/>
      <sheetName val="明細表"/>
      <sheetName val="外気負荷"/>
      <sheetName val="计算稿"/>
      <sheetName val="合项含量"/>
      <sheetName val="材料价格表(立面）"/>
      <sheetName val="附件2工程量计算"/>
      <sheetName val="MAT.8.1"/>
      <sheetName val="单价报价明细表"/>
      <sheetName val="含量"/>
      <sheetName val="主材价格"/>
      <sheetName val="装饰汇总"/>
      <sheetName val="材料单价"/>
      <sheetName val="D0026B3"/>
      <sheetName val="费率表"/>
      <sheetName val="计算明细附件1"/>
      <sheetName val="按新系统"/>
      <sheetName val="价格"/>
      <sheetName val="成本测算"/>
      <sheetName val="1总包"/>
      <sheetName val="汇总 "/>
      <sheetName val="2019年7月财报汇总表"/>
      <sheetName val="1.1汇总表"/>
      <sheetName val="工場棟・目次"/>
      <sheetName val="事務棟・目次"/>
      <sheetName val="外構・目次"/>
      <sheetName val="SUMMARY"/>
      <sheetName val="一発シート"/>
      <sheetName val="补、化粪池"/>
      <sheetName val="S1单价表"/>
      <sheetName val="资本化费用比例测算"/>
      <sheetName val="SOR.3.1.4"/>
      <sheetName val="B3.1.5"/>
      <sheetName val="YS02-02"/>
      <sheetName val="LB020A(月)"/>
      <sheetName val="综合单价分析表"/>
      <sheetName val="灌木工程"/>
      <sheetName val="硬质结算表"/>
      <sheetName val="售楼部装饰部分"/>
      <sheetName val="本期工程报价总表"/>
      <sheetName val="Constants"/>
      <sheetName val="报价单"/>
      <sheetName val="Input"/>
      <sheetName val="DialogData"/>
      <sheetName val="禁删"/>
      <sheetName val="代码表1"/>
      <sheetName val="ZB"/>
      <sheetName val="清单汇总表"/>
      <sheetName val="MXB1"/>
      <sheetName val="MXB10"/>
      <sheetName val="总表"/>
      <sheetName val="建造标准市政景观"/>
      <sheetName val="主菜单"/>
      <sheetName val="2002__3____"/>
      <sheetName val="2004__4____"/>
      <sheetName val="____"/>
      <sheetName val="________"/>
      <sheetName val="2002___3____Y"/>
      <sheetName val="2004___4____Y"/>
      <sheetName val="2_____"/>
      <sheetName val="______________"/>
      <sheetName val="2002__3___Y"/>
      <sheetName val="2004__4___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lts"/>
      <sheetName val="封面"/>
      <sheetName val="汇总表"/>
      <sheetName val="计算表"/>
      <sheetName val="单位库"/>
      <sheetName val="使用说明"/>
      <sheetName val="eqpmad2"/>
      <sheetName val="Financ. Overview"/>
      <sheetName val="Toolbox"/>
      <sheetName val="销售中心"/>
      <sheetName val="5期B栋会所装饰精装修"/>
      <sheetName val="Sheet1"/>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Main"/>
      <sheetName val="Open"/>
      <sheetName val="Toolbox"/>
      <sheetName val="eqpmad2"/>
      <sheetName val="G.1R-Shou COP Gf"/>
      <sheetName val="事业发展"/>
      <sheetName val="总人口"/>
      <sheetName val="一般预算收入"/>
      <sheetName val="POWER ASSUMPTIONS"/>
      <sheetName val="SW-TEO"/>
      <sheetName val="单位库"/>
      <sheetName val="item information"/>
      <sheetName val="钢筋计算表"/>
      <sheetName val="电视监控"/>
      <sheetName val="给排水系统"/>
      <sheetName val="下拉菜单"/>
      <sheetName val="#REF!"/>
      <sheetName val="S7"/>
      <sheetName val="Sheet1"/>
      <sheetName val="Sheet2"/>
      <sheetName val="图表1"/>
      <sheetName val="Sheet3"/>
      <sheetName val="KKKKKKKK"/>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A"/>
      <sheetName val="表1B"/>
      <sheetName val="表1C"/>
      <sheetName val="表4A"/>
      <sheetName val="表4B"/>
      <sheetName val="表4C"/>
      <sheetName val="表5A"/>
      <sheetName val="表5B"/>
      <sheetName val="表5C"/>
      <sheetName val="表15"/>
      <sheetName val="表16"/>
      <sheetName val="表17"/>
      <sheetName val="表18"/>
      <sheetName val="表19"/>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Me舼u"/>
      <sheetName val="13.65度沈ᘳ"/>
      <sheetName val="7月收入预算明细"/>
      <sheetName val="7月支出预算明细 "/>
      <sheetName val="8月收入预算明细"/>
      <sheetName val="8月支出预算明细"/>
      <sheetName val="9月收入预算明细"/>
      <sheetName val="9月支出预算明细"/>
      <sheetName val="Í¼±í1"/>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A"/>
      <sheetName val="±í1B"/>
      <sheetName val="±í1C"/>
      <sheetName val="±í4A"/>
      <sheetName val="±í4B"/>
      <sheetName val="±í4C"/>
      <sheetName val="±í5A"/>
      <sheetName val="±í5B"/>
      <sheetName val="±í5C"/>
      <sheetName val="±í15"/>
      <sheetName val="±í16"/>
      <sheetName val="±í17"/>
      <sheetName val="±í18"/>
      <sheetName val="±í19"/>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MeÅ|u"/>
      <sheetName val="13.65¶ÈÉò_"/>
      <sheetName val="¨ª_¡À¨ª1"/>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A"/>
      <sheetName val="¡À¨ª1B"/>
      <sheetName val="¡À¨ª1C"/>
      <sheetName val="¡À¨ª4A"/>
      <sheetName val="¡À¨ª4B"/>
      <sheetName val="¡À¨ª4C"/>
      <sheetName val="¡À¨ª5A"/>
      <sheetName val="¡À¨ª5B"/>
      <sheetName val="¡À¨ª5C"/>
      <sheetName val="¡À¨ª15"/>
      <sheetName val="¡À¨ª16"/>
      <sheetName val="¡À¨ª17"/>
      <sheetName val="¡À¨ª18"/>
      <sheetName val="¡À¨ª19"/>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Me_|u"/>
      <sheetName val="13.65_¨¨¨¦¨°_"/>
      <sheetName val="12.31"/>
      <sheetName val="XL4Poppy"/>
      <sheetName val=""/>
      <sheetName val="核算项目余额表"/>
      <sheetName val="13.65度沈_"/>
      <sheetName val="B"/>
      <sheetName val="表1_质管部(14)"/>
      <sheetName val="表1财务部(16)_"/>
      <sheetName val="13_65度雪花"/>
      <sheetName val="13_6雪花分配表"/>
      <sheetName val="13_65度沈阳"/>
      <sheetName val="13_65沈阳分配表"/>
      <sheetName val="煤水电备份_"/>
      <sheetName val="10_5度成本表"/>
      <sheetName val="桶酒20L_(雪)_"/>
      <sheetName val="桶酒30L_(雪)__"/>
      <sheetName val="13_65度沈ᘳ"/>
      <sheetName val="7月支出预算明细_"/>
      <sheetName val="±í1_ÖÊ¹Ü²¿(14)"/>
      <sheetName val="±í1²ÆÎñ²¿(16)_"/>
      <sheetName val="13_65¶ÈÑ©»¨"/>
      <sheetName val="13_6Ñ©»¨·ÖÅä±í"/>
      <sheetName val="13_65¶ÈÉòÑô"/>
      <sheetName val="13_65ÉòÑô·ÖÅä±í"/>
      <sheetName val="ÃºË®µç±¸·Ý_"/>
      <sheetName val="10_5¶È³É±¾±í"/>
      <sheetName val="Í°¾Æ20L_(Ñ©)_"/>
      <sheetName val="Í°¾Æ30L_(Ñ©)__"/>
      <sheetName val="13_65¶ÈÉò_"/>
      <sheetName val="¡À¨ª1__¨º1¨¹2_(14)"/>
      <sheetName val="¡À¨ª12___2_(16)_"/>
      <sheetName val="13_65_¨¨___¡§"/>
      <sheetName val="13_6___¡§¡¤___¡À¨ª"/>
      <sheetName val="13_65_¨¨¨¦¨°__"/>
      <sheetName val="13_65¨¦¨°__¡¤___¡À¨ª"/>
      <sheetName val="_o__¦Ì_¡À_¡¤Y_"/>
      <sheetName val="10_5_¨¨3¨¦¡À_¡À¨ª"/>
      <sheetName val="¨ª¡ã__20L_(__)_"/>
      <sheetName val="¨ª¡ã__30L_(__)__"/>
      <sheetName val="13_65_¨¨¨¦¨°_"/>
      <sheetName val="12_31"/>
      <sheetName val="_x005f_x0000__x005f_x0000__x005f_x0000__x005f_x0000__x0"/>
      <sheetName val="*REF!"/>
      <sheetName val="13.65¶ÈÉò?"/>
      <sheetName val="¨ª?¡À¨ª1"/>
      <sheetName val="2002?¨º3??¡¤Y"/>
      <sheetName val="2004?¨º4??¡¤Y"/>
      <sheetName val="¡À¨ª1(??¡Á¨¹¡ê?"/>
      <sheetName val="¡À¨ª1 ?¨º1¨¹2?(14)"/>
      <sheetName val="¡À¨ª12???2?(16) "/>
      <sheetName val="¡À¨ª1DD?t2?(16)"/>
      <sheetName val="¡À¨ª12¨¦1o2?(3)"/>
      <sheetName val="¡À¨ª1¨¦¨¨¡À?2?(9)"/>
      <sheetName val="¡À¨ª1¨¦¨²2¨²2?(7)"/>
      <sheetName val="¡Á¨¹?-¡ã¨¬"/>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Me?|u"/>
      <sheetName val="13.65?¨¨¨¦¨°?"/>
      <sheetName val="13.65度沈?"/>
      <sheetName val="13_65¶ÈÉò?"/>
      <sheetName val="¡À¨ª1_?¨º1¨¹2?(14)"/>
      <sheetName val="¡À¨ª12???2?(16)_"/>
      <sheetName val="13_65?¨¨???¡§"/>
      <sheetName val="13_6???¡§¡¤???¡À¨ª"/>
      <sheetName val="13_65?¨¨¨¦¨°??"/>
      <sheetName val="13_65¨¦¨°??¡¤???¡À¨ª"/>
      <sheetName val="?o??¦Ì?¡À?¡¤Y_"/>
      <sheetName val="10_5?¨¨3¨¦¡À?¡À¨ª"/>
      <sheetName val="¨ª¡ã??20L_(??)_"/>
      <sheetName val="¨ª¡ã??30L_(??)__"/>
      <sheetName val="13_65?¨¨¨¦¨°?"/>
      <sheetName val="13_65度沈?"/>
      <sheetName val="13_65度沈_"/>
      <sheetName val="4-12-1土地使用权"/>
      <sheetName val="申报表封面"/>
      <sheetName val="2002.1-6管理费用"/>
      <sheetName val="参数"/>
      <sheetName val="#REF"/>
      <sheetName val="detail"/>
      <sheetName val="YS02-02"/>
      <sheetName val="新建工作表 "/>
      <sheetName val="PIT"/>
      <sheetName val="企业表一"/>
      <sheetName val="M-5A"/>
      <sheetName val="清单12.31"/>
      <sheetName val="说明"/>
      <sheetName val="收入"/>
      <sheetName val="8"/>
      <sheetName val="材料"/>
      <sheetName val="Combo"/>
      <sheetName val="Data2"/>
      <sheetName val="Financ. Overview"/>
      <sheetName val="3"/>
      <sheetName val="2"/>
      <sheetName val="6"/>
      <sheetName val="面积合计（藏）"/>
      <sheetName val="7"/>
      <sheetName val="4"/>
      <sheetName val="投标材料清单 "/>
      <sheetName val="5"/>
      <sheetName val="1"/>
      <sheetName val="付款进度表"/>
      <sheetName val="科目列表"/>
      <sheetName val="   合同台账  "/>
      <sheetName val="无合同工程及销费"/>
      <sheetName val="二级成本动态表"/>
      <sheetName val="目标成本表"/>
      <sheetName val="内销硫酸期初"/>
      <sheetName val="Breakdown-Intrim"/>
      <sheetName val="长期借款"/>
      <sheetName val="预收帐款"/>
      <sheetName val="物资采购含税转出"/>
      <sheetName val="出租开发产品明细"/>
      <sheetName val="短期投资股票投资.dbf"/>
      <sheetName val="短期投资国债投资.dbf"/>
      <sheetName val="股票投资收益.dbf"/>
      <sheetName val="其他货币海通.dbf"/>
      <sheetName val="其他货币零领路.dbf"/>
      <sheetName val="投资收益债券.dbf"/>
      <sheetName val="目錄"/>
      <sheetName val="1月固定资产清单"/>
      <sheetName val="新产品贡献率"/>
      <sheetName val="制造成本预算表A3"/>
      <sheetName val="关联方—创斯达"/>
      <sheetName val="关联方—东风汽车"/>
      <sheetName val="Template"/>
      <sheetName val="关联交易-存款"/>
      <sheetName val="建(栖居)"/>
      <sheetName val="基(栖居)"/>
      <sheetName val="折线图2数据"/>
      <sheetName val="11年计划"/>
      <sheetName val="字段"/>
      <sheetName val="新明源销售财务日报"/>
      <sheetName val="五金"/>
      <sheetName val="合同台帐"/>
      <sheetName val="季度成本动态控制表"/>
      <sheetName val="00000ppy"/>
      <sheetName val="装饰部分"/>
      <sheetName val="标准清单"/>
      <sheetName val="隔墙"/>
      <sheetName val="合同明细"/>
      <sheetName val="墙面工程"/>
      <sheetName val="中小学生"/>
      <sheetName val="2.1设计部"/>
      <sheetName val="e"/>
      <sheetName val="DDETABLE "/>
      <sheetName val="敏感参数"/>
      <sheetName val="Q4DK"/>
      <sheetName val="价格"/>
      <sheetName val="营业收入和税金及附加估算表"/>
      <sheetName val="费用表"/>
      <sheetName val="XLR_NoRangeSheet"/>
      <sheetName val="5201.2004"/>
      <sheetName val="Estimate"/>
      <sheetName val="损  益  表"/>
      <sheetName val="土建工程综合单价组价明细表"/>
      <sheetName val="土建工程综合单价表"/>
      <sheetName val="基础项目"/>
      <sheetName val="BG-28"/>
      <sheetName val="设置"/>
      <sheetName val="主要材料价格表 （对照）FINAL (2)"/>
      <sheetName val="柱计算"/>
      <sheetName val="工程量"/>
      <sheetName val="测算明细表(0+1+1)"/>
      <sheetName val="资金计划"/>
      <sheetName val="4报价汇总表"/>
      <sheetName val="内围地梁钢筋说明"/>
      <sheetName val="计算式Sheet1"/>
      <sheetName val="铺装evaluate"/>
      <sheetName val="设计部"/>
      <sheetName val="eva"/>
      <sheetName val="Sheet9"/>
      <sheetName val="Estimate Details"/>
      <sheetName val="21"/>
      <sheetName val="P1012001"/>
      <sheetName val="07水"/>
      <sheetName val="3.2钢材材料调价表"/>
      <sheetName val="FYYS-1-编制底稿04-招聘活动支出"/>
      <sheetName val="折旧清单_1"/>
      <sheetName val="户型配比"/>
      <sheetName val="合同"/>
      <sheetName val="土建清单"/>
      <sheetName val="设计指标"/>
      <sheetName val="08.01"/>
      <sheetName val="零星工程量"/>
      <sheetName val="工商税收"/>
      <sheetName val="工程量计算"/>
      <sheetName val="25#楼地上土建部分"/>
      <sheetName val="常用项目"/>
      <sheetName val="单位"/>
      <sheetName val="用料分析表（不打印）"/>
      <sheetName val="主要材料明细表"/>
      <sheetName val="总表（不打印）"/>
      <sheetName val="基础资料（B）"/>
      <sheetName val="投资估算"/>
      <sheetName val="利润测算"/>
      <sheetName val="两税支付"/>
      <sheetName val="利润测算_(按物业类型)"/>
      <sheetName val="敏感性分析"/>
      <sheetName val="规划面积"/>
      <sheetName val="现金流量及资金计划"/>
      <sheetName val="酒店盈利测算"/>
      <sheetName val="高层住宅1#2#--18层"/>
      <sheetName val="成本汇总表"/>
      <sheetName val="材料单价表"/>
      <sheetName val="1.投标总价封面"/>
      <sheetName val="施工参考单价报价表"/>
      <sheetName val="甲指乙供材料报价表"/>
      <sheetName val="改加胶玻璃、室外栏杆"/>
      <sheetName val="一発シート"/>
      <sheetName val="材料价格表(立面）"/>
      <sheetName val="M-5C"/>
      <sheetName val="8、主材品牌表 "/>
      <sheetName val="03SZ定额"/>
      <sheetName val="94SZ计算表"/>
      <sheetName val="装饰清单"/>
      <sheetName val="temp"/>
      <sheetName val="ECCS_1 DataSheet"/>
      <sheetName val="庭院工程 "/>
      <sheetName val="mwin"/>
      <sheetName val="销售回款预测"/>
      <sheetName val="评估结论"/>
      <sheetName val="2002年一般预算收入"/>
      <sheetName val="信息技术资本性支出"/>
      <sheetName val="基础编码"/>
      <sheetName val="销售财务日报表②"/>
      <sheetName val="合同台账"/>
      <sheetName val="材料数量"/>
      <sheetName val="MAT.8.1"/>
      <sheetName val="梁"/>
      <sheetName val="庭院工程之铺装工程"/>
      <sheetName val="MOHKG"/>
      <sheetName val="规划指标"/>
      <sheetName val="御园BC组团"/>
      <sheetName val="Mp-team 1"/>
      <sheetName val="Q4DK.XLS"/>
      <sheetName val="计算式模板"/>
      <sheetName val="Elem Cost"/>
      <sheetName val="15GSP"/>
      <sheetName val="包干费用表"/>
      <sheetName val="精装人材机"/>
      <sheetName val=" 机电人材机1"/>
      <sheetName val="单价分析表3"/>
      <sheetName val="算分表"/>
      <sheetName val="红叶负一"/>
      <sheetName val="coa"/>
      <sheetName val="株洲一期住宅成本汇总表"/>
      <sheetName val="株洲二期住宅成本汇总表"/>
      <sheetName val="株洲三期成本汇总表"/>
      <sheetName val="主要规划指标"/>
      <sheetName val="基本参数"/>
      <sheetName val="成本估算"/>
      <sheetName val="03城东"/>
      <sheetName val="sheet"/>
      <sheetName val="脚手架"/>
      <sheetName val="_x005f_x005f_x005f_x0000__x005f_x005f_x005f_x0000__x005"/>
      <sheetName val="Depreciation"/>
      <sheetName val="test"/>
      <sheetName val="进度款"/>
      <sheetName val="15-1-A户型"/>
      <sheetName val="FA Movement sch 2001"/>
      <sheetName val="财政供养人员增幅"/>
      <sheetName val="单价表"/>
      <sheetName val="变量单"/>
      <sheetName val="D"/>
      <sheetName val="F"/>
      <sheetName val="A"/>
      <sheetName val="时代廊桥花园23栋给排水工程"/>
      <sheetName val="帮助"/>
      <sheetName val="資料庫"/>
      <sheetName val="费率"/>
      <sheetName val="人"/>
      <sheetName val="清单汇总"/>
      <sheetName val="分录表"/>
      <sheetName val="_x0"/>
      <sheetName val="????1"/>
      <sheetName val="2002??3????"/>
      <sheetName val="2004??4????"/>
      <sheetName val="??1(??????"/>
      <sheetName val="??1 ??????(14)"/>
      <sheetName val="??1??????(16) "/>
      <sheetName val="??1??????(16)"/>
      <sheetName val="??1??????(3)"/>
      <sheetName val="??1??????(9)"/>
      <sheetName val="??1??????(7)"/>
      <sheetName val="??????"/>
      <sheetName val="??2"/>
      <sheetName val="??1"/>
      <sheetName val="??3"/>
      <sheetName val="??4"/>
      <sheetName val="??5"/>
      <sheetName val="??6"/>
      <sheetName val="??7"/>
      <sheetName val="??8"/>
      <sheetName val="??9"/>
      <sheetName val="??10"/>
      <sheetName val="??11"/>
      <sheetName val="??12"/>
      <sheetName val="??13"/>
      <sheetName val="??14"/>
      <sheetName val="??1A"/>
      <sheetName val="??1B"/>
      <sheetName val="??1C"/>
      <sheetName val="??4A"/>
      <sheetName val="??4B"/>
      <sheetName val="??4C"/>
      <sheetName val="??5A"/>
      <sheetName val="??5B"/>
      <sheetName val="??5C"/>
      <sheetName val="??15"/>
      <sheetName val="??16"/>
      <sheetName val="??17"/>
      <sheetName val="??18"/>
      <sheetName val="??19"/>
      <sheetName val="????????"/>
      <sheetName val="11??????"/>
      <sheetName val="13??????"/>
      <sheetName val="13????????"/>
      <sheetName val="13.65??????"/>
      <sheetName val="13.6??????????"/>
      <sheetName val="13.65??????????"/>
      <sheetName val="????????????"/>
      <sheetName val="??????????"/>
      <sheetName val="?????????? "/>
      <sheetName val="10.5????????"/>
      <sheetName val="11??????????"/>
      <sheetName val="11????????????"/>
      <sheetName val="11??????????????"/>
      <sheetName val="????15L"/>
      <sheetName val="????20L"/>
      <sheetName val="????30L"/>
      <sheetName val="????10L"/>
      <sheetName val="????5L"/>
      <sheetName val="????20L (??) "/>
      <sheetName val="????30L (??)  "/>
      <sheetName val="????15L(????"/>
      <sheetName val="????20L??????"/>
      <sheetName val="????30L??????"/>
      <sheetName val="????20L(????????"/>
      <sheetName val="13.65????_"/>
      <sheetName val="??_????1"/>
      <sheetName val="2002_??3__??Y"/>
      <sheetName val="2004_??4__??Y"/>
      <sheetName val="????1(__??????_"/>
      <sheetName val="????1 _??1??2_(14)"/>
      <sheetName val="????12___2_(16) "/>
      <sheetName val="????1DD_t2_(16)"/>
      <sheetName val="????12??1o2_(3)"/>
      <sheetName val="????1??????_2_(9)"/>
      <sheetName val="????1????2??2_(7)"/>
      <sheetName val="????_-????"/>
      <sheetName val="????2"/>
      <sheetName val="????3"/>
      <sheetName val="????4"/>
      <sheetName val="????5"/>
      <sheetName val="????6"/>
      <sheetName val="????7"/>
      <sheetName val="????8"/>
      <sheetName val="????9"/>
      <sheetName val="????10"/>
      <sheetName val="????11"/>
      <sheetName val="????12"/>
      <sheetName val="????13"/>
      <sheetName val="????14"/>
      <sheetName val="????1A"/>
      <sheetName val="????1B"/>
      <sheetName val="????1C"/>
      <sheetName val="????4A"/>
      <sheetName val="????4B"/>
      <sheetName val="????4C"/>
      <sheetName val="????5A"/>
      <sheetName val="????5B"/>
      <sheetName val="????5C"/>
      <sheetName val="????15"/>
      <sheetName val="????16"/>
      <sheetName val="????17"/>
      <sheetName val="????18"/>
      <sheetName val="????19"/>
      <sheetName val="??__??????????"/>
      <sheetName val="11_??_a????"/>
      <sheetName val="13_??___??"/>
      <sheetName val="13_????___????"/>
      <sheetName val="13.65_??___??"/>
      <sheetName val="13.6___????___????"/>
      <sheetName val="13.65_??????__"/>
      <sheetName val="13.65????__??___????"/>
      <sheetName val="11_??_??__"/>
      <sheetName val="_??_??1y__??___"/>
      <sheetName val="D___??___????"/>
      <sheetName val="_e_??_o__??_"/>
      <sheetName val="_e_??_??__"/>
      <sheetName val="__????????"/>
      <sheetName val="_o__??_??_??Y "/>
      <sheetName val="10.5_??3????_????"/>
      <sheetName val="11_??__3????_????"/>
      <sheetName val="11_??__??_3????_????"/>
      <sheetName val="___??_??3????_????"/>
      <sheetName val="_a????3????_????"/>
      <sheetName val="11_??????___??3????_????"/>
      <sheetName val="___??_????_"/>
      <sheetName val="___??_o__??_"/>
      <sheetName val="___??____????????"/>
      <sheetName val="___????___????"/>
      <sheetName val="___??_????___????"/>
      <sheetName val="????___????___????"/>
      <sheetName val="_a??????___"/>
      <sheetName val="????__15L"/>
      <sheetName val="????__20L"/>
      <sheetName val="????__30L"/>
      <sheetName val="????__10L"/>
      <sheetName val="????__5L"/>
      <sheetName val="????__20L (__) "/>
      <sheetName val="????__30L (__)  "/>
      <sheetName val="????__15L(_a??_"/>
      <sheetName val="????__20L????_a??_"/>
      <sheetName val="????__30L????_a??_"/>
      <sheetName val="????__20L(___??_????_"/>
      <sheetName val="13.65_??????_"/>
      <sheetName val="??1_??????(14)"/>
      <sheetName val="??1??????(16)_"/>
      <sheetName val="13_65??????"/>
      <sheetName val="13_6??????????"/>
      <sheetName val="13_65??????????"/>
      <sheetName val="??????????_"/>
      <sheetName val="10_5????????"/>
      <sheetName val="????20L_(??)_"/>
      <sheetName val="????30L_(??)__"/>
      <sheetName val="13_65????_"/>
      <sheetName val="????1__??1??2_(14)"/>
      <sheetName val="????12___2_(16)_"/>
      <sheetName val="13_65_??___??"/>
      <sheetName val="13_6___????___????"/>
      <sheetName val="13_65_??????__"/>
      <sheetName val="13_65????__??___????"/>
      <sheetName val="_o__??_??_??Y_"/>
      <sheetName val="10_5_??3????_????"/>
      <sheetName val="????__20L_(__)_"/>
      <sheetName val="????__30L_(__)__"/>
      <sheetName val="13_65_??????_"/>
      <sheetName val="13.65?????"/>
      <sheetName val="???????1"/>
      <sheetName val="2002???3????Y"/>
      <sheetName val="2004???4????Y"/>
      <sheetName val="????1(?????????"/>
      <sheetName val="????1 ???1??2?(14)"/>
      <sheetName val="????12???2?(16) "/>
      <sheetName val="????1DD?t2?(16)"/>
      <sheetName val="????12??1o2?(3)"/>
      <sheetName val="????1???????2?(9)"/>
      <sheetName val="????1????2??2?(7)"/>
      <sheetName val="?????-????"/>
      <sheetName val="??????????????"/>
      <sheetName val="11????a????"/>
      <sheetName val="13????????????"/>
      <sheetName val="13.65????????"/>
      <sheetName val="13.6??????????????"/>
      <sheetName val="13.65?????????"/>
      <sheetName val="13.65???????????????"/>
      <sheetName val="11????????"/>
      <sheetName val="??????1y???????"/>
      <sheetName val="D????????????"/>
      <sheetName val="?e????o?????"/>
      <sheetName val="?e????????"/>
      <sheetName val="?o??????????Y "/>
      <sheetName val="10.5???3?????????"/>
      <sheetName val="11?????3?????????"/>
      <sheetName val="11????????3?????????"/>
      <sheetName val="????????3?????????"/>
      <sheetName val="?a????3?????????"/>
      <sheetName val="11????????????3?????????"/>
      <sheetName val="???????????"/>
      <sheetName val="??????o?????"/>
      <sheetName val="?????????????????"/>
      <sheetName val="??????????????????"/>
      <sheetName val="?a?????????"/>
      <sheetName val="??????15L"/>
      <sheetName val="??????20L"/>
      <sheetName val="??????30L"/>
      <sheetName val="??????10L"/>
      <sheetName val="??????5L"/>
      <sheetName val="??????20L (??) "/>
      <sheetName val="??????30L (??)  "/>
      <sheetName val="??????15L(?a???"/>
      <sheetName val="??????20L?????a???"/>
      <sheetName val="??????30L?????a???"/>
      <sheetName val="??????20L(???????????"/>
      <sheetName val="13_65?????"/>
      <sheetName val="????1_???1??2?(14)"/>
      <sheetName val="????12???2?(16)_"/>
      <sheetName val="13_65????????"/>
      <sheetName val="13_6??????????????"/>
      <sheetName val="13_65?????????"/>
      <sheetName val="13_65???????????????"/>
      <sheetName val="?o??????????Y_"/>
      <sheetName val="10_5???3?????????"/>
      <sheetName val="??????20L_(??)_"/>
      <sheetName val="??????30L_(??)__"/>
      <sheetName val="结算 灌木地被"/>
      <sheetName val="Sheet7"/>
      <sheetName val="三期排水"/>
      <sheetName val="電気設備表"/>
      <sheetName val="明細表"/>
      <sheetName val="计算稿"/>
      <sheetName val="ATS_mat'l_cost"/>
      <sheetName val="Sprial_GS_2001"/>
      <sheetName val="grille"/>
      <sheetName val="GS_duct_unit_cost"/>
      <sheetName val="mei_frp_unit_cost"/>
      <sheetName val="mei_GS_unit_cost "/>
      <sheetName val="pp_unit_cost"/>
      <sheetName val="Teflon"/>
      <sheetName val="Welded GS"/>
      <sheetName val="合计"/>
      <sheetName val="损益及资金快报"/>
      <sheetName val="四月份月报"/>
      <sheetName val="人员支出"/>
      <sheetName val="Sales summary"/>
      <sheetName val="Modified Store"/>
      <sheetName val="本年收入合计"/>
      <sheetName val="建筑面积 "/>
      <sheetName val="G2TempSheet"/>
      <sheetName val="NVELGAM"/>
      <sheetName val="上年末"/>
      <sheetName val="1月"/>
      <sheetName val="10月"/>
      <sheetName val="11月"/>
      <sheetName val="12月"/>
      <sheetName val="2月"/>
      <sheetName val="3月"/>
      <sheetName val="4月"/>
      <sheetName val="5月"/>
      <sheetName val="6月"/>
      <sheetName val="7月"/>
      <sheetName val="8月"/>
      <sheetName val="9月"/>
      <sheetName val="5-综合认价台账"/>
      <sheetName val="经济指标表"/>
      <sheetName val="ARP-P101"/>
      <sheetName val="材料单价"/>
      <sheetName val="VSNHEMQP"/>
      <sheetName val="Data"/>
      <sheetName val="计算式"/>
      <sheetName val="list"/>
      <sheetName val="NAME"/>
      <sheetName val="目录"/>
      <sheetName val="南苑基本库"/>
      <sheetName val="成本台帐"/>
      <sheetName val="定价标准"/>
      <sheetName val="楼宇价目表A10"/>
      <sheetName val="楼宇价目表A9"/>
      <sheetName val="楼宇价目表B1"/>
      <sheetName val="楼宇价目表B2"/>
      <sheetName val="日报（扣除变更数）"/>
      <sheetName val="建筑明细"/>
      <sheetName val="销售分析"/>
      <sheetName val="成本项目"/>
      <sheetName val="合同付款"/>
      <sheetName val="营销费用预算"/>
      <sheetName val="营销合约"/>
      <sheetName val="封面"/>
      <sheetName val="2.1"/>
      <sheetName val="盈A030617使用格式"/>
      <sheetName val="2、规划指标"/>
      <sheetName val="第一部分定价"/>
      <sheetName val="Bill-2.1（1）"/>
      <sheetName val="电气设置"/>
      <sheetName val="雨棚"/>
      <sheetName val="开发"/>
      <sheetName val="0.2参数表"/>
      <sheetName val="2.规划面积"/>
      <sheetName val="建安付款规划"/>
      <sheetName val="成本测算"/>
      <sheetName val="资产负债表及损益表"/>
      <sheetName val="重要内部交易"/>
      <sheetName val="财务费用"/>
      <sheetName val="管理费用"/>
      <sheetName val="营业费用"/>
      <sheetName val="制造费用"/>
      <sheetName val="固定资产2001年折旧"/>
      <sheetName val="所得税凭证抽查"/>
      <sheetName val="Criteria"/>
      <sheetName val="科目余额表正式"/>
      <sheetName val="明细1"/>
      <sheetName val="明细2"/>
      <sheetName val="工程材料"/>
      <sheetName val="土建直接费"/>
      <sheetName val="钢筋"/>
      <sheetName val="T3-4双床房"/>
      <sheetName val="K2-1计算稿"/>
      <sheetName val="_x005f_x005f_x005f_x005f_x005f_x005f_x005f_x0000__x005f"/>
      <sheetName val="_x005f_x005f_x005f_x005f_x005f_x005f_x005f_x005f_x005f_x005f_"/>
      <sheetName val="_x005f_x0000__x005f_x0000__x005"/>
      <sheetName val="_x005f_x005f_x005f_x0000__x005f"/>
      <sheetName val="_x005f_x005f_x005f_x005f_"/>
      <sheetName val="_x005f_x0000__x005f"/>
      <sheetName val="_x005f_x005f_"/>
      <sheetName val="报价汇总表"/>
      <sheetName val="_x005f_x005f_x005f_x005f_x005f_x005f_x005f_x005f_"/>
      <sheetName val="_"/>
      <sheetName val="室内汇总"/>
      <sheetName val="单价分析表"/>
      <sheetName val="分部分项清单(模板)"/>
      <sheetName val="装饰清单计价"/>
      <sheetName val="K1底稿"/>
      <sheetName val="K2底稿"/>
      <sheetName val="Cabling cost"/>
      <sheetName val="TRAINING"/>
      <sheetName val="Reference"/>
      <sheetName val="7505 Module Prices"/>
      <sheetName val="三家其他应付公司"/>
      <sheetName val="索引表"/>
      <sheetName val="í_±í1"/>
      <sheetName val="2002_ê3__·Y"/>
      <sheetName val="2004_ê4__·Y"/>
      <sheetName val="±í1(__×ü￡_"/>
      <sheetName val="±í1 _ê1ü2_(14)"/>
      <sheetName val="±í12___2_(16) "/>
      <sheetName val="±í1DD_t2_(16)"/>
      <sheetName val="±í12é1o2_(3)"/>
      <sheetName val="±í1éè±_2_(9)"/>
      <sheetName val="±í1éú2ú2_(7)"/>
      <sheetName val="×ü_-°ì"/>
      <sheetName val="±__ú·￠éú"/>
      <sheetName val="11_è_aμ¤"/>
      <sheetName val="13_è___¨"/>
      <sheetName val="13_è·___±í"/>
      <sheetName val="13.65_è___¨"/>
      <sheetName val="13.6___¨·___±í"/>
      <sheetName val="13.65_èéò__"/>
      <sheetName val="13.65éò__·___±í"/>
      <sheetName val="11_è_é__"/>
      <sheetName val="_í_ì1y__·___"/>
      <sheetName val="D___·___±í"/>
      <sheetName val="_e_ì_o__μ_"/>
      <sheetName val="_e_ì_ó__"/>
      <sheetName val="__×ü±í"/>
      <sheetName val="_o__μ_±_·Y "/>
      <sheetName val="10.5_è3é±_±í"/>
      <sheetName val="11_è__3é±_±í"/>
      <sheetName val="11_è__ì_3é±_±í"/>
      <sheetName val="___¨_é3é±_±í"/>
      <sheetName val="_aμ¤3é±_±í"/>
      <sheetName val="11_èéò___ê3é±_±í"/>
      <sheetName val="___·_¨á_"/>
      <sheetName val="___·_o__μ_"/>
      <sheetName val="___·____éì±ê"/>
      <sheetName val="___¨·___±í"/>
      <sheetName val="___¨_é·___±í"/>
      <sheetName val="éò___ê·___±í"/>
      <sheetName val="_aμ¤·___"/>
      <sheetName val="í°__15L"/>
      <sheetName val="í°__20L"/>
      <sheetName val="í°__30L"/>
      <sheetName val="í°__10L"/>
      <sheetName val="í°__5L"/>
      <sheetName val="í°__20L (__) "/>
      <sheetName val="í°__30L (__)  "/>
      <sheetName val="í°__15L(_a￡_"/>
      <sheetName val="í°__20L￡¨_a￡_"/>
      <sheetName val="í°__30L￡¨_a￡_"/>
      <sheetName val="í°__20L(___¨_é￡_"/>
      <sheetName val="13.65_èéò_"/>
      <sheetName val="住宅防水单价指标"/>
      <sheetName val="户型主材表"/>
      <sheetName val="í?±í1"/>
      <sheetName val="2002?ê3??·Y"/>
      <sheetName val="2004?ê4??·Y"/>
      <sheetName val="±í1(??×ü￡?"/>
      <sheetName val="±í1 ?ê1ü2?(14)"/>
      <sheetName val="±í12???2?(16) "/>
      <sheetName val="±í1DD?t2?(16)"/>
      <sheetName val="±í12é1o2?(3)"/>
      <sheetName val="±í1éè±?2?(9)"/>
      <sheetName val="±í1éú2ú2?(7)"/>
      <sheetName val="×ü?-°ì"/>
      <sheetName val="±??ú·￠éú"/>
      <sheetName val="11?è?aμ¤"/>
      <sheetName val="13?è???¨"/>
      <sheetName val="13?è·???±í"/>
      <sheetName val="13.65?è???¨"/>
      <sheetName val="13.6???¨·???±í"/>
      <sheetName val="13.65?èéò??"/>
      <sheetName val="13.65éò??·???±í"/>
      <sheetName val="11?è?é??"/>
      <sheetName val="?í?ì1y??·???"/>
      <sheetName val="D???·???±í"/>
      <sheetName val="?e?ì?o??μ?"/>
      <sheetName val="?e?ì?ó??"/>
      <sheetName val="??×ü±í"/>
      <sheetName val="?o??μ?±?·Y "/>
      <sheetName val="10.5?è3é±?±í"/>
      <sheetName val="E系列"/>
      <sheetName val="防水指标"/>
      <sheetName val="科目名称表"/>
      <sheetName val="测算模式"/>
      <sheetName val="全期规划指标 "/>
      <sheetName val="成本汇总表（总成本）"/>
      <sheetName val="表头"/>
      <sheetName val="2012年项目签约利润表"/>
      <sheetName val="dropdownDic"/>
      <sheetName val="02.参数表"/>
      <sheetName val="参数表"/>
      <sheetName val="dxnsjtempsheet"/>
      <sheetName val="主城累计利润表"/>
      <sheetName val="主城月度利润表"/>
      <sheetName val="主城汇总考核表"/>
      <sheetName val="华府二期4-8#楼地上土建工程"/>
      <sheetName val="16#结构"/>
      <sheetName val="设计费用-ICP"/>
      <sheetName val="土方"/>
      <sheetName val="工程进度款支付申请表"/>
      <sheetName val=" 进度款审核一览表（地下室）"/>
      <sheetName val=" 进度款审核一览表（塔楼）"/>
      <sheetName val="gen info"/>
      <sheetName val="变更16"/>
      <sheetName val="洋房电梯厅变更"/>
      <sheetName val="建设路增加梯步"/>
      <sheetName val="新增二环路门卫室变更24"/>
      <sheetName val="签证"/>
      <sheetName val="新增停车场22"/>
      <sheetName val="13楼侧"/>
      <sheetName val="变更19"/>
      <sheetName val="二环路梯步"/>
      <sheetName val="自行车出入口一"/>
      <sheetName val="资料库"/>
      <sheetName val="11?è??3é±?±í"/>
      <sheetName val="11?è??ì?3é±?±í"/>
      <sheetName val="???¨?é3é±?±í"/>
      <sheetName val="?aμ¤3é±?±í"/>
      <sheetName val="11?èéò???ê3é±?±í"/>
      <sheetName val="???·?¨á?"/>
      <sheetName val="???·?o??μ?"/>
      <sheetName val="???·????éì±ê"/>
      <sheetName val="???¨·???±í"/>
      <sheetName val="???¨?é·???±í"/>
      <sheetName val="éò???ê·???±í"/>
      <sheetName val="?aμ¤·???"/>
      <sheetName val="í°??15L"/>
      <sheetName val="í°??20L"/>
      <sheetName val="í°??30L"/>
      <sheetName val="í°??10L"/>
      <sheetName val="í°??5L"/>
      <sheetName val="í°??20L (??) "/>
      <sheetName val="í°??30L (??)  "/>
      <sheetName val="í°??15L(?a￡?"/>
      <sheetName val="í°??20L￡¨?a￡?"/>
      <sheetName val="í°??30L￡¨?a￡?"/>
      <sheetName val="í°??20L(???¨?é￡?"/>
      <sheetName val="13.65?èéò?"/>
      <sheetName val="提足折旧"/>
      <sheetName val="审计调整"/>
      <sheetName val="材料消耗"/>
      <sheetName val="总分类账"/>
      <sheetName val="Repayment Summary"/>
      <sheetName val="Rate"/>
      <sheetName val="UFPrn20030305081341"/>
      <sheetName val="_______"/>
      <sheetName val="KDB"/>
      <sheetName val="SLABREINF-SCH"/>
      <sheetName val="裙房"/>
      <sheetName val="明细表"/>
      <sheetName val="工程库"/>
      <sheetName val="信息"/>
      <sheetName val="小学教学综合楼"/>
      <sheetName val="_x005"/>
      <sheetName val="_x005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P1012001"/>
      <sheetName val="Main"/>
      <sheetName val="Open"/>
      <sheetName val="GDP"/>
      <sheetName val="抵销表"/>
      <sheetName val="单位库"/>
      <sheetName val="#REF!"/>
      <sheetName val="Depreciation"/>
      <sheetName val="test"/>
      <sheetName val="XL4Poppy"/>
      <sheetName val="03城东"/>
      <sheetName val="G.1R-Shou COP Gf"/>
      <sheetName val="Mp-team 1"/>
      <sheetName val="15-1-A户型"/>
      <sheetName val="FA Movement sch 2001"/>
      <sheetName val="村级支出"/>
      <sheetName val="时代廊桥花园23栋给排水工程"/>
      <sheetName val="Financ. Overview"/>
      <sheetName val="10月发生（手工）"/>
      <sheetName val="进度款"/>
      <sheetName val="SW-TEO"/>
      <sheetName val="eqpmad2"/>
      <sheetName val="小学教学综合楼"/>
      <sheetName val="Toolbox"/>
      <sheetName val="Sheet9"/>
      <sheetName val="农业用地"/>
      <sheetName val="点表"/>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P1012001"/>
      <sheetName val="墙面"/>
      <sheetName val="楼地面"/>
      <sheetName val="天花"/>
      <sheetName val="4号楼走廊"/>
      <sheetName val="工程量计算表"/>
      <sheetName val="9栋标厅"/>
      <sheetName val="11栋标厅"/>
      <sheetName val="Financ. Overview"/>
      <sheetName val="Toolbox"/>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Open"/>
      <sheetName val="Backup of Backup of LINDA LISTO"/>
      <sheetName val="FYYS-1-编制底稿04-招聘活动支出"/>
      <sheetName val="G.1R-Shou COP Gf"/>
      <sheetName val="一分厂产量预算"/>
      <sheetName val="二分厂产量预量"/>
      <sheetName val="2003年采购数量合计"/>
      <sheetName val="2003年采购单价"/>
      <sheetName val="Sheet6"/>
      <sheetName val="Sheet5"/>
      <sheetName val="Sheet4"/>
      <sheetName val="产量合计"/>
      <sheetName val="酒液成本"/>
      <sheetName val="包装成本"/>
      <sheetName val="品牌酒液"/>
      <sheetName val="品牌成本"/>
      <sheetName val="品牌单位成本"/>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预算底稿"/>
      <sheetName val="管理费用预算"/>
      <sheetName val="固定生产成本预算"/>
      <sheetName val="表1"/>
      <sheetName val="表3"/>
      <sheetName val="表4"/>
      <sheetName val="表5"/>
      <sheetName val="表6"/>
      <sheetName val="表7"/>
      <sheetName val="表8"/>
      <sheetName val="表9"/>
      <sheetName val="表10"/>
      <sheetName val="表11"/>
      <sheetName val="表12"/>
      <sheetName val="表13"/>
      <sheetName val="表14"/>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汇总区域损益表"/>
      <sheetName val="区域损益表(攀)"/>
      <sheetName val="区域损益表(西昌"/>
      <sheetName val="分销分析表（西昌）"/>
      <sheetName val="分销分析表(攀)"/>
      <sheetName val="分销分析表 (汇总)"/>
      <sheetName val="销售分析表"/>
      <sheetName val="销售分析表(攀)"/>
      <sheetName val="销售分析表 (汇总)"/>
      <sheetName val="品牌分析表（西昌）"/>
      <sheetName val="品牌分析表(攀)"/>
      <sheetName val="品牌分析表(汇总)"/>
      <sheetName val="KKKKKKKK"/>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雪花分配表 "/>
      <sheetName val="桶酒8L"/>
      <sheetName val="沈阳鲜分配表  "/>
      <sheetName val="桶酒20L(沈阳鲜）   "/>
      <sheetName val="桶酒15L(沈阳鲜）  "/>
      <sheetName val="Instructions"/>
      <sheetName val="表0"/>
      <sheetName val="表0分析1表"/>
      <sheetName val="表0分析2表"/>
      <sheetName val="Check"/>
      <sheetName val="Dept"/>
      <sheetName val="其他财务信息表"/>
      <sheetName val="表1分析"/>
      <sheetName val="表2分析"/>
      <sheetName val="表3分析"/>
      <sheetName val="表4分析"/>
      <sheetName val="表5分析"/>
      <sheetName val="表6分析"/>
      <sheetName val="表7分析"/>
      <sheetName val="表8分析"/>
      <sheetName val="表9分析"/>
      <sheetName val="表10分析"/>
      <sheetName val="表11分析"/>
      <sheetName val="表12分析"/>
      <sheetName val="表13分析"/>
      <sheetName val="表14分析"/>
      <sheetName val="表15"/>
      <sheetName val="表15分析"/>
      <sheetName val="分销-三年"/>
      <sheetName val="分销预算底稿"/>
      <sheetName val="分销-2003"/>
      <sheetName val="分销-年度"/>
      <sheetName val="千升费用比较表"/>
      <sheetName val="预算项目说明"/>
      <sheetName val="附表-运费"/>
      <sheetName val="附表-仓储"/>
      <sheetName val="附表-修理"/>
      <sheetName val="附表-机物料"/>
      <sheetName val="附表-劳务费"/>
      <sheetName val="00000000"/>
      <sheetName val="10000000"/>
      <sheetName val="季报-表1-人数统计"/>
      <sheetName val="季报-表5-员工基本信息统计"/>
      <sheetName val="Ò»·Ö³§²úÁ¿Ô¤Ëã"/>
      <sheetName val="¶þ·Ö³§²úÁ¿Ô¤Á¿"/>
      <sheetName val="2003Äê²É¹ºÊýÁ¿ºÏ¼Æ"/>
      <sheetName val="2003Äê²É¹ºµ¥¼Û"/>
      <sheetName val="²úÁ¿ºÏ¼Æ"/>
      <sheetName val="¾ÆÒº³É±¾"/>
      <sheetName val="°ü×°³É±¾"/>
      <sheetName val="Æ·ÅÆ¾ÆÒº"/>
      <sheetName val="Æ·ÅÆ³É±¾"/>
      <sheetName val="Æ·ÅÆµ¥Î»³É±¾"/>
      <sheetName val="±í1(»ã×Ü£©"/>
      <sheetName val="±í1 ÖÊ¹Ü²¿(14)"/>
      <sheetName val="±í1²ÆÎñ²¿(16) "/>
      <sheetName val="±í1ÐÐÕþ²¿(16)"/>
      <sheetName val="±í1²É¹º²¿(3)"/>
      <sheetName val="±í1Éè±¸²¿(9)"/>
      <sheetName val="±í1Éú²ú²¿(7)"/>
      <sheetName val="×Ü¾­°ì"/>
      <sheetName val="±í2"/>
      <sheetName val="Ô¤Ëãµ×¸å"/>
      <sheetName val="¹ÜÀí·ÑÓÃÔ¤Ëã"/>
      <sheetName val="¹Ì¶¨Éú²ú³É±¾Ô¤Ëã"/>
      <sheetName val="±í1"/>
      <sheetName val="±í3"/>
      <sheetName val="±í4"/>
      <sheetName val="±í5"/>
      <sheetName val="±í6"/>
      <sheetName val="±í7"/>
      <sheetName val="±í8"/>
      <sheetName val="±í9"/>
      <sheetName val="±í10"/>
      <sheetName val="±í11"/>
      <sheetName val="±í12"/>
      <sheetName val="±í13"/>
      <sheetName val="±í14"/>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ã×ÜÇøÓòËðÒæ±í"/>
      <sheetName val="ÇøÓòËðÒæ±í(ÅÊ)"/>
      <sheetName val="ÇøÓòËðÒæ±í(Î÷²ý"/>
      <sheetName val="·ÖÏú·ÖÎö±í£¨Î÷²ý£©"/>
      <sheetName val="·ÖÏú·ÖÎö±í(ÅÊ)"/>
      <sheetName val="·ÖÏú·ÖÎö±í (»ã×Ü)"/>
      <sheetName val="ÏúÊÛ·ÖÎö±í"/>
      <sheetName val="ÏúÊÛ·ÖÎö±í(ÅÊ)"/>
      <sheetName val="ÏúÊÛ·ÖÎö±í (»ã×Ü)"/>
      <sheetName val="Æ·ÅÆ·ÖÎö±í£¨Î÷²ý£©"/>
      <sheetName val="Æ·ÅÆ·ÖÎö±í(ÅÊ)"/>
      <sheetName val="Æ·ÅÆ·ÖÎö±í(»ã×Ü)"/>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Ñ©»¨·ÖÅä±í "/>
      <sheetName val="Í°¾Æ8L"/>
      <sheetName val="ÉòÑôÏÊ·ÖÅä±í  "/>
      <sheetName val="Í°¾Æ20L(ÉòÑôÏÊ£©   "/>
      <sheetName val="Í°¾Æ15L(ÉòÑôÏÊ£©  "/>
      <sheetName val="±í0"/>
      <sheetName val="±í0·ÖÎö1±í"/>
      <sheetName val="±í0·ÖÎö2±í"/>
      <sheetName val="ÆäËû²ÆÎñÐÅÏ¢±í"/>
      <sheetName val="±í1·ÖÎö"/>
      <sheetName val="±í2·ÖÎö"/>
      <sheetName val="±í3·ÖÎö"/>
      <sheetName val="±í4·ÖÎö"/>
      <sheetName val="±í5·ÖÎö"/>
      <sheetName val="±í6·ÖÎö"/>
      <sheetName val="±í7·ÖÎö"/>
      <sheetName val="±í8·ÖÎö"/>
      <sheetName val="±í9·ÖÎö"/>
      <sheetName val="±í10·ÖÎö"/>
      <sheetName val="±í11·ÖÎö"/>
      <sheetName val="±í12·ÖÎö"/>
      <sheetName val="±í13·ÖÎö"/>
      <sheetName val="±í14·ÖÎö"/>
      <sheetName val="±í15"/>
      <sheetName val="±í15·ÖÎö"/>
      <sheetName val="·ÖÏú-ÈýÄê"/>
      <sheetName val="·ÖÏúÔ¤Ëãµ×¸å"/>
      <sheetName val="·ÖÏú-2003"/>
      <sheetName val="·ÖÏú-Äê¶È"/>
      <sheetName val="Ç§Éý·ÑÓÃ±È½Ï±í"/>
      <sheetName val="Ô¤ËãÏîÄ¿ËµÃ÷"/>
      <sheetName val="¸½±í-ÔË·Ñ"/>
      <sheetName val="¸½±í-²Ö´¢"/>
      <sheetName val="¸½±í-ÐÞÀí"/>
      <sheetName val="¸½±í-»úÎïÁÏ"/>
      <sheetName val="¸½±í-ÀÍÎñ·Ñ"/>
      <sheetName val="¼¾±¨-±í1-ÈËÊýÍ³¼Æ"/>
      <sheetName val="¼¾±¨-±í5-Ô±¹¤»ù±¾ÐÅÏ¢Í³¼Æ"/>
      <sheetName val="¨°_¡¤_3¡ì2¨²¨¢__¡è__"/>
      <sheetName val="_t¡¤_3¡ì2¨²¨¢__¡è¨¢_"/>
      <sheetName val="2003_¨º2¨¦1o¨ºy¨¢_o___"/>
      <sheetName val="2003_¨º2¨¦1o¦Ì£¤__"/>
      <sheetName val="2¨²¨¢_o___"/>
      <sheetName val="__¨°o3¨¦¡À_"/>
      <sheetName val="¡ã¨¹¡Á¡ã3¨¦¡À_"/>
      <sheetName val="_¡¤____¨°o"/>
      <sheetName val="_¡¤__3¨¦¡À_"/>
      <sheetName val="_¡¤__¦Ì£¤__3¨¦¡À_"/>
      <sheetName val="¡À¨ª1(__¡Á¨¹¡ê_"/>
      <sheetName val="¡À¨ª1 _¨º1¨¹2_(14)"/>
      <sheetName val="¡À¨ª12___2_(16) "/>
      <sheetName val="¡À¨ª1DD_t2_(16)"/>
      <sheetName val="¡À¨ª12¨¦1o2_(3)"/>
      <sheetName val="¡À¨ª1¨¦¨¨¡À_2_(9)"/>
      <sheetName val="¡À¨ª1¨¦¨²2¨²2_(7)"/>
      <sheetName val="¡Á¨¹_-¡ã¨¬"/>
      <sheetName val="¡À¨ª2"/>
      <sheetName val="_¡è__¦Ì¡Á__"/>
      <sheetName val="1¨¹¨¤¨ª¡¤_¨®__¡è__"/>
      <sheetName val="1¨¬_¡§¨¦¨²2¨²3¨¦¡À__¡è__"/>
      <sheetName val="¡À¨ª1"/>
      <sheetName val="¡À¨ª3"/>
      <sheetName val="¡À¨ª4"/>
      <sheetName val="¡À¨ª5"/>
      <sheetName val="¡À¨ª6"/>
      <sheetName val="¡À¨ª7"/>
      <sheetName val="¡À¨ª8"/>
      <sheetName val="¡À¨ª9"/>
      <sheetName val="¡À¨ª10"/>
      <sheetName val="¡À¨ª11"/>
      <sheetName val="¡À¨ª12"/>
      <sheetName val="¡À¨ª13"/>
      <sheetName val="¡À¨ª14"/>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__¡Á¨¹__¨®¨°_e¨°_¡À¨ª"/>
      <sheetName val="__¨®¨°_e¨°_¡À¨ª(_¨º)"/>
      <sheetName val="__¨®¨°_e¨°_¡À¨ª(_¡Â2y"/>
      <sheetName val="¡¤__¨²¡¤___¡À¨ª¡ê¡§_¡Â2y¡ê_"/>
      <sheetName val="¡¤__¨²¡¤___¡À¨ª(_¨º)"/>
      <sheetName val="¡¤__¨²¡¤___¡À¨ª (__¡Á¨¹)"/>
      <sheetName val="_¨²¨º_¡¤___¡À¨ª"/>
      <sheetName val="_¨²¨º_¡¤___¡À¨ª(_¨º)"/>
      <sheetName val="_¨²¨º_¡¤___¡À¨ª (__¡Á¨¹)"/>
      <sheetName val="_¡¤__¡¤___¡À¨ª¡ê¡§_¡Â2y¡ê_"/>
      <sheetName val="_¡¤__¡¤___¡À¨ª(_¨º)"/>
      <sheetName val="_¡¤__¡¤___¡À¨ª(__¡Á¨¹)"/>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µ[½£¸ÉÆ¡£¨ÀÛ"/>
      <sheetName val="¨°?¡¤?3¡ì2¨²¨¢??¡è??"/>
      <sheetName val="?t¡¤?3¡ì2¨²¨¢??¡è¨¢?"/>
      <sheetName val="2003?¨º2¨¦1o¨ºy¨¢?o???"/>
      <sheetName val="2003?¨º2¨¦1o¦Ì£¤??"/>
      <sheetName val="2¨²¨¢?o???"/>
      <sheetName val="??¨°o3¨¦¡À?"/>
      <sheetName val="¡ã¨¹¡Á¡ã3¨¦¡À?"/>
      <sheetName val="?¡¤????¨°o"/>
      <sheetName val="?¡¤??3¨¦¡À?"/>
      <sheetName val="?¡¤??¦Ì£¤??3¨¦¡À?"/>
      <sheetName val="¡À¨ª1(??¡Á¨¹¡ê?"/>
      <sheetName val="¡À¨ª1 ?¨º1¨¹2?(14)"/>
      <sheetName val="¡À¨ª12???2?(16) "/>
      <sheetName val="¡À¨ª1DD?t2?(16)"/>
      <sheetName val="¡À¨ª12¨¦1o2?(3)"/>
      <sheetName val="¡À¨ª1¨¦¨¨¡À?2?(9)"/>
      <sheetName val="¡À¨ª1¨¦¨²2¨²2?(7)"/>
      <sheetName val="¡Á¨¹?-¡ã¨¬"/>
      <sheetName val="?¡è??¦Ì¡Á??"/>
      <sheetName val="1¨¹¨¤¨ª¡¤?¨®??¡è??"/>
      <sheetName val="1¨¬?¡§¨¦¨²2¨²3¨¦¡À??¡è??"/>
      <sheetName val="2?¡ä¡é"/>
      <sheetName val="??DT"/>
      <sheetName val="????"/>
      <sheetName val="1?¦Ì?"/>
      <sheetName val=" ?¨¹?¡ä"/>
      <sheetName val="1???"/>
      <sheetName val="???1"/>
      <sheetName val="?t???¡¥¨¬?"/>
      <sheetName val="?e?¨¬"/>
      <sheetName val="¡ã¨¹¨°?"/>
      <sheetName val="¡ã¨¹?t"/>
      <sheetName val="¡Á¨¹1???"/>
      <sheetName val="?¨¬¨°?24"/>
      <sheetName val="?¨¬¨°?12"/>
      <sheetName val="?¨¬¨°?10"/>
      <sheetName val="?????¨¬¨°?24"/>
      <sheetName val="?????¨¬¨°?12"/>
      <sheetName val="¨¦¡é?¨²??"/>
      <sheetName val="¦Ì£¤??3¨¦¡À?"/>
      <sheetName val="??¦Ì[?¡ê?¨¦??¡ê¡§¨¤?"/>
      <sheetName val="??¡Á¨¹??¨®¨°?e¨°?¡À¨ª"/>
      <sheetName val="??¨®¨°?e¨°?¡À¨ª(?¨º)"/>
      <sheetName val="??¨®¨°?e¨°?¡À¨ª(?¡Â2y"/>
      <sheetName val="¡¤??¨²¡¤???¡À¨ª¡ê¡§?¡Â2y¡ê?"/>
      <sheetName val="¡¤??¨²¡¤???¡À¨ª(?¨º)"/>
      <sheetName val="¡¤??¨²¡¤???¡À¨ª (??¡Á¨¹)"/>
      <sheetName val="?¨²¨º?¡¤???¡À¨ª"/>
      <sheetName val="?¨²¨º?¡¤???¡À¨ª(?¨º)"/>
      <sheetName val="?¨²¨º?¡¤???¡À¨ª (??¡Á¨¹)"/>
      <sheetName val="?¡¤??¡¤???¡À¨ª¡ê¡§?¡Â2y¡ê?"/>
      <sheetName val="?¡¤??¡¤???¡À¨ª(?¨º)"/>
      <sheetName val="?¡¤??¡¤???¡À¨ª(??¡Á¨¹)"/>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À¨ª "/>
      <sheetName val="¨ª¡ã??8L"/>
      <sheetName val="¨¦¨°???¨º¡¤???¡À¨ª  "/>
      <sheetName val="¨ª¡ã??20L(¨¦¨°???¨º¡ê?   "/>
      <sheetName val="¨ª¡ã??15L(¨¦¨°???¨º¡ê?  "/>
      <sheetName val="¡À¨ª0"/>
      <sheetName val="¡À¨ª0¡¤???1¡À¨ª"/>
      <sheetName val="¡À¨ª0¡¤???2¡À¨ª"/>
      <sheetName val="????2???D??¡é¡À¨ª"/>
      <sheetName val="¡À¨ª1¡¤???"/>
      <sheetName val="¡À¨ª2¡¤???"/>
      <sheetName val="¡À¨ª3¡¤???"/>
      <sheetName val="¡À¨ª4¡¤???"/>
      <sheetName val="¡À¨ª5¡¤???"/>
      <sheetName val="¡À¨ª6¡¤???"/>
      <sheetName val="¡À¨ª7¡¤???"/>
      <sheetName val="¡À¨ª8¡¤???"/>
      <sheetName val="¡À¨ª9¡¤???"/>
      <sheetName val="¡À¨ª10¡¤???"/>
      <sheetName val="¡À¨ª11¡¤???"/>
      <sheetName val="¡À¨ª12¡¤???"/>
      <sheetName val="¡À¨ª13¡¤???"/>
      <sheetName val="¡À¨ª14¡¤???"/>
      <sheetName val="¡À¨ª15"/>
      <sheetName val="¡À¨ª15¡¤???"/>
      <sheetName val="¡¤??¨²-¨¨y?¨º"/>
      <sheetName val="¡¤??¨²?¡è??¦Ì¡Á??"/>
      <sheetName val="¡¤??¨²-2003"/>
      <sheetName val="¡¤??¨²-?¨º?¨¨"/>
      <sheetName val="?¡ì¨¦y¡¤?¨®?¡À¨¨??¡À¨ª"/>
      <sheetName val="?¡è???????¦Ì?¡Â"/>
      <sheetName val="??¡À¨ª-??¡¤?"/>
      <sheetName val="??¡À¨ª-2?¡ä¡é"/>
      <sheetName val="??¡À¨ª-DT¨¤¨ª"/>
      <sheetName val="??¡À¨ª-?¨²??¨¢?"/>
      <sheetName val="??¡À¨ª-¨¤¨ª??¡¤?"/>
      <sheetName val="??¡À¡§-¡À¨ª1-¨¨?¨ºy¨ª3??"/>
      <sheetName val="¡§-¡À¨ª5-?¡À1¡è?¨´¡À?D??¡é¨ª3??"/>
      <sheetName val="??礫剑干啤（累"/>
      <sheetName val="会计科目"/>
      <sheetName val="SW-TEO"/>
      <sheetName val="B"/>
      <sheetName val="dm"/>
      <sheetName val="???¡¤?¡§¨_x0005_"/>
      <sheetName val="XL4Poppy"/>
      <sheetName val="项目目录"/>
      <sheetName val=""/>
      <sheetName val="___¡§_¨¦3¨¦¡À_¡À¨ª"/>
      <sheetName val="_a¦Ì¡è3¨¦¡À_¡À¨ª"/>
      <sheetName val="11_¨¨¨¦¨°___¨º3¨¦¡À_¡À¨ª"/>
      <sheetName val="___¡¤_¡§¨¢_"/>
      <sheetName val="外销样表"/>
      <sheetName val="PIT"/>
      <sheetName val="Links"/>
      <sheetName val="Lead"/>
      <sheetName val="Breakdown-Intrim"/>
      <sheetName val="11?¨¨¨¦¨°???¨º3_x0005_뚼_x0012_혹쉬附"/>
      <sheetName val="11?¨¨¨¦¨°???¨º3¨¦¡À԰"/>
      <sheetName val="ÀûÈóÔ­±¨"/>
      <sheetName val="#REF!"/>
      <sheetName val="?譎ᨪ԰"/>
      <sheetName val="?Վ"/>
      <sheetName val="11?¨¨¨¦¨°???¨º3¨¦헾】_x0005_"/>
      <sheetName val="11?¨¨¨¦헾】_x0005_"/>
      <sheetName val="11?︀ᇕ԰缀"/>
      <sheetName val="11?¨¨¨¦壒〚_x0005_"/>
      <sheetName val="11?԰밀"/>
      <sheetName val="11?¨¨¨¦_x0005_"/>
      <sheetName val="11?¨¨¨¦헾】_x0005_"/>
      <sheetName val="Main"/>
      <sheetName val="Erection"/>
      <sheetName val="参数"/>
      <sheetName val="3"/>
      <sheetName val="Toolbox"/>
      <sheetName val="재무가정"/>
      <sheetName val="source"/>
      <sheetName val="Combo"/>
      <sheetName val="电视监控"/>
      <sheetName val="现金流量"/>
      <sheetName val="成本分析"/>
      <sheetName val="专7、现金流量表"/>
      <sheetName val="P1012001"/>
      <sheetName val="设计部"/>
      <sheetName val="主要规划指标"/>
      <sheetName val="梁"/>
      <sheetName val="21"/>
      <sheetName val="Financ. Overview"/>
      <sheetName val="03城东"/>
      <sheetName val="05惠州"/>
      <sheetName val="04宝棠"/>
      <sheetName val="02龙岗"/>
      <sheetName val="15-1-A户型"/>
      <sheetName val="e"/>
      <sheetName val="基础项目"/>
      <sheetName val="POWER ASSUMPTIONS"/>
      <sheetName val="eqpmad2"/>
      <sheetName val="钢筋计算表"/>
      <sheetName val="折线图2数据"/>
      <sheetName val="11年计划"/>
      <sheetName val="字段"/>
      <sheetName val="2002年一般预算收入"/>
      <sheetName val="财政供养人员增幅"/>
      <sheetName val="总人口"/>
      <sheetName val="1.投标总价封面"/>
      <sheetName val="背景音乐"/>
      <sheetName val="世界城"/>
      <sheetName val="结算利润汇总表"/>
      <sheetName val="单方成本汇总表"/>
      <sheetName val="投资估算"/>
      <sheetName val="规划面积"/>
      <sheetName val="独立商业"/>
      <sheetName val="高层住宅"/>
      <sheetName val="成本汇总表"/>
      <sheetName val="5201.2004"/>
      <sheetName val="__礫剑干啤（累"/>
      <sheetName val="Sheet1 (11)"/>
      <sheetName val="工程材料"/>
      <sheetName val="Arch"/>
      <sheetName val="单位库"/>
      <sheetName val="7"/>
      <sheetName val="投标材料清单 "/>
      <sheetName val="基本参数"/>
      <sheetName val="成本估算"/>
      <sheetName val="Estimate Details"/>
      <sheetName val="07水"/>
      <sheetName val="Sheet9"/>
      <sheetName val="#REF"/>
      <sheetName val="Mp-team 1"/>
      <sheetName val="4"/>
      <sheetName val="8"/>
      <sheetName val="2"/>
      <sheetName val="6"/>
      <sheetName val="面积合计（藏）"/>
      <sheetName val="5"/>
      <sheetName val="1"/>
      <sheetName val="目录"/>
      <sheetName val="庭院工程 "/>
      <sheetName val="DDETABLE "/>
      <sheetName val="装饰清单"/>
      <sheetName val="Backup_of_Backup_of_LINDA_LISTO"/>
      <sheetName val="测算底表"/>
      <sheetName val="项目汇总"/>
      <sheetName val="四月份月报"/>
      <sheetName val="合同"/>
      <sheetName val="General"/>
      <sheetName val="Repayment Summary"/>
      <sheetName val="土地"/>
      <sheetName val="002新增单价组价明细 "/>
      <sheetName val="销售回款预测"/>
      <sheetName val="网络"/>
      <sheetName val="农业用地"/>
      <sheetName val="楼梯间"/>
      <sheetName val="规划指标"/>
      <sheetName val="eva"/>
      <sheetName val="Sheet2"/>
      <sheetName val="temp"/>
      <sheetName val="改加胶玻璃、室外栏杆"/>
      <sheetName val="Depreciation"/>
      <sheetName val="test"/>
      <sheetName val="BA-Pl"/>
      <sheetName val="11?¨¨¨¦¨°???¨º3_x0005_"/>
      <sheetName val="11?¨¨¨¦¨°???¨º3¨¦¡À԰"/>
      <sheetName val="11?¨¨¨¦¨°???¨º3¨¦헾】_x0005_"/>
      <sheetName val="11?︀ᇕ԰"/>
      <sheetName val="11?¨¨¨¦壒〚_x0005_"/>
      <sheetName val="11?԰"/>
      <sheetName val="10月发生（手工）"/>
      <sheetName val="FA Movement sch 2001"/>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_¡§¡¤___¡À¨ª "/>
      <sheetName val="¨ª¡ã__8L"/>
      <sheetName val="¨¦¨°___¨º¡¤___¡À¨ª  "/>
      <sheetName val="¨ª¡ã__20L(¨¦¨°___¨º¡ê_   "/>
      <sheetName val="¨ª¡ã__15L(¨¦¨°___¨º¡ê_  "/>
      <sheetName val="¡À¨ª0¡¤___1¡À¨ª"/>
      <sheetName val="¡À¨ª0¡¤___2¡À¨ª"/>
      <sheetName val="____2___D__¡é¡À¨ª"/>
      <sheetName val="¡À¨ª1¡¤___"/>
      <sheetName val="¡À¨ª2¡¤___"/>
      <sheetName val="¡À¨ª3¡¤___"/>
      <sheetName val="¡À¨ª4¡¤___"/>
      <sheetName val="¡À¨ª5¡¤___"/>
      <sheetName val="¡À¨ª6¡¤___"/>
      <sheetName val="¡À¨ª7¡¤___"/>
      <sheetName val="¡À¨ª8¡¤___"/>
      <sheetName val="¡À¨ª9¡¤___"/>
      <sheetName val="¡À¨ª10¡¤___"/>
      <sheetName val="¡À¨ª11¡¤___"/>
      <sheetName val="¡À¨ª12¡¤___"/>
      <sheetName val="¡À¨ª13¡¤___"/>
      <sheetName val="¡À¨ª14¡¤___"/>
      <sheetName val="¡À¨ª15¡¤___"/>
      <sheetName val="¡¤__¨²-¨¨y_¨º"/>
      <sheetName val="¡¤__¨²_¡è__¦Ì¡Á__"/>
      <sheetName val="¡¤__¨²-2003"/>
      <sheetName val="¡¤__¨²-_¨º_¨¨"/>
      <sheetName val="_¡ì¨¦y¡¤_¨®_¡À¨¨__¡À¨ª"/>
      <sheetName val="_¡è_______¦Ì_¡Â"/>
      <sheetName val="__¡À¨ª-__¡¤_"/>
      <sheetName val="__¡À¨ª-2_¡ä¡é"/>
      <sheetName val="__¡À¨ª-DT¨¤¨ª"/>
      <sheetName val="__¡À¨ª-_¨²__¨¢_"/>
      <sheetName val="__¡À¨ª-¨¤¨ª__¡¤_"/>
      <sheetName val="__¡À¡§-¡À¨ª1-¨¨_¨ºy¨ª3__"/>
      <sheetName val="¡§-¡À¨ª5-_¡À1¡è_¨´¡À_D__¡é¨ª3__"/>
      <sheetName val="___¡¤_¡§¨_x0005_"/>
      <sheetName val="11_¨¨¨¦¨°___¨º3_x0005_"/>
      <sheetName val="11_¨¨¨¦¨°___¨º3¨¦¡À԰"/>
      <sheetName val="_譎ᨪ԰"/>
      <sheetName val="_Վ"/>
      <sheetName val="11_¨¨¨¦¨°___¨º3¨¦헾】_x0005_"/>
      <sheetName val="11_¨¨¨¦헾】_x0005_"/>
      <sheetName val="单价表"/>
      <sheetName val="给排水工程量计算书"/>
      <sheetName val="给排水设置"/>
      <sheetName val="使用说明"/>
      <sheetName val="A栋工程量计算书"/>
      <sheetName val="III-1-10"/>
      <sheetName val="III-1-7"/>
      <sheetName val="III-1-6"/>
      <sheetName val="III-1-8"/>
      <sheetName val="III-1-2-1"/>
      <sheetName val="III-1-9"/>
      <sheetName val="III-1-5"/>
      <sheetName val="型材"/>
      <sheetName val="甲指乙供材料报价表"/>
      <sheetName val="土建工程综合单价表"/>
      <sheetName val="土建工程综合单价组价明细表"/>
      <sheetName val="承台(砖模) "/>
      <sheetName val="柱"/>
      <sheetName val="墙面工程"/>
      <sheetName val="工程量计算"/>
      <sheetName val="合格证 (2)"/>
      <sheetName val="计算式"/>
      <sheetName val="Sheet1"/>
      <sheetName val="量(原)"/>
      <sheetName val="税金预测"/>
      <sheetName val="新明源销售财务日报"/>
      <sheetName val="mwin"/>
      <sheetName val="C01-1"/>
      <sheetName val="编码"/>
      <sheetName val="基础数据命名表"/>
      <sheetName val="销售财务日报表②"/>
      <sheetName val="科目代码"/>
      <sheetName val="Backup%20of%20Backup%20of%20LIN"/>
      <sheetName val="评估结论"/>
      <sheetName val="技术指标"/>
      <sheetName val="1-合同台账"/>
      <sheetName val="5-综合认价台账"/>
      <sheetName val="accode"/>
      <sheetName val="单位"/>
      <sheetName val="合"/>
      <sheetName val="工程量计算书"/>
      <sheetName val="本年收入合计"/>
      <sheetName val="11?¨¨¨¦¨°???¨º3¨¦ࠝ〚_x0005_"/>
      <sheetName val="11?¨¨¨¦¨°???¨º3¨¦妿〒_x0005_"/>
      <sheetName val="11?¨¨¨¦¨°???¨º3¨¦_x0005_"/>
      <sheetName val="安装汇总表"/>
      <sheetName val="XLR_NoRangeSheet"/>
      <sheetName val="Data"/>
      <sheetName val="外墙装饰"/>
      <sheetName val="明細表"/>
      <sheetName val="資料庫"/>
      <sheetName val="第八章-开办及措施费"/>
      <sheetName val="第四章-架空层装饰"/>
      <sheetName val="Fly Sheets"/>
      <sheetName val="推拉"/>
      <sheetName val="Collateral"/>
      <sheetName val="Disposition"/>
      <sheetName val="分录表"/>
      <sheetName val="0.2参数表"/>
      <sheetName val="主城累计利润表"/>
      <sheetName val="主城月度利润表"/>
      <sheetName val="主城汇总考核表"/>
      <sheetName val="科目名称表"/>
      <sheetName val="建安付款规划"/>
      <sheetName val="dropdownDic"/>
      <sheetName val="两税支付"/>
      <sheetName val="成本测算"/>
      <sheetName val="02.参数表"/>
      <sheetName val="基础资料（B）"/>
      <sheetName val="表头"/>
      <sheetName val="经济指标表"/>
      <sheetName val="日报(有预售证的)"/>
      <sheetName val="营销费用预算"/>
      <sheetName val="营销合约"/>
      <sheetName val="定价标准"/>
      <sheetName val="list"/>
      <sheetName val="QY"/>
      <sheetName val="2.1"/>
      <sheetName val="目标进度表(扣除变更数）"/>
      <sheetName val="JY-4"/>
      <sheetName val="NAME"/>
      <sheetName val="封面"/>
      <sheetName val="Parameters"/>
      <sheetName val="2经济测算"/>
      <sheetName val="Bev.Cost"/>
      <sheetName val="成本项目"/>
      <sheetName val="汇总(分项)"/>
      <sheetName val="_x005f_x0000__x005f_x0000__x005f_x0000__x005f_x0000__x0"/>
      <sheetName val="说明"/>
      <sheetName val="南苑基本库"/>
      <sheetName val="盈A030617使用格式"/>
      <sheetName val="_x005f_x005f_x005f_x0000__x005f_x005f_x005f_x0000__x005"/>
      <sheetName val="成本台帐"/>
      <sheetName val="_x005f_x005f_x005f_x005f_x005f_x005f_x005f_x0000__x005f"/>
      <sheetName val="楼宇价目表A10"/>
      <sheetName val="楼宇价目表A9"/>
      <sheetName val="楼宇价目表B1"/>
      <sheetName val="楼宇价目表B2"/>
      <sheetName val="材料费"/>
      <sheetName val="合同付款"/>
      <sheetName val="$TB 1"/>
      <sheetName val="$TB"/>
      <sheetName val="TENSCH"/>
      <sheetName val="Sheet1 (2)"/>
      <sheetName val="至10月末全成本汇总表（动态）"/>
      <sheetName val="上年末"/>
      <sheetName val="1月"/>
      <sheetName val="10月"/>
      <sheetName val="11月"/>
      <sheetName val="12月"/>
      <sheetName val="2月"/>
      <sheetName val="3月"/>
      <sheetName val="4月"/>
      <sheetName val="5月"/>
      <sheetName val="6月"/>
      <sheetName val="7月"/>
      <sheetName val="8月"/>
      <sheetName val="9月"/>
      <sheetName val="税费计算表"/>
      <sheetName val="利润测算"/>
      <sheetName val="利润测算_(按物业类型)"/>
      <sheetName val="敏感性分析"/>
      <sheetName val="现金流量及资金计划"/>
      <sheetName val="酒店盈利测算"/>
      <sheetName val="测算模式"/>
      <sheetName val="模板"/>
      <sheetName val="item information"/>
      <sheetName val="设计指标"/>
      <sheetName val="参照表"/>
      <sheetName val="08.01"/>
      <sheetName val="_x005f_x005f_x005f_x005f_x005f_x005f_x005f_x005f_x005f_x005f_"/>
      <sheetName val="_x005f_x0000__x005f_x0000__x005"/>
      <sheetName val="_x005f_x005f_x005f_x0000__x005f"/>
      <sheetName val="项目信息"/>
      <sheetName val="ISMS RTU fees"/>
      <sheetName val="Part 2 - Structural"/>
      <sheetName val="Part 3 - Cladding"/>
      <sheetName val="Part 4 -Mech"/>
      <sheetName val="Part 5 - piping"/>
      <sheetName val="part 8 - thermal insul."/>
      <sheetName val="Tabelle"/>
      <sheetName val="数据分析"/>
      <sheetName val="输入参数"/>
      <sheetName val="Cabling cost"/>
      <sheetName val="_x005f_x0000__x005f"/>
      <sheetName val="_x005f_x005f_x005f_x005f_"/>
      <sheetName val="C1样板房清单"/>
      <sheetName val="00000ppy"/>
      <sheetName val="8、主材品牌表 "/>
      <sheetName val="锚杆取点"/>
      <sheetName val="第一部分定价"/>
      <sheetName val="分类说明"/>
      <sheetName val="原因说明"/>
      <sheetName val="11_︀ᇕ԰"/>
      <sheetName val="11_¨¨¨¦壒〚_x0005_"/>
      <sheetName val="11_԰"/>
      <sheetName val="11_¨¨¨¦_x0005_"/>
      <sheetName val="___¡¤_¡§¨_x005f_x0005_"/>
      <sheetName val="11_¨¨¨¦¨°___¨º3_x005f_x0005_"/>
      <sheetName val="11_¨¨¨¦¨°___¨º3¨¦헾】_x005f_x0005_"/>
      <sheetName val="11_¨¨¨¦헾】_x005f_x0005_"/>
      <sheetName val="11_¨¨¨¦壒〚_x005f_x0005_"/>
      <sheetName val="11_¨¨¨¦_x005f_x0005_"/>
      <sheetName val="11_¨¨¨¦¨°___¨º3_x005f_x0005__x005f_x0000__x"/>
      <sheetName val="11_¨¨¨¦¨°___¨º3¨¦¡À԰_x005f_x0000__x00"/>
      <sheetName val="11_¨¨¨¦¨°___¨º3¨¦헾】_x005f_x0005__x000"/>
      <sheetName val="11_¨¨¨¦헾】_x005f_x0005__x005f_x0000_"/>
      <sheetName val="11_︀ᇕ԰_x005f_x0000_缀"/>
      <sheetName val="11_¨¨¨¦壒〚_x005f_x0005__x005f_x0000_"/>
      <sheetName val="11_԰_x005f_x0000__x005f_x0000__x005f_x0000_밀"/>
      <sheetName val="11?¨¨¨¦¨°???¨º3¨¦ࠝ〚_x0005_"/>
      <sheetName val="11?¨¨¨¦¨°???¨º3¨¦妿〒_x0005_"/>
      <sheetName val="11?¨¨¨¦¨°???¨º3¨¦_x0005_뛴_x0013_㱀"/>
      <sheetName val="_x0"/>
      <sheetName val="_x005"/>
      <sheetName val="_x005f"/>
      <sheetName val="11_¨¨¨¦¨°___¨º3¨¦ࠝ〚_x0005_"/>
      <sheetName val="11_¨¨¨¦¨°___¨º3¨¦妿〒_x0005_"/>
      <sheetName val="11_¨¨¨¦¨°___¨º3¨¦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单位库"/>
      <sheetName val="4号楼走廊"/>
      <sheetName val="Open"/>
      <sheetName val="墙面"/>
      <sheetName val="楼地面"/>
      <sheetName val="天花"/>
      <sheetName val="P1012001"/>
      <sheetName val="03城东"/>
      <sheetName val="05惠州"/>
      <sheetName val="04宝棠"/>
      <sheetName val="02龙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Toolbox"/>
      <sheetName val="Combo"/>
      <sheetName val="钢筋计算表"/>
      <sheetName val="eqpmad2"/>
      <sheetName val="Open"/>
      <sheetName val="POWER ASSUMPTIONS"/>
      <sheetName val="SW-TEO"/>
      <sheetName val="单位库"/>
      <sheetName val="项目汇总"/>
      <sheetName val="电视监控"/>
      <sheetName val="Financ. Overview"/>
      <sheetName val="Main"/>
      <sheetName val="销售回款预测"/>
      <sheetName val="G.1R-Shou COP Gf"/>
      <sheetName val="8"/>
      <sheetName val="2"/>
      <sheetName val="6"/>
      <sheetName val="面积合计（藏）"/>
      <sheetName val="7"/>
      <sheetName val="3"/>
      <sheetName val="4"/>
      <sheetName val="投标材料清单 "/>
      <sheetName val="5"/>
      <sheetName val="1"/>
      <sheetName val="折线图2数据"/>
      <sheetName val="11年计划"/>
      <sheetName val="字段"/>
      <sheetName val="主要规划指标"/>
      <sheetName val="施工参考单价报价表"/>
      <sheetName val="甲指乙供材料报价表"/>
      <sheetName val="#REF!"/>
      <sheetName val="柱"/>
      <sheetName val="墙面工程"/>
      <sheetName val="Cost Plan -2"/>
      <sheetName val="园林电气汇总"/>
      <sheetName val="材料汇总"/>
      <sheetName val="主要材料价格表 （对照）FINAL (2)"/>
      <sheetName val="合同台帐"/>
      <sheetName val="季度成本动态控制表"/>
      <sheetName val="   合同台账  "/>
      <sheetName val="00000ppy"/>
      <sheetName val="工程量计算"/>
      <sheetName val="付款进度表"/>
      <sheetName val="科目列表"/>
      <sheetName val="无合同工程及销费"/>
      <sheetName val="人工费"/>
      <sheetName val="土建工程综合单价表"/>
      <sheetName val="土建工程综合单价组价明细表"/>
      <sheetName val="标准清单"/>
      <sheetName val="基本情况表"/>
      <sheetName val="XL4Poppy"/>
      <sheetName val="Estimate Details"/>
      <sheetName val="开发"/>
      <sheetName val="销售财务日报表②"/>
      <sheetName val="内围地梁钢筋说明"/>
      <sheetName val="成本指标"/>
      <sheetName val="设计指标"/>
      <sheetName val="1.投标总价封面"/>
      <sheetName val="Sheet1"/>
      <sheetName val="ZB"/>
      <sheetName val="编码"/>
      <sheetName val="村级支出"/>
      <sheetName val="建筑面积 "/>
      <sheetName val="塔吊工程"/>
      <sheetName val="合同"/>
      <sheetName val="编制说明 "/>
      <sheetName val="变更部分 (3) "/>
      <sheetName val="安装清单"/>
      <sheetName val="EVALUATE景观"/>
      <sheetName val="累计利润表"/>
      <sheetName val="规划面积"/>
      <sheetName val="5201.2004"/>
      <sheetName val="eva"/>
      <sheetName val="#REF"/>
      <sheetName val="DDETABLE "/>
      <sheetName val="Sheet2"/>
      <sheetName val="面积指标"/>
      <sheetName val="07水"/>
      <sheetName val="规划指标"/>
      <sheetName val="附注"/>
      <sheetName val="General"/>
      <sheetName val="材料单价"/>
      <sheetName val="汇总"/>
      <sheetName val="電気設備表"/>
      <sheetName val="XLR_NoRangeSheet"/>
      <sheetName val="15-1-A户型"/>
      <sheetName val="03城东"/>
      <sheetName val="05惠州"/>
      <sheetName val="04宝棠"/>
      <sheetName val="02龙岗"/>
      <sheetName val="S1单价表"/>
      <sheetName val="室内汇总"/>
      <sheetName val="承台(砖模) "/>
      <sheetName val="安装清单汇总"/>
      <sheetName val="定义构件"/>
      <sheetName val="A1户型装饰"/>
      <sheetName val="设计部"/>
      <sheetName val="景观测算"/>
      <sheetName val="外装综合单价分析表0609"/>
      <sheetName val="基础项目"/>
      <sheetName val="Note 1 - Recon Profit"/>
      <sheetName val="Cash Flow Statement"/>
      <sheetName val="Parameters"/>
      <sheetName val="庭院工程 "/>
      <sheetName val="梁"/>
      <sheetName val="e"/>
      <sheetName val="基础资料（B）"/>
      <sheetName val="投资估算"/>
      <sheetName val="item information"/>
      <sheetName val="Repayment Summary"/>
      <sheetName val="人员支出"/>
      <sheetName val="经济指标表"/>
      <sheetName val="含量"/>
      <sheetName val="21"/>
      <sheetName val="价格"/>
      <sheetName val="50百叶窗汇总"/>
      <sheetName val="5-综合认价台账"/>
      <sheetName val="计算表达式"/>
      <sheetName val="Mp-team 1"/>
      <sheetName val="合同明细"/>
      <sheetName val="财政供养人员增幅"/>
      <sheetName val="中小学生"/>
      <sheetName val="本年收入合计"/>
      <sheetName val="套房"/>
      <sheetName val="基本要求费用"/>
      <sheetName val="单价"/>
      <sheetName val="普通套房2BS"/>
      <sheetName val="营业收入和税金及附加估算表"/>
      <sheetName val="五层"/>
      <sheetName val="8、主材品牌表 "/>
      <sheetName val="与1.0版本比较"/>
      <sheetName val="A"/>
      <sheetName val="公检法司编制"/>
      <sheetName val="行政编制"/>
      <sheetName val="事业发展"/>
      <sheetName val="附件2（材料定额消耗数量计算表）"/>
      <sheetName val="N12标清单"/>
      <sheetName val="防水指标"/>
      <sheetName val="门窗"/>
      <sheetName val="MOHKG"/>
      <sheetName val="基本参数"/>
      <sheetName val="成本估算"/>
      <sheetName val="Sheet9"/>
      <sheetName val="网络"/>
      <sheetName val="点表"/>
      <sheetName val="P1012001"/>
      <sheetName val="重慶小泉"/>
      <sheetName val="上海保利金鵬"/>
      <sheetName val="工商税收"/>
      <sheetName val="给排水设置"/>
      <sheetName val="第一部分定价"/>
      <sheetName val="改加胶玻璃、室外栏杆"/>
      <sheetName val="使用说明"/>
      <sheetName val="汇总表"/>
      <sheetName val="单价分析表"/>
      <sheetName val="材料单价表"/>
      <sheetName val="整改类签证项目清单"/>
      <sheetName val="工程材料"/>
      <sheetName val="限定品牌及封样材料清单 "/>
      <sheetName val="公区主材表"/>
      <sheetName val="人工及辅材"/>
      <sheetName val="名称表"/>
      <sheetName val="电气管线"/>
      <sheetName val="给排水管道"/>
      <sheetName val="火灾报警管线"/>
      <sheetName val="弱电管线"/>
      <sheetName val="外墙装饰工程"/>
      <sheetName val="消防管道"/>
      <sheetName val="财务费用"/>
      <sheetName val="收入与成本"/>
      <sheetName val="销售比率"/>
      <sheetName val="明細表"/>
      <sheetName val="计算式"/>
      <sheetName val="科目代码"/>
      <sheetName val="分录表"/>
      <sheetName val="reference"/>
      <sheetName val="税金预测"/>
      <sheetName val="新明源销售财务日报"/>
      <sheetName val="利润表"/>
      <sheetName val="资产负债表"/>
      <sheetName val="华府二期4-8#楼地上土建工程"/>
      <sheetName val="1-合同台账"/>
      <sheetName val="土方"/>
      <sheetName val="常用项目"/>
      <sheetName val="封面"/>
      <sheetName val="安全施工费计价明细表"/>
      <sheetName val="其它工作项目报价清单"/>
      <sheetName val="量(原)"/>
      <sheetName val="Parametres"/>
      <sheetName val="清单总览"/>
      <sheetName val="Data"/>
      <sheetName val="92#"/>
      <sheetName val="資料庫"/>
      <sheetName val="型材"/>
      <sheetName val="_x005f_x0000__x005f_x0000__x005f_x0000__x005f_x0000__x0"/>
      <sheetName val="取费表"/>
      <sheetName val="系统材料"/>
      <sheetName val="门窗统计表"/>
      <sheetName val="抹灰"/>
      <sheetName val="Fly Sheets"/>
      <sheetName val="武汉紫云府-2014-设计变更-0004"/>
      <sheetName val=""/>
      <sheetName val="temp"/>
      <sheetName val="D0026B3"/>
      <sheetName val="二号清单-联排别墅地下土建（14#）"/>
      <sheetName val="FA Movement sch 2001"/>
      <sheetName val="进度款"/>
      <sheetName val="合同台账"/>
      <sheetName val="5期B栋会所装饰精装修"/>
      <sheetName val="清单汇总"/>
      <sheetName val="ironmongery"/>
      <sheetName val="土建直接费"/>
      <sheetName val="项目签名封面"/>
      <sheetName val="引用数据"/>
      <sheetName val="基础梁工程量 (外)"/>
      <sheetName val="承台 "/>
      <sheetName val="基础梁工程量(内)"/>
      <sheetName val="单位"/>
      <sheetName val="301-6"/>
      <sheetName val="材料"/>
      <sheetName val="20#-1"/>
      <sheetName val="10月发生（手工）"/>
      <sheetName val="Elem Cost"/>
      <sheetName val="5F走道"/>
      <sheetName val="T1-1&amp;T1-3双床房（行政）底稿"/>
      <sheetName val="KKKKKKKK"/>
      <sheetName val="Units of Measurement"/>
      <sheetName val="Arch"/>
      <sheetName val="计算稿"/>
      <sheetName val="材料数量"/>
      <sheetName val="材料价格表(立面）"/>
      <sheetName val="MAT.8.1"/>
      <sheetName val="附表02.管材管件"/>
      <sheetName val="总人口"/>
      <sheetName val="农业用地"/>
      <sheetName val="C01-1"/>
      <sheetName val="基础编码"/>
      <sheetName val="Cover Page"/>
      <sheetName val="四月份月报"/>
      <sheetName val="一般预算收入"/>
      <sheetName val="预算封面"/>
      <sheetName val="detail"/>
      <sheetName val="土地"/>
      <sheetName val="合计"/>
      <sheetName val="行政区划"/>
      <sheetName val="香港瑞嘉08"/>
      <sheetName val="2001 Monthly Sum"/>
      <sheetName val="mwin"/>
      <sheetName val="测算底表"/>
      <sheetName val="FYYS-1-编制底稿04-招聘活动支出"/>
      <sheetName val="参照表"/>
      <sheetName val="A标段别墅土建工程"/>
      <sheetName val="税金缴纳情况"/>
      <sheetName val="土地款预测"/>
      <sheetName val="政府性收费预测"/>
      <sheetName val="过渡数据表"/>
      <sheetName val="上年末"/>
      <sheetName val="1月"/>
      <sheetName val="10月"/>
      <sheetName val="11月"/>
      <sheetName val="12月"/>
      <sheetName val="2月"/>
      <sheetName val="3月"/>
      <sheetName val="4月"/>
      <sheetName val="5月"/>
      <sheetName val="6月"/>
      <sheetName val="7月"/>
      <sheetName val="8月"/>
      <sheetName val="9月"/>
      <sheetName val="综合认价"/>
      <sheetName val="技术指标"/>
      <sheetName val="月度利润表"/>
      <sheetName val="利润测算表"/>
      <sheetName val="建安付款规划"/>
      <sheetName val="科目名称表"/>
      <sheetName val="Part 2 - Structural"/>
      <sheetName val="Part 3 - Cladding"/>
      <sheetName val="Part 4 -Mech"/>
      <sheetName val="Part 5 - piping"/>
      <sheetName val="part 8 - thermal insul."/>
      <sheetName val="HEADER"/>
      <sheetName val="Tabelle"/>
      <sheetName val="防盗报警"/>
      <sheetName val="机房电气"/>
      <sheetName val="upgrade"/>
      <sheetName val="D1户型清单"/>
      <sheetName val="装饰清单"/>
      <sheetName val="表2.5 一展空间精装工程 "/>
      <sheetName val="电气设置"/>
      <sheetName val="电气计算"/>
      <sheetName val="核算项目余额表"/>
      <sheetName val="门窗表"/>
      <sheetName val="设置"/>
      <sheetName val="综合单价分析表"/>
      <sheetName val="防火涂料工程量计算式 "/>
      <sheetName val="柱计算"/>
      <sheetName val="钢构"/>
      <sheetName val="工程量"/>
      <sheetName val="计算表"/>
      <sheetName val="板房区目标成本"/>
      <sheetName val="合格证 (2)"/>
      <sheetName val="貨品科目"/>
      <sheetName val="基本资料"/>
      <sheetName val="2-汇总"/>
      <sheetName val="1-技术指标"/>
      <sheetName val="Depreciation"/>
      <sheetName val="test"/>
      <sheetName val="III-1-10"/>
      <sheetName val="III-1-7"/>
      <sheetName val="III-1-6"/>
      <sheetName val="III-1-8"/>
      <sheetName val="III-1-2-1"/>
      <sheetName val="III-1-9"/>
      <sheetName val="III-1-5"/>
      <sheetName val="MIS1"/>
      <sheetName val="pl"/>
      <sheetName val="企业表一"/>
      <sheetName val="M-5C"/>
      <sheetName val="M-5A"/>
      <sheetName val="ASSO"/>
      <sheetName val="GDP"/>
      <sheetName val="中山低值"/>
      <sheetName val="附件2工程量计算"/>
      <sheetName val="成本测算"/>
      <sheetName val="两税支付"/>
      <sheetName val="测算模式"/>
      <sheetName val="表头"/>
      <sheetName val="2.规划面积"/>
      <sheetName val="敏感性分析"/>
      <sheetName val="酒店盈利测算"/>
      <sheetName val="02.参数表"/>
      <sheetName val="13 铁路配件"/>
      <sheetName val="资料库"/>
      <sheetName val="清单"/>
      <sheetName val="按新系统"/>
      <sheetName val="利润测算"/>
      <sheetName val="主城累计利润表"/>
      <sheetName val="主城月度利润表"/>
      <sheetName val="主城汇总考核表"/>
      <sheetName val="ITEM"/>
      <sheetName val="参数表"/>
      <sheetName val="模板"/>
      <sheetName val="利润测算_(按物业类型)"/>
      <sheetName val="现金流量及资金计划"/>
      <sheetName val="利润测算 (按物业类型)"/>
      <sheetName val="主城累计利润表-简易"/>
      <sheetName val="主城月度利润表-简易"/>
      <sheetName val="主城月度利润表-一般"/>
      <sheetName val="主城累计利润表-一般"/>
      <sheetName val="0.2参数表"/>
      <sheetName val="营销费用预算"/>
      <sheetName val="营销合约"/>
      <sheetName val="表1敏感分析表"/>
      <sheetName val="list"/>
      <sheetName val="Occ, Other Rev, Exp, Dispo"/>
      <sheetName val="dm"/>
      <sheetName val="source"/>
      <sheetName val="S201"/>
      <sheetName val="08.01"/>
      <sheetName val="利润测算（按物业类型）"/>
      <sheetName val="拿地影响因素"/>
      <sheetName val="拿地方案规划指标"/>
      <sheetName val="8.2.建安付款规划"/>
      <sheetName val="5.投资估算"/>
      <sheetName val="5.2.成本分配"/>
      <sheetName val="SJ"/>
      <sheetName val="一次汇总"/>
      <sheetName val="_x005f_x005f_x005f_x0000__x005f_x005f_x005f_x0000__x005"/>
      <sheetName val="_x005f_x0000__x005f_x0000__x005"/>
      <sheetName val="_x005f_x005f_x005f_x005f_x005f_x005f_x005f_x0000__x005f"/>
      <sheetName val="外気負荷"/>
      <sheetName val="Bill-2.1（1）"/>
      <sheetName val="做法表"/>
      <sheetName val="理论重量"/>
      <sheetName val="PUR资料库"/>
      <sheetName val="B3.1"/>
      <sheetName val="B3.4"/>
      <sheetName val="调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1R-Shou COP Gf"/>
      <sheetName val="Toolbox"/>
      <sheetName val="Menu"/>
      <sheetName val="表1"/>
      <sheetName val="表2"/>
      <sheetName val="表3"/>
      <sheetName val="表4"/>
      <sheetName val="冰啤500"/>
      <sheetName val="零点小麦"/>
      <sheetName val="零点520"/>
      <sheetName val="新鲜72"/>
      <sheetName val="绿喜宝"/>
      <sheetName val="特制雪花"/>
      <sheetName val="塑箱雪花"/>
      <sheetName val="塑箱淡爽"/>
      <sheetName val="10度捆白"/>
      <sheetName val="10度箱白"/>
      <sheetName val="10度箱爽"/>
      <sheetName val="一品圣泉"/>
      <sheetName val="表5"/>
      <sheetName val="区域合计"/>
      <sheetName val="零点品牌"/>
      <sheetName val="喜宝品牌"/>
      <sheetName val="雪花品牌"/>
      <sheetName val="圣泉及其他"/>
      <sheetName val="Calendar"/>
      <sheetName val="说明"/>
      <sheetName val="销量"/>
      <sheetName val="价格"/>
      <sheetName val="共享"/>
      <sheetName val="促销活动"/>
      <sheetName val="总表"/>
      <sheetName val="KKKKKKKK"/>
      <sheetName val="G_1R_Shou COP Gf"/>
      <sheetName val="±í1"/>
      <sheetName val="±í2"/>
      <sheetName val="±í3"/>
      <sheetName val="±í4"/>
      <sheetName val="±ùÆ¡500"/>
      <sheetName val="ÁãµãÐ¡Âó"/>
      <sheetName val="Áãµã520"/>
      <sheetName val="ÐÂÏÊ72"/>
      <sheetName val="ÂÌÏ²±¦"/>
      <sheetName val="ÌØÖÆÑ©»¨"/>
      <sheetName val="ËÜÏäÑ©»¨"/>
      <sheetName val="ËÜÏäµ­Ë¬"/>
      <sheetName val="10¶ÈÀ¦°×"/>
      <sheetName val="10¶ÈÏä°×"/>
      <sheetName val="10¶ÈÏäË¬"/>
      <sheetName val="Ò»Æ·Ê¥Èª"/>
      <sheetName val="±í5"/>
      <sheetName val="ÇøÓòºÏ¼Æ"/>
      <sheetName val="ÁãµãÆ·ÅÆ"/>
      <sheetName val="Ï²±¦Æ·ÅÆ"/>
      <sheetName val="Ñ©»¨Æ·ÅÆ"/>
      <sheetName val="Ê¥Èª¼°ÆäËû"/>
      <sheetName val="ËµÃ÷"/>
      <sheetName val="ÏúÁ¿"/>
      <sheetName val="¼Û¸ñ"/>
      <sheetName val="¹²Ïí"/>
      <sheetName val="´ÙÏú»î¶¯"/>
      <sheetName val="×Ü±í"/>
      <sheetName val="¡À¨ª1"/>
      <sheetName val="¡À¨ª2"/>
      <sheetName val="¡À¨ª3"/>
      <sheetName val="¡À¨ª4"/>
      <sheetName val="¡À¨´__500"/>
      <sheetName val="¨¢_¦Ì_D__¨®"/>
      <sheetName val="¨¢_¦Ì_520"/>
      <sheetName val="D__¨º72"/>
      <sheetName val="_¨¬_2¡À|"/>
      <sheetName val="¨¬______¡§"/>
      <sheetName val="_¨¹_____¡§"/>
      <sheetName val="_¨¹__¦Ì-__"/>
      <sheetName val="10_¨¨¨¤|¡ã¡Á"/>
      <sheetName val="10_¨¨__¡ã¡Á"/>
      <sheetName val="10_¨¨____"/>
      <sheetName val="¨°__¡¤¨º£¤¨¨a"/>
      <sheetName val="¡À¨ª5"/>
      <sheetName val="__¨®¨°o___"/>
      <sheetName val="¨¢_¦Ì__¡¤__"/>
      <sheetName val="_2¡À|_¡¤__"/>
      <sheetName val="___¡§_¡¤__"/>
      <sheetName val="¨º£¤¨¨a_¡ã____"/>
      <sheetName val="_¦Ì_¡Â"/>
      <sheetName val="_¨²¨¢_"/>
      <sheetName val="____"/>
      <sheetName val="12_¨ª"/>
      <sheetName val="¡ä¨´_¨²___¡¥"/>
      <sheetName val="¡Á¨¹¡À¨ª"/>
      <sheetName val="GP analysis Per month"/>
      <sheetName val="Sales breakdown "/>
      <sheetName val="MA Adj. Test"/>
      <sheetName val="财务费用"/>
      <sheetName val="资产负债表及损益表"/>
      <sheetName val="重要内部交易"/>
      <sheetName val="管理费用"/>
      <sheetName val="目录"/>
      <sheetName val="制造费用"/>
      <sheetName val="营业费用"/>
      <sheetName val="XL4Poppy"/>
      <sheetName val=""/>
      <sheetName val="所得税凭证抽查"/>
      <sheetName val="2006内陆运输"/>
      <sheetName val="Financ. Overview"/>
      <sheetName val="核算项目余额表"/>
      <sheetName val="OSP_Becht_Fin"/>
      <sheetName val="G_1R-Shou_COP_Gf"/>
      <sheetName val="G_1R_Shou_COP_Gf"/>
      <sheetName val="GP_analysis_Per_month"/>
      <sheetName val="Sales_breakdown_"/>
      <sheetName val="MA_Adj__Test"/>
      <sheetName val="Financ__Overview"/>
      <sheetName val="Ctinh 10kV"/>
      <sheetName val="会计事项调整表"/>
      <sheetName val="#REF!"/>
      <sheetName val="POWER ASSUMPTIONS"/>
      <sheetName val="余良卿9月"/>
      <sheetName val="Combo"/>
      <sheetName val="_x005f_x0000__x005f_x0000__x005f_x0000__x005f_x0000__x0"/>
      <sheetName val="eva"/>
      <sheetName val="定义构件"/>
      <sheetName val="测算明细表(0+1+1)"/>
      <sheetName val="承台(砖模) "/>
      <sheetName val="柱"/>
      <sheetName val="梁"/>
      <sheetName val="15-1-A户型"/>
      <sheetName val="_x005f_x005f_x005f_x0000__x005f_x005f_x005f_x0000__x005"/>
      <sheetName val="eqpmad2"/>
      <sheetName val="#REF"/>
      <sheetName val="Open"/>
      <sheetName val="Main"/>
      <sheetName val="钢筋计算表"/>
      <sheetName val="电视监控"/>
      <sheetName val="SW-TEO"/>
      <sheetName val="11年计划"/>
      <sheetName val="字段"/>
      <sheetName val="折线图2数据"/>
      <sheetName val="财政供养人员增幅"/>
      <sheetName val="人员支出"/>
      <sheetName val="下拉菜单"/>
      <sheetName val="D栋计算式明细"/>
      <sheetName val="合同"/>
      <sheetName val="规划面积"/>
      <sheetName val="sheet2"/>
      <sheetName val="Sheet1"/>
      <sheetName val="5201.2004"/>
      <sheetName val="貨品科目"/>
      <sheetName val="工程量计算"/>
      <sheetName val="调11"/>
      <sheetName val="_x005f_x005f_x005f_x005f_x005f_x005f_x005f_x0000__x005f"/>
      <sheetName val="P1012001"/>
      <sheetName val="Mp-team 1"/>
      <sheetName val="设计部"/>
      <sheetName val="07水"/>
      <sheetName val="规划指标"/>
      <sheetName val="施工参考单价报价表"/>
      <sheetName val="其它工作项目报价清单"/>
      <sheetName val="甲指乙供材料报价表"/>
      <sheetName val="D1户型清单"/>
      <sheetName val="E系列"/>
      <sheetName val="3"/>
      <sheetName val="列表"/>
      <sheetName val="7"/>
      <sheetName val="投标材料清单 "/>
      <sheetName val="2006年10月"/>
      <sheetName val="材料单价表"/>
      <sheetName val="单位库"/>
      <sheetName val=" 装饰工程清单"/>
      <sheetName val="e"/>
      <sheetName val="销售回款预测"/>
      <sheetName val="常用项目"/>
      <sheetName val="税金预测"/>
      <sheetName val="参照表"/>
      <sheetName val="2002年一般预算收入"/>
      <sheetName val="项目汇总"/>
      <sheetName val="汇总"/>
      <sheetName val="含量"/>
      <sheetName val="编码"/>
      <sheetName val="8、主材品牌表 "/>
      <sheetName val="1.1.1（土建6#楼）"/>
      <sheetName val="主要规划指标"/>
      <sheetName val="合同明细"/>
      <sheetName val="MOHKG"/>
      <sheetName val="本年收入合计"/>
      <sheetName val="8"/>
      <sheetName val="2"/>
      <sheetName val="6"/>
      <sheetName val="面积合计（藏）"/>
      <sheetName val="4"/>
      <sheetName val="5"/>
      <sheetName val="1"/>
      <sheetName val="推拉"/>
      <sheetName val="03城东"/>
      <sheetName val="05惠州"/>
      <sheetName val="04宝棠"/>
      <sheetName val="02龙岗"/>
      <sheetName val="使用说明"/>
      <sheetName val="重慶小泉"/>
      <sheetName val="上海保利金鵬"/>
      <sheetName val="Sheet9"/>
      <sheetName val="改加胶玻璃、室外栏杆"/>
      <sheetName val="集水井、沉砂池单价分析表"/>
      <sheetName val="给排水工程量计算书"/>
      <sheetName val="S1单价表"/>
      <sheetName val="合计"/>
      <sheetName val="_x005f_x0000__x005f_x0000__x005"/>
      <sheetName val="_x005f_x005f_x005f_x0000__x005f"/>
      <sheetName val="收入与成本"/>
      <sheetName val="销售比率"/>
      <sheetName val="資料庫"/>
      <sheetName val="NVELGAM"/>
      <sheetName val="型材"/>
      <sheetName val="item information"/>
      <sheetName val="销售财务日报表②"/>
      <sheetName val="名称表"/>
      <sheetName val="电气管线"/>
      <sheetName val="给排水管道"/>
      <sheetName val="火灾报警管线"/>
      <sheetName val="弱电管线"/>
      <sheetName val="外墙装饰工程"/>
      <sheetName val="消防管道"/>
      <sheetName val="BOX SUM"/>
      <sheetName val="Customize Your Purchase Order"/>
      <sheetName val="Purchase Order"/>
      <sheetName val="村级支出"/>
      <sheetName val="mwin"/>
      <sheetName val="新明源销售财务日报"/>
      <sheetName val="5-综合认价台账"/>
      <sheetName val="计算式"/>
      <sheetName val="材料"/>
      <sheetName val="过渡数据表"/>
      <sheetName val="temp"/>
      <sheetName val="精装人材机"/>
      <sheetName val="基础项目"/>
      <sheetName val="基础表"/>
      <sheetName val="分录表"/>
      <sheetName val="综合认价"/>
      <sheetName val="建面及分期"/>
      <sheetName val="建安付款规划"/>
      <sheetName val="基础资料（B）"/>
      <sheetName val="投资估算"/>
      <sheetName val="FYYS-1-编制底稿04-招聘活动支出"/>
      <sheetName val="墙面工程"/>
      <sheetName val="HEADER"/>
      <sheetName val="Data"/>
      <sheetName val="隔墙"/>
      <sheetName val="Elem Cost"/>
      <sheetName val="封面"/>
      <sheetName val="5F走道"/>
      <sheetName val="G2TempSheet"/>
      <sheetName val="成本台帐"/>
      <sheetName val="防水指标"/>
      <sheetName val="Cost Plan -2"/>
      <sheetName val="装饰清单"/>
      <sheetName val="地下室"/>
      <sheetName val="网络"/>
      <sheetName val="成本测算"/>
      <sheetName val="科目名称表"/>
      <sheetName val="利润测算"/>
      <sheetName val="两税支付"/>
      <sheetName val="利润测算_(按物业类型)"/>
      <sheetName val="敏感性分析"/>
      <sheetName val="现金流量及资金计划"/>
      <sheetName val="酒店盈利测算"/>
      <sheetName val="测算模式"/>
      <sheetName val="02.参数表"/>
      <sheetName val="2.规划面积"/>
      <sheetName val="明細表"/>
      <sheetName val="dropdownDic"/>
      <sheetName val="General"/>
      <sheetName val="XLR_NoRangeSheet"/>
      <sheetName val="栏杆"/>
      <sheetName val="职工花名册"/>
      <sheetName val="目标进度表(扣除变更数）"/>
      <sheetName val="工程材料"/>
      <sheetName val="土建直接费"/>
      <sheetName val="A8独立基础 "/>
      <sheetName val="21"/>
      <sheetName val="其他工程量"/>
      <sheetName val="10月发生（手工）"/>
      <sheetName val="¡À¨´??500"/>
      <sheetName val="¨¢?¦Ì?D??¨®"/>
      <sheetName val="¨¢?¦Ì?520"/>
      <sheetName val="D??¨º72"/>
      <sheetName val="?¨¬?2¡À|"/>
      <sheetName val="¨¬??????¡§"/>
      <sheetName val="?¨¹?????¡§"/>
      <sheetName val="?¨¹??¦Ì-??"/>
      <sheetName val="10?¨¨¨¤|¡ã¡Á"/>
      <sheetName val="10?¨¨??¡ã¡Á"/>
      <sheetName val="10?¨¨????"/>
      <sheetName val="¨°??¡¤¨º£¤¨¨a"/>
      <sheetName val="??¨®¨°o???"/>
      <sheetName val="¨¢?¦Ì??¡¤??"/>
      <sheetName val="?2¡À|?¡¤??"/>
      <sheetName val="???¡§?¡¤??"/>
      <sheetName val="¨º£¤¨¨a?¡ã????"/>
      <sheetName val="?¦Ì?¡Â"/>
      <sheetName val="?¨²¨¢?"/>
      <sheetName val="????"/>
      <sheetName val="12?¨ª"/>
      <sheetName val="¡ä¨´?¨²???¡¥"/>
      <sheetName val="_x0"/>
      <sheetName val="Depreciation"/>
      <sheetName val="test"/>
      <sheetName val="2-汇总"/>
      <sheetName val="1-技术指标"/>
      <sheetName val="summary"/>
      <sheetName val="进度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OWER ASSUMPTIONS"/>
      <sheetName val="_Recovered_SheetName_ 0_"/>
      <sheetName val="G.1R-Shou COP Gf"/>
      <sheetName val="Main"/>
      <sheetName val="Toolbox"/>
      <sheetName val="P1012001"/>
      <sheetName val="Financ. Overview"/>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POWERASSUMPTIONS"/>
      <sheetName val="说明"/>
      <sheetName val="销量"/>
      <sheetName val="共享"/>
      <sheetName val="促销活动"/>
      <sheetName val="活动"/>
      <sheetName val="总表"/>
      <sheetName val="KKKKKKKK"/>
      <sheetName val="核算项目余额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XL4Poppy"/>
      <sheetName val=""/>
      <sheetName val="22号"/>
      <sheetName val="SW-TEO"/>
      <sheetName val="B"/>
      <sheetName val="方案4"/>
      <sheetName val="Drop Down"/>
      <sheetName val="gvl"/>
      <sheetName val="所得税凭证抽查"/>
      <sheetName val="方案1"/>
      <sheetName val="项目指标"/>
      <sheetName val="合同台账"/>
      <sheetName val="动态成本"/>
      <sheetName val="付款台账"/>
      <sheetName val="附表1"/>
      <sheetName val="Mp-team 1"/>
      <sheetName val="序列表"/>
      <sheetName val="eqpmad2"/>
      <sheetName val="明细分类账"/>
      <sheetName val="企业表一"/>
      <sheetName val="M-5C"/>
      <sheetName val="M-5A"/>
      <sheetName val="BALANCE SHEET"/>
      <sheetName val="#REF"/>
      <sheetName val="原材料单价分析"/>
      <sheetName val="TRIAL3"/>
      <sheetName val="G-PROF1"/>
      <sheetName val="#REF!"/>
      <sheetName val="电视监控"/>
      <sheetName val="Open"/>
      <sheetName val="POWER ASSUMPTION"/>
      <sheetName val="钢筋计算表"/>
      <sheetName val="前(栖居)"/>
      <sheetName val="建(栖居)"/>
      <sheetName val="基(栖居)"/>
      <sheetName val="11年计划"/>
      <sheetName val="字段"/>
      <sheetName val="指标分类汇总"/>
      <sheetName val="零星工程量"/>
      <sheetName val="合同"/>
      <sheetName val="综合认价"/>
      <sheetName val="eva"/>
      <sheetName val="07水"/>
      <sheetName val="合同明细"/>
      <sheetName val="楼层"/>
      <sheetName val="POWER_ASSUMPTIONS"/>
      <sheetName val="G_1R-Shou_COP_Gf"/>
      <sheetName val="Financ__Overview"/>
      <sheetName val="POWER_ASSUMPTION"/>
      <sheetName val="POWER_ASSUMPTIONS1"/>
      <sheetName val="G_1R-Shou_COP_Gf1"/>
      <sheetName val="Financ__Overview1"/>
      <sheetName val="POWER_ASSUMPTION1"/>
      <sheetName val="单位库"/>
      <sheetName val="一标段 "/>
      <sheetName val="节奏成本"/>
      <sheetName val="系数516"/>
      <sheetName val="99CCTV"/>
      <sheetName val="资产负债表及损益表"/>
      <sheetName val="重要内部交易"/>
      <sheetName val="财务费用"/>
      <sheetName val="管理费用"/>
      <sheetName val="目录"/>
      <sheetName val="营业费用"/>
      <sheetName val="制造费用"/>
      <sheetName val="会计事项调整表"/>
      <sheetName val="GP analysis Per month"/>
      <sheetName val="Sales breakdown "/>
      <sheetName val="MA Adj. Test"/>
      <sheetName val="华泰"/>
      <sheetName val="华意"/>
      <sheetName val="清单1"/>
      <sheetName val="General"/>
      <sheetName val="Parameters"/>
      <sheetName val="规划指标"/>
      <sheetName val="00000ppy"/>
      <sheetName val="折线图2数据"/>
      <sheetName val="销售回款预测"/>
      <sheetName val="税金预测"/>
      <sheetName val="行政办公费预算汇总表"/>
      <sheetName val="行政办公费预算(部门分解）"/>
      <sheetName val="楼梯间"/>
      <sheetName val="设计部"/>
      <sheetName val="面积指标"/>
      <sheetName val="3"/>
      <sheetName val="8"/>
      <sheetName val="面积合计（藏）"/>
      <sheetName val="2"/>
      <sheetName val="5"/>
      <sheetName val="7"/>
      <sheetName val="6"/>
      <sheetName val="投标材料清单 "/>
      <sheetName val="4"/>
      <sheetName val="1"/>
      <sheetName val="改加胶玻璃、室外栏杆"/>
      <sheetName val="E&amp;UA應收票據及帳款,營業收入"/>
      <sheetName val="F&amp;VA存貨及營業成本"/>
      <sheetName val="S衍生性金融商品及避險、或有及承諾事項"/>
      <sheetName val="N應付票據及帳款"/>
      <sheetName val="M1-1A-1"/>
      <sheetName val="SOHO销售收款"/>
      <sheetName val="商铺销售收款台帐"/>
      <sheetName val="住宅销售收款"/>
      <sheetName val="变量指标"/>
      <sheetName val="*REF!"/>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o???????¨®¨¤??¡À¨ª"/>
      <sheetName val="科目余额表"/>
      <sheetName val="普查库示例"/>
      <sheetName val="SAPBEXqueries"/>
      <sheetName val="SAPBEXfilters"/>
      <sheetName val="基本设置"/>
      <sheetName val="_x005f_x0000__x005f_x0000__x005f_x0000__x005f_x0000__x0"/>
      <sheetName val="时间设置"/>
      <sheetName val="_x005f_x005f_x005f_x0000__x005f_x005f_x005f_x0000__x005"/>
      <sheetName val="Sheet9"/>
      <sheetName val="_x005f_x005f_x005f_x005f_x005f_x005f_x005f_x0000__x005f"/>
      <sheetName val="成本项目"/>
      <sheetName val="日报(有预售证的)"/>
      <sheetName val="营销费用预算"/>
      <sheetName val="营销合约"/>
      <sheetName val="南苑基本库"/>
      <sheetName val="定价标准"/>
      <sheetName val="楼宇价目表A10"/>
      <sheetName val="楼宇价目表A9"/>
      <sheetName val="楼宇价目表B1"/>
      <sheetName val="楼宇价目表B2"/>
      <sheetName val="威尚重要交易"/>
      <sheetName val="Aging Datasheet"/>
      <sheetName val="ECCS_1 DataSheet"/>
      <sheetName val="KPI Datasheet"/>
      <sheetName val="資料庫"/>
      <sheetName val="规划面积"/>
      <sheetName val="线缆"/>
      <sheetName val="出入口门禁系统"/>
      <sheetName val="一卡通软件"/>
      <sheetName val="停车场系统"/>
      <sheetName val="消费系统"/>
      <sheetName val="中心机房和管理工作站"/>
      <sheetName val="投资估算"/>
      <sheetName val="基础资料（B）"/>
      <sheetName val="_x005f_x0000__x005f_x0000__x005"/>
      <sheetName val="计算底稿"/>
      <sheetName val="庭院工程 "/>
      <sheetName val="e"/>
      <sheetName val="网络"/>
      <sheetName val="收入与成本"/>
      <sheetName val="销售比率"/>
      <sheetName val="03城东"/>
      <sheetName val="时代廊桥花园23栋给排水工程"/>
      <sheetName val="10月发生（手工）"/>
      <sheetName val="III-1-10"/>
      <sheetName val="III-1-7"/>
      <sheetName val="III-1-6"/>
      <sheetName val="III-1-8"/>
      <sheetName val="III-1-2-1"/>
      <sheetName val="III-1-9"/>
      <sheetName val="III-1-5"/>
      <sheetName val="重慶小泉"/>
      <sheetName val="上海保利金鵬"/>
      <sheetName val="调11"/>
      <sheetName val="调09"/>
      <sheetName val="M上海梦苑"/>
      <sheetName val="_x005f_x005f_x005f_x005f_x005f_x005f_x005f_x005f_x005f_x005f_"/>
      <sheetName val="编码"/>
      <sheetName val="Depreciation"/>
      <sheetName val="test"/>
      <sheetName val="Sheet1 (11)"/>
      <sheetName val="III-1-1"/>
      <sheetName val="電気設備表"/>
      <sheetName val="Register"/>
      <sheetName val="2.1 受電設備棟"/>
      <sheetName val="2.2 受・防火水槽"/>
      <sheetName val="2.3 排水処理設備棟"/>
      <sheetName val="2.4 倉庫棟"/>
      <sheetName val="2.5 守衛棟"/>
      <sheetName val="汇总"/>
      <sheetName val="XLR_NoRangeSheet"/>
      <sheetName val="ATS_mat'l_cost"/>
      <sheetName val="Sprial_GS_2001"/>
      <sheetName val="grille"/>
      <sheetName val="GS_duct_unit_cost"/>
      <sheetName val="mei_frp_unit_cost"/>
      <sheetName val="mei_GS_unit_cost "/>
      <sheetName val="pp_unit_cost"/>
      <sheetName val="Teflon"/>
      <sheetName val="Welded GS"/>
      <sheetName val="含量"/>
      <sheetName val=" Bundled Discount for Brands"/>
      <sheetName val="公司成本年度回顾汇总表"/>
      <sheetName val="可售资源计划表"/>
      <sheetName val="土地储备及投资计划"/>
      <sheetName val="表头"/>
      <sheetName val="参数表"/>
      <sheetName val="测算模式"/>
      <sheetName val="成本测算"/>
      <sheetName val="两税支付"/>
      <sheetName val="利润测算"/>
      <sheetName val="利润测算_(按物业类型)"/>
      <sheetName val="敏感性分析"/>
      <sheetName val="现金流量及资金计划"/>
      <sheetName val="酒店盈利测算"/>
      <sheetName val="2.规划面积"/>
      <sheetName val="sn"/>
      <sheetName val="Estimate Details"/>
      <sheetName val="防水指标"/>
      <sheetName val="备用项目价格清单"/>
      <sheetName val="灌注桩空孔综合单价分析"/>
      <sheetName val="墙面工程"/>
      <sheetName val="型材线密度表"/>
      <sheetName val="工程量计算"/>
      <sheetName val="21"/>
      <sheetName val="Control"/>
      <sheetName val="Bank Debt"/>
      <sheetName val="GFA"/>
      <sheetName val="清单"/>
      <sheetName val="模板"/>
      <sheetName val="总措施项目"/>
      <sheetName val="综合单价汇总表"/>
      <sheetName val="参照表"/>
      <sheetName val="FA Movement sch 2001"/>
      <sheetName val="15-1-A户型"/>
      <sheetName val="进度款"/>
      <sheetName val="技术指标"/>
      <sheetName val="4-项目分业态收益利润"/>
      <sheetName val="一般预算收入"/>
      <sheetName val="四月份月报"/>
      <sheetName val="基础编码"/>
      <sheetName val="封面"/>
      <sheetName val="调2010"/>
      <sheetName val="05惠州"/>
      <sheetName val="04宝棠"/>
      <sheetName val="02龙岗"/>
      <sheetName val="本年收入合计"/>
      <sheetName val="梁"/>
      <sheetName val="石材购买量统计"/>
      <sheetName val="村级支出"/>
      <sheetName val="合同付款"/>
      <sheetName val="list"/>
      <sheetName val="盈A030617使用格式"/>
      <sheetName val="调整分录"/>
      <sheetName val="2经济测算"/>
      <sheetName val="总成本、总收入、租赁收入、资产估值"/>
      <sheetName val="TENSCH"/>
      <sheetName val="5201.2004"/>
      <sheetName val="NAME"/>
      <sheetName val="TB-05"/>
      <sheetName val="BAL"/>
      <sheetName val="Table"/>
      <sheetName val="A430"/>
      <sheetName val="Cashflow(Scenario)"/>
      <sheetName val="DCF"/>
      <sheetName val="Sheet1 (2)"/>
      <sheetName val="成本台帐"/>
      <sheetName val="土建工程综合单价表"/>
      <sheetName val="   合同台账  "/>
      <sheetName val="多媒体查询"/>
      <sheetName val="中心机房"/>
      <sheetName val="会议"/>
      <sheetName val="公共广播"/>
      <sheetName val="停车场"/>
      <sheetName val="移动通信"/>
      <sheetName val="BA"/>
      <sheetName val="物业"/>
      <sheetName val="防雷接地"/>
      <sheetName val="点表"/>
      <sheetName val="销售分析"/>
      <sheetName val="Data"/>
      <sheetName val="财政供养人员增幅"/>
      <sheetName val="summary"/>
      <sheetName val="备选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Toolbox"/>
      <sheetName val="POWER ASSUMPTIONS"/>
      <sheetName val="销售财务日报表②"/>
      <sheetName val="Sheet1"/>
      <sheetName val="Sheet2"/>
      <sheetName val="Sheet3"/>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季报-表1-人数统计"/>
      <sheetName val="季报-表2-培训统计"/>
      <sheetName val="季报-表3-薪资统计"/>
      <sheetName val="季报-表4-福利统计"/>
      <sheetName val="季报-表5-员工基本信息统计"/>
      <sheetName val="季报-表6-部分专业人员信息统计"/>
      <sheetName val="季报-表7-劳务工统计"/>
      <sheetName val="月报-表8-工伤、意外事故统计"/>
      <sheetName val="月报-表9-用工争议事件统计"/>
      <sheetName val="KKKKKKKK"/>
      <sheetName val="说明"/>
      <sheetName val="销量"/>
      <sheetName val="共享"/>
      <sheetName val="促销活动"/>
      <sheetName val="活动"/>
      <sheetName val="总表"/>
      <sheetName val="企业表一"/>
      <sheetName val="2002年关联方余额及交易"/>
      <sheetName val="SW-TEO"/>
      <sheetName val="核算项目余额表"/>
      <sheetName val="凭证抽查"/>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¼¾±¨-±í1-ÈËÊýÍ³¼Æ"/>
      <sheetName val="¼¾±¨-±í2-ÅàÑµÍ³¼Æ"/>
      <sheetName val="¼¾±¨-±í3-Ð½×ÊÍ³¼Æ"/>
      <sheetName val="¼¾±¨-±í4-¸£ÀûÍ³¼Æ"/>
      <sheetName val="¼¾±¨-±í5-Ô±¹¤»ù±¾ÐÅÏ¢Í³¼Æ"/>
      <sheetName val="¼¾±¨-±í6-²¿·Ö×¨ÒµÈËÔ±ÐÅÏ¢Í³¼Æ"/>
      <sheetName val="¼¾±¨-±í7-ÀÍÎñ¹¤Í³¼Æ"/>
      <sheetName val="ÔÂ±¨-±í8-¹¤ÉË¡¢ÒâÍâÊÂ¹ÊÍ³¼Æ"/>
      <sheetName val="ÔÂ±¨-±í9-ÓÃ¹¤ÕùÒéÊÂ¼þÍ³¼Æ"/>
      <sheetName val="ËµÃ÷"/>
      <sheetName val="ÏúÁ¿"/>
      <sheetName val="¹²Ïí"/>
      <sheetName val="´ÙÏú»î¶¯"/>
      <sheetName val="»î¶¯"/>
      <sheetName val="×Ü±í"/>
      <sheetName val="ÆóÒµ±íÒ»"/>
      <sheetName val="2002Äê¹ØÁª·½Óà¶î¼°½»Ò×"/>
      <sheetName val="ºËËãÏîÄ¿Óà¶î±í"/>
      <sheetName val="Æ¾Ö¤³é²é"/>
      <sheetName val="_¡è__¦Ì¡Á__"/>
      <sheetName val="1¨¹¨¤¨ª¡¤_¨®__¡è__"/>
      <sheetName val="1¨¬_¡§¨¦¨²2¨²3¨¦¡À__¡è_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À¡§-¡À¨ª1-¨¨_¨ºy¨ª3__"/>
      <sheetName val="__¡À¡§-¡À¨ª2-_¨¤_¦Ì¨ª3__"/>
      <sheetName val="__¡À¡§-¡À¨ª3-D_¡Á¨º¨ª3__"/>
      <sheetName val="__¡À¡§-¡À¨ª4-_¡ê¨¤_¨ª3__"/>
      <sheetName val="¡§-¡À¨ª5-_¡À1¡è_¨´¡À_D__¡é¨ª3__"/>
      <sheetName val="6-2_¡¤_¡Á¡§¨°¦Ì¨¨__¡ÀD__¡é¨ª3__"/>
      <sheetName val="__¡À¡§-¡À¨ª7-¨¤¨ª__1¡è¨ª3__"/>
      <sheetName val="À¨ª8-1¡è¨¦__¡é¨°a¨ªa¨º_1¨º¨ª3__"/>
      <sheetName val="§-¡À¨ª9-¨®_1¡è_¨´¨°¨¦¨º__t¨ª3__"/>
      <sheetName val="_¦Ì_¡Â"/>
      <sheetName val="_¨²¨¢_"/>
      <sheetName val="12_¨ª"/>
      <sheetName val="¡ä¨´_¨²___¡¥"/>
      <sheetName val="___¡¥"/>
      <sheetName val="¡Á¨¹¡À¨ª"/>
      <sheetName val="_¨®¨°¦Ì¡À¨ª¨°_"/>
      <sheetName val="应收票据(关联方)"/>
      <sheetName val="XL4Poppy"/>
      <sheetName val="6月"/>
      <sheetName val=""/>
      <sheetName val="10-3.向关联方采购固定资产"/>
      <sheetName val="#REF!"/>
      <sheetName val="detail"/>
      <sheetName val="B"/>
      <sheetName val="所得税凭证抽查"/>
      <sheetName val="M-5C"/>
      <sheetName val="M-5A"/>
      <sheetName val="GPTLBX90"/>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13_65_¨¨___¡§"/>
      <sheetName val="13_6___¡§¡¤___¡À¨ª"/>
      <sheetName val="13_65_¨¨¨¦¨°__"/>
      <sheetName val="13_65¨¦¨°__¡¤___¡À¨ª"/>
      <sheetName val="_o__¦Ì_¡À_¡¤Y_"/>
      <sheetName val="10_5_¨¨3¨¦¡À_¡À¨ª"/>
      <sheetName val="¨ª¡ã__20L_(__)_"/>
      <sheetName val="¨ª¡ã__30L_(__)__"/>
      <sheetName val="10-3_向关联方采购固定资产"/>
      <sheetName val="Open"/>
      <sheetName val="8"/>
      <sheetName val="2"/>
      <sheetName val="6"/>
      <sheetName val="面积合计（藏）"/>
      <sheetName val="7"/>
      <sheetName val="3"/>
      <sheetName val="4"/>
      <sheetName val="投标材料清单 "/>
      <sheetName val="5"/>
      <sheetName val="1"/>
      <sheetName val="F1"/>
      <sheetName val="M11"/>
      <sheetName val="_x005f_x0000__x005f_x0000__x005f_x0000__x005f_x0000__x0"/>
      <sheetName val="?¡è??¦Ì¡Á??"/>
      <sheetName val="1¨¹¨¤¨ª¡¤?¨®??¡è??"/>
      <sheetName val="1¨¬?¡§¨¦¨²2¨²3¨¦¡À??¡è??"/>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À¡§-¡À¨ª1-¨¨?¨ºy¨ª3??"/>
      <sheetName val="??¡À¡§-¡À¨ª2-?¨¤?¦Ì¨ª3??"/>
      <sheetName val="??¡À¡§-¡À¨ª3-D?¡Á¨º¨ª3??"/>
      <sheetName val="??¡À¡§-¡À¨ª4-?¡ê¨¤?¨ª3??"/>
      <sheetName val="¡§-¡À¨ª5-?¡À1¡è?¨´¡À?D??¡é¨ª3??"/>
      <sheetName val="6-2?¡¤?¡Á¡§¨°¦Ì¨¨??¡ÀD??¡é¨ª3??"/>
      <sheetName val="??¡À¡§-¡À¨ª7-¨¤¨ª??1¡è¨ª3??"/>
      <sheetName val="À¨ª8-1¡è¨¦??¡é¨°a¨ªa¨º?1¨º¨ª3??"/>
      <sheetName val="§-¡À¨ª9-¨®?1¡è?¨´¨°¨¦¨º??t¨ª3??"/>
      <sheetName val="?¦Ì?¡Â"/>
      <sheetName val="?¨²¨¢?"/>
      <sheetName val="12?¨ª"/>
      <sheetName val="¡ä¨´?¨²???¡¥"/>
      <sheetName val="???¡¥"/>
      <sheetName val="?¨®¨°¦Ì¡À¨ª¨°?"/>
      <sheetName val="13_65?¨¨???¡§"/>
      <sheetName val="13_6???¡§¡¤???¡À¨ª"/>
      <sheetName val="13_65?¨¨¨¦¨°??"/>
      <sheetName val="13_65¨¦¨°??¡¤???¡À¨ª"/>
      <sheetName val="?o??¦Ì?¡À?¡¤Y_"/>
      <sheetName val="10_5?¨¨3¨¦¡À?¡À¨ª"/>
      <sheetName val="¨ª¡ã??20L_(??)_"/>
      <sheetName val="¨ª¡ã??30L_(??)__"/>
      <sheetName val="M11-1"/>
      <sheetName val="利润表"/>
      <sheetName val="Final sample listing"/>
      <sheetName val="Baitak PS schedule"/>
      <sheetName val="测算明细表(0+1+1)"/>
      <sheetName val="G.1R-Shou COP Gf"/>
      <sheetName val="e"/>
      <sheetName val="设计部"/>
      <sheetName val="基础项目"/>
      <sheetName val="B4零星"/>
      <sheetName val="园林电气汇总"/>
      <sheetName val="汇总"/>
      <sheetName val="本年收入合计"/>
      <sheetName val="Sheet9"/>
      <sheetName val="Financ. Overview"/>
      <sheetName val="3.2钢材材料调价表"/>
      <sheetName val="eqpmad2"/>
      <sheetName val="Main"/>
      <sheetName val="11年计划"/>
      <sheetName val="字段"/>
      <sheetName val="1.投标总价封面"/>
      <sheetName val="5.1安装清单计价表"/>
      <sheetName val="C01-1"/>
      <sheetName val="变更部分 (3) "/>
      <sheetName val="单位库"/>
      <sheetName val="电视监控"/>
      <sheetName val="投资估算"/>
      <sheetName val="规划面积"/>
      <sheetName val="土建工程综合单价表"/>
      <sheetName val="土建工程综合单价组价明细表"/>
      <sheetName val="2.1 受電設備棟"/>
      <sheetName val="2.2 受・防火水槽"/>
      <sheetName val="2.3 排水処理設備棟"/>
      <sheetName val="2.4 倉庫棟"/>
      <sheetName val="2.5 守衛棟"/>
      <sheetName val="D1电气单价表"/>
      <sheetName val="墙面工程"/>
      <sheetName val="装饰分析表"/>
      <sheetName val="Wl. Fin."/>
      <sheetName val="柱"/>
      <sheetName val="建筑面积 "/>
      <sheetName val="甲指乙供材料报价表"/>
      <sheetName val="重慶小泉"/>
      <sheetName val="上海保利金鵬"/>
      <sheetName val="Mp-team 1"/>
      <sheetName val="07水"/>
      <sheetName val="计算底稿"/>
      <sheetName val="temp"/>
      <sheetName val="CJA 2006"/>
      <sheetName val="工程量清单-D1户型"/>
      <sheetName val="1.1合同造价清单-总价包干"/>
      <sheetName val="装饰清单"/>
      <sheetName val="DDETABLE "/>
      <sheetName val="楼梯间"/>
      <sheetName val="规划指标"/>
      <sheetName val="基本参数"/>
      <sheetName val="成本估算"/>
      <sheetName val="#REF"/>
      <sheetName val="面积指标"/>
      <sheetName val="价格"/>
      <sheetName val="材料表"/>
      <sheetName val="室内汇总"/>
      <sheetName val="梁"/>
      <sheetName val="钢筋计算表"/>
      <sheetName val="世界城"/>
      <sheetName val="FYYS-1-编制底稿04-招聘活动支出"/>
      <sheetName val="基础数据命名表"/>
      <sheetName val="参照表"/>
      <sheetName val="税金预测"/>
      <sheetName val="税金缴纳情况"/>
      <sheetName val="土地款预测"/>
      <sheetName val="销售回款预测"/>
      <sheetName val="政府性收费预测"/>
      <sheetName val="5-综合认价台账"/>
      <sheetName val="农业用地"/>
      <sheetName val="基础编码"/>
      <sheetName val="经济指标表"/>
      <sheetName val="POWER_ASSUMPTIONS1"/>
      <sheetName val="合同"/>
      <sheetName val="基本资料"/>
      <sheetName val="定义构件"/>
      <sheetName val="项目汇总"/>
      <sheetName val="四月份月报"/>
      <sheetName val="Estimate Details"/>
      <sheetName val="红叶负一"/>
      <sheetName val="装饰部分"/>
      <sheetName val="常用项目"/>
      <sheetName val="主要规划指标"/>
      <sheetName val="财务费用"/>
      <sheetName val="收入与成本"/>
      <sheetName val="销售比率"/>
      <sheetName val="财政供养人员增幅"/>
      <sheetName val="改加胶玻璃、室外栏杆"/>
      <sheetName val="推拉"/>
      <sheetName val="平窗"/>
      <sheetName val="M上海梦苑"/>
      <sheetName val="点表"/>
      <sheetName val="15-1-A户型"/>
      <sheetName val="_x005f_x005f_x005f_x0000__x005f_x005f_x005f_x0000__x005"/>
      <sheetName val="03城东"/>
      <sheetName val="05惠州"/>
      <sheetName val="04宝棠"/>
      <sheetName val="02龙岗"/>
      <sheetName val="III-1-10"/>
      <sheetName val="P1012001"/>
      <sheetName val="Depreciation"/>
      <sheetName val="test"/>
      <sheetName val="农业人口"/>
      <sheetName val="单价表"/>
      <sheetName val="第一部分定价"/>
      <sheetName val="S1单价表"/>
      <sheetName val="_x005f_x0000__x005f_x0000__x005"/>
      <sheetName val="型材"/>
      <sheetName val="计算式"/>
      <sheetName val="按新系统"/>
      <sheetName val="電気設備表"/>
      <sheetName val="General"/>
      <sheetName val="附表02.管材管件"/>
      <sheetName val="资产负债表"/>
      <sheetName val="人员支出"/>
      <sheetName val="损益及资金快报"/>
      <sheetName val="合格证 (2)"/>
      <sheetName val="材料单价"/>
      <sheetName val="中小学生"/>
      <sheetName val="预算封面"/>
      <sheetName val="使用说明"/>
      <sheetName val="科目代码"/>
      <sheetName val="公检法司编制"/>
      <sheetName val="行政编制"/>
      <sheetName val="合计"/>
      <sheetName val="折线图2数据"/>
      <sheetName val="分录表"/>
      <sheetName val="房屋建筑物"/>
      <sheetName val="平衡表"/>
      <sheetName val="新明源销售财务日报"/>
      <sheetName val="上年末"/>
      <sheetName val="1月"/>
      <sheetName val="10月"/>
      <sheetName val="11月"/>
      <sheetName val="12月"/>
      <sheetName val="2月"/>
      <sheetName val="3月"/>
      <sheetName val="4月"/>
      <sheetName val="5月"/>
      <sheetName val="7月"/>
      <sheetName val="8月"/>
      <sheetName val="9月"/>
      <sheetName val="XLR_NoRangeSheet"/>
      <sheetName val="貨品科目"/>
      <sheetName val="工程量计算"/>
      <sheetName val="承台(砖模) "/>
      <sheetName val="计算表"/>
      <sheetName val="防水指标"/>
      <sheetName val="现金"/>
      <sheetName val="银行存款"/>
      <sheetName val="应收账款"/>
      <sheetName val="固定资产—房屋建筑物"/>
      <sheetName val="固定资产—机器设备"/>
      <sheetName val="固定资产—车辆"/>
      <sheetName val="房租"/>
      <sheetName val="CIP 转入拨付资金明细"/>
      <sheetName val="4.1、清单（3#楼）"/>
      <sheetName val="网络"/>
      <sheetName val="00000ppy"/>
      <sheetName val="Combo"/>
      <sheetName val="Data2"/>
      <sheetName val="付款进度表"/>
      <sheetName val="科目列表"/>
      <sheetName val="   合同台账  "/>
      <sheetName val="无合同工程及销费"/>
      <sheetName val="21"/>
      <sheetName val="隔墙"/>
      <sheetName val="五层"/>
      <sheetName val="Estimate"/>
      <sheetName val="master"/>
      <sheetName val="科目余额表"/>
      <sheetName val="现金流量"/>
      <sheetName val="成本分析"/>
      <sheetName val="开发"/>
      <sheetName val="GDP"/>
      <sheetName val="item information"/>
      <sheetName val="设计指标"/>
      <sheetName val="作業量"/>
      <sheetName val="費用"/>
      <sheetName val="銷況"/>
      <sheetName val="HT-合同台账"/>
      <sheetName val="数据有效性"/>
      <sheetName val="成本项目"/>
      <sheetName val="2.1"/>
      <sheetName val="目录"/>
      <sheetName val="材料费"/>
      <sheetName val="日报(有预售证的)"/>
      <sheetName val="南苑基本库"/>
      <sheetName val="楼宇价目表A10"/>
      <sheetName val="楼宇价目表A9"/>
      <sheetName val="楼宇价目表B1"/>
      <sheetName val="楼宇价目表B2"/>
      <sheetName val="定价标准"/>
      <sheetName val="QY"/>
      <sheetName val="list"/>
      <sheetName val="NAME"/>
      <sheetName val="封面"/>
      <sheetName val="合同付款"/>
      <sheetName val="营销费用预算"/>
      <sheetName val="营销合约"/>
      <sheetName val="盈A030617使用格式"/>
      <sheetName val="成本台帐"/>
      <sheetName val="模板"/>
      <sheetName val="综合单价汇总表"/>
      <sheetName val="总措施项目"/>
      <sheetName val="2经济测算"/>
      <sheetName val="1.资金支付台帐"/>
      <sheetName val="DCF"/>
      <sheetName val="3-主要经营指标"/>
      <sheetName val="P&amp;L"/>
      <sheetName val="Bev.Cost"/>
      <sheetName val="Ten"/>
      <sheetName val="A_TS AMT in (6HK)"/>
      <sheetName val="4.产品成本分摊"/>
      <sheetName val="日报（扣除变更数）"/>
      <sheetName val="销售分析"/>
      <sheetName val="CFA"/>
      <sheetName val="基础资料（B）"/>
      <sheetName val="成本测算"/>
      <sheetName val="mwin"/>
      <sheetName val="HEADER"/>
      <sheetName val="G2TempSheet"/>
      <sheetName val="Project Details"/>
      <sheetName val="Input"/>
      <sheetName val="IPIS_V_9.0 %"/>
      <sheetName val="Alcatel Final RFQ"/>
      <sheetName val="date"/>
      <sheetName val="村级支出"/>
      <sheetName val="D1户型清单"/>
      <sheetName val="0.2参数表"/>
      <sheetName val="表头"/>
      <sheetName val="_x0"/>
      <sheetName val="dropdownDic"/>
      <sheetName val="利润测算"/>
      <sheetName val="两税支付"/>
      <sheetName val="利润测算_(按物业类型)"/>
      <sheetName val="敏感性分析"/>
      <sheetName val="现金流量及资金计划"/>
      <sheetName val="酒店盈利测算"/>
      <sheetName val="資料庫"/>
      <sheetName val="利润测算 (按物业类型)"/>
      <sheetName val="制造费用明细账"/>
      <sheetName val="参数表"/>
      <sheetName val="建安付款规划"/>
      <sheetName val="材料价格表"/>
      <sheetName val="门窗表"/>
      <sheetName val="10月成本"/>
      <sheetName val="锚杆取点"/>
      <sheetName val="计算表达式"/>
      <sheetName val="工程量计算书"/>
      <sheetName val="含量"/>
      <sheetName val="工程量计算手写稿"/>
      <sheetName val="量(原)"/>
      <sheetName val="材料单价表"/>
      <sheetName val="MOHKG"/>
      <sheetName val="2.1设计部"/>
      <sheetName val="成本科目"/>
      <sheetName val="主入口北侧"/>
      <sheetName val="二号清单-联排别墅地下土建（14#）"/>
      <sheetName val="FA Movement sch 2001"/>
      <sheetName val="进度款"/>
      <sheetName val="合同台账"/>
      <sheetName val="summary"/>
      <sheetName val="????????"/>
      <sheetName val="????????????"/>
      <sheetName val="????????????????"/>
      <sheetName val="11??????"/>
      <sheetName val="13??????"/>
      <sheetName val="13????????"/>
      <sheetName val="13.65??????"/>
      <sheetName val="13.6??????????"/>
      <sheetName val="13.65??????????"/>
      <sheetName val="??????????"/>
      <sheetName val="??????"/>
      <sheetName val="?????????? "/>
      <sheetName val="10.5????????"/>
      <sheetName val="11??????????"/>
      <sheetName val="11????????????"/>
      <sheetName val="11??????????????"/>
      <sheetName val="????15L"/>
      <sheetName val="????20L"/>
      <sheetName val="????30L"/>
      <sheetName val="????10L"/>
      <sheetName val="????5L"/>
      <sheetName val="????20L (??) "/>
      <sheetName val="????30L (??)  "/>
      <sheetName val="????15L(????"/>
      <sheetName val="????20L??????"/>
      <sheetName val="????30L??????"/>
      <sheetName val="????20L(????????"/>
      <sheetName val="????-??1-????????"/>
      <sheetName val="????-??2-????????"/>
      <sheetName val="????-??3-????????"/>
      <sheetName val="????-??4-????????"/>
      <sheetName val="????-??5-????????????????"/>
      <sheetName val="????-??6-????????????????????"/>
      <sheetName val="????-??7-??????????"/>
      <sheetName val="????-??8-??????????????????"/>
      <sheetName val="????-??9-????????????????"/>
      <sheetName val="????"/>
      <sheetName val="2002??????????????????"/>
      <sheetName val="??????????????"/>
      <sheetName val="_??__????__"/>
      <sheetName val="1????????_??__??__"/>
      <sheetName val="1??_??????2??3????__??__"/>
      <sheetName val="??__??????????"/>
      <sheetName val="11_??_a????"/>
      <sheetName val="13_??___??"/>
      <sheetName val="13_????___????"/>
      <sheetName val="13.65_??___??"/>
      <sheetName val="13.6___????___????"/>
      <sheetName val="13.65_??????__"/>
      <sheetName val="13.65????__??___????"/>
      <sheetName val="11_??_??__"/>
      <sheetName val="_??_??1y__??___"/>
      <sheetName val="D___??___????"/>
      <sheetName val="_e_??_o__??_"/>
      <sheetName val="_e_??_??__"/>
      <sheetName val="__????????"/>
      <sheetName val="_o__??_??_??Y "/>
      <sheetName val="10.5_??3????_????"/>
      <sheetName val="11_??__3????_????"/>
      <sheetName val="11_??__??_3????_????"/>
      <sheetName val="___??_??3????_????"/>
      <sheetName val="_a????3????_????"/>
      <sheetName val="11_??????___??3????_????"/>
      <sheetName val="___??_????_"/>
      <sheetName val="___??_o__??_"/>
      <sheetName val="___??____????????"/>
      <sheetName val="___????___????"/>
      <sheetName val="___??_????___????"/>
      <sheetName val="????___????___????"/>
      <sheetName val="_a??????___"/>
      <sheetName val="????__15L"/>
      <sheetName val="????__20L"/>
      <sheetName val="????__30L"/>
      <sheetName val="????__10L"/>
      <sheetName val="????__5L"/>
      <sheetName val="????__20L (__) "/>
      <sheetName val="????__30L (__)  "/>
      <sheetName val="????__15L(_a??_"/>
      <sheetName val="????__20L????_a??_"/>
      <sheetName val="????__30L????_a??_"/>
      <sheetName val="????__20L(___??_????_"/>
      <sheetName val="__????-????1-??_??y??3__"/>
      <sheetName val="__????-????2-_??_????3__"/>
      <sheetName val="__????-????3-D_??????3__"/>
      <sheetName val="__????-????4-_????_??3__"/>
      <sheetName val="??-????5-_??1??_????_D__????3__"/>
      <sheetName val="6-2_??_??????????__??D__????3__"/>
      <sheetName val="__????-????7-????__1????3__"/>
      <sheetName val="???8-1????__????a??a??_1????3__"/>
      <sheetName val="?-????9-??_1??_????????__t??3__"/>
      <sheetName val="_??_??"/>
      <sheetName val="_????_"/>
      <sheetName val="12_??"/>
      <sheetName val="????_??___??"/>
      <sheetName val="___??"/>
      <sheetName val="_????????????_"/>
      <sheetName val="13_65??????"/>
      <sheetName val="13_6??????????"/>
      <sheetName val="13_65??????????"/>
      <sheetName val="??????????_"/>
      <sheetName val="10_5????????"/>
      <sheetName val="????20L_(??)_"/>
      <sheetName val="????30L_(??)__"/>
      <sheetName val="13_65_??___??"/>
      <sheetName val="13_6___????___????"/>
      <sheetName val="13_65_??????__"/>
      <sheetName val="13_65????__??___????"/>
      <sheetName val="_o__??_??_??Y_"/>
      <sheetName val="10_5_??3????_????"/>
      <sheetName val="????__20L_(__)_"/>
      <sheetName val="????__30L_(__)__"/>
      <sheetName val="???????????"/>
      <sheetName val="1?????????????????"/>
      <sheetName val="1?????????2??3??????????"/>
      <sheetName val="11????a????"/>
      <sheetName val="13????????????"/>
      <sheetName val="13.65????????"/>
      <sheetName val="13.6??????????????"/>
      <sheetName val="13.65?????????"/>
      <sheetName val="13.65???????????????"/>
      <sheetName val="11????????"/>
      <sheetName val="??????1y???????"/>
      <sheetName val="D????????????"/>
      <sheetName val="?e????o?????"/>
      <sheetName val="?e????????"/>
      <sheetName val="?o??????????Y "/>
      <sheetName val="10.5???3?????????"/>
      <sheetName val="11?????3?????????"/>
      <sheetName val="11????????3?????????"/>
      <sheetName val="????????3?????????"/>
      <sheetName val="?a????3?????????"/>
      <sheetName val="11????????????3?????????"/>
      <sheetName val="??????o?????"/>
      <sheetName val="?????????????????"/>
      <sheetName val="??????????????????"/>
      <sheetName val="?a?????????"/>
      <sheetName val="??????15L"/>
      <sheetName val="??????20L"/>
      <sheetName val="??????30L"/>
      <sheetName val="??????10L"/>
      <sheetName val="??????5L"/>
      <sheetName val="??????20L (??) "/>
      <sheetName val="??????30L (??)  "/>
      <sheetName val="??????15L(?a???"/>
      <sheetName val="??????20L?????a???"/>
      <sheetName val="??????30L?????a???"/>
      <sheetName val="??????20L(???????????"/>
      <sheetName val="??????-????1-?????y??3??"/>
      <sheetName val="??????-????2-????????3??"/>
      <sheetName val="??????-????3-D???????3??"/>
      <sheetName val="??????-????4-????????3??"/>
      <sheetName val="??-????5-???1????????D??????3??"/>
      <sheetName val="6-2??????????????????D??????3??"/>
      <sheetName val="??????-????7-??????1????3??"/>
      <sheetName val="???8-1??????????a??a???1????3??"/>
      <sheetName val="?-????9-???1?????????????t??3??"/>
      <sheetName val="12???"/>
      <sheetName val="?????"/>
      <sheetName val="13_65????????"/>
      <sheetName val="13_6??????????????"/>
      <sheetName val="13_65?????????"/>
      <sheetName val="13_65???????????????"/>
      <sheetName val="?o??????????Y_"/>
      <sheetName val="10_5???3?????????"/>
      <sheetName val="??????20L_(??)_"/>
      <sheetName val="??????30L_(??)__"/>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 val="Toolbox"/>
      <sheetName val="汇总"/>
      <sheetName val="四月份月报"/>
      <sheetName val="POWER ASSUMPTIONS"/>
      <sheetName val="10月发生（手工）"/>
      <sheetName val="05惠州"/>
      <sheetName val="04宝棠"/>
      <sheetName val="03城东"/>
      <sheetName val="02龙岗"/>
      <sheetName val="#REF!"/>
      <sheetName val="5201.2004"/>
      <sheetName val="G.1R-Shou COP Gf"/>
      <sheetName val="M上海梦苑"/>
      <sheetName val="财务费用"/>
      <sheetName val="收入与成本"/>
      <sheetName val="销售比率"/>
      <sheetName val="III-1-10"/>
      <sheetName val="调2010"/>
      <sheetName val="52-56栋标准层"/>
      <sheetName val="54栋住户大堂"/>
      <sheetName val="summary"/>
      <sheetName val="企业表一"/>
      <sheetName val="M-5C"/>
      <sheetName val="M-5A"/>
      <sheetName val="XL4Poppy"/>
      <sheetName val="Depreciation"/>
      <sheetName val="test"/>
      <sheetName val="行政区划"/>
      <sheetName val="Open"/>
      <sheetName val="SW-TEO"/>
      <sheetName val="Financ. Overview"/>
      <sheetName val="Sheet9"/>
      <sheetName val="单位库"/>
      <sheetName val="FA Movement sch 2001"/>
      <sheetName val="15-1-A户型"/>
      <sheetName val="进度款"/>
      <sheetName val="Main"/>
      <sheetName val="1.1.1（土建6#楼）"/>
      <sheetName val="中小学生"/>
      <sheetName val="重慶小泉"/>
      <sheetName val="上海保利金鵬"/>
      <sheetName val="GDP"/>
      <sheetName val="农业人口"/>
      <sheetName val="III-1-9"/>
      <sheetName val="III-1-1"/>
      <sheetName val="调11"/>
      <sheetName val="调09"/>
      <sheetName val="sn"/>
      <sheetName val="梁"/>
      <sheetName val="小学教学综合楼"/>
      <sheetName val="temp"/>
      <sheetName val="2-汇总"/>
      <sheetName val="1-技术指标"/>
      <sheetName val="III-1-7"/>
      <sheetName val="III-1-6"/>
      <sheetName val="III-1-8"/>
      <sheetName val="III-1-2-1"/>
      <sheetName val="III-1-5"/>
      <sheetName val="清单汇总"/>
      <sheetName val="P101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 val="本年收入合计"/>
      <sheetName val="Toolbox"/>
      <sheetName val="10月发生（手工）"/>
      <sheetName val="III-1-10"/>
      <sheetName val="III-1-7"/>
      <sheetName val="III-1-6"/>
      <sheetName val="III-1-8"/>
      <sheetName val="III-1-2-1"/>
      <sheetName val="III-1-9"/>
      <sheetName val="III-1-5"/>
      <sheetName val="POWER ASSUMPTIONS"/>
      <sheetName val="G.1R-Shou COP Gf"/>
      <sheetName val="村级支出"/>
      <sheetName val="财务费用"/>
      <sheetName val="收入与成本"/>
      <sheetName val="销售比率"/>
      <sheetName val="Open"/>
      <sheetName val="单位库"/>
      <sheetName val="调2010"/>
      <sheetName val="调11"/>
      <sheetName val="调09"/>
      <sheetName val="XL4Poppy"/>
      <sheetName val="C01-1"/>
      <sheetName val="人员支出"/>
      <sheetName val="农业用地"/>
      <sheetName val="Depreciation"/>
      <sheetName val="test"/>
      <sheetName val="summary"/>
      <sheetName val="Main"/>
      <sheetName val="基础编码"/>
      <sheetName val="P1012001"/>
      <sheetName val="#REF!"/>
      <sheetName val="5201.2004"/>
      <sheetName val="企业表一"/>
      <sheetName val="M-5C"/>
      <sheetName val="M-5A"/>
      <sheetName val="05惠州"/>
      <sheetName val="04宝棠"/>
      <sheetName val="03城东"/>
      <sheetName val="02龙岗"/>
      <sheetName val="Financ. Overview"/>
      <sheetName val="Sheet9"/>
      <sheetName val="15-1-A户型"/>
      <sheetName val="进度款"/>
      <sheetName val="合同台账"/>
      <sheetName val="工作台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efine"/>
      <sheetName val="财政供养人员增幅"/>
      <sheetName val="汇总"/>
      <sheetName val="村级支出"/>
      <sheetName val="XL4Poppy"/>
      <sheetName val="财务费用"/>
      <sheetName val="收入与成本"/>
      <sheetName val="销售比率"/>
      <sheetName val="III-1-10"/>
      <sheetName val="III-1-7"/>
      <sheetName val="III-1-6"/>
      <sheetName val="III-1-8"/>
      <sheetName val="III-1-2-1"/>
      <sheetName val="III-1-9"/>
      <sheetName val="III-1-5"/>
      <sheetName val="本年收入合计"/>
      <sheetName val="Toolbox"/>
      <sheetName val="10月发生（手工）"/>
      <sheetName val="2-汇总"/>
      <sheetName val="POWER ASSUMPTIONS"/>
      <sheetName val="调11"/>
      <sheetName val="调09"/>
      <sheetName val="重慶小泉"/>
      <sheetName val="上海保利金鵬"/>
      <sheetName val="公检法司编制"/>
      <sheetName val="行政编制"/>
      <sheetName val="电房"/>
      <sheetName val="单位库"/>
      <sheetName val="技术指标"/>
      <sheetName val="人员支出"/>
      <sheetName val="事业发展"/>
      <sheetName val="编码"/>
      <sheetName val="GDP"/>
      <sheetName val="一般预算收入"/>
      <sheetName val="Mp-team 1"/>
      <sheetName val="Main"/>
      <sheetName val="Sheet9"/>
      <sheetName val="Depreciation"/>
      <sheetName val="test"/>
      <sheetName val="15-1-A户型"/>
      <sheetName val="FA Movement sch 2001"/>
      <sheetName val="进度款"/>
      <sheetName val="P1012001"/>
      <sheetName val="1-技术指标"/>
      <sheetName val="材料清单"/>
      <sheetName val="#REF!"/>
      <sheetName val="C01-1"/>
      <sheetName val="summary"/>
      <sheetName val="5201.2004"/>
      <sheetName val="名称"/>
      <sheetName val="主要规划指标"/>
      <sheetName val="封面"/>
      <sheetName val="企业表一"/>
      <sheetName val="M-5C"/>
      <sheetName val="M-5A"/>
      <sheetName val="03城东"/>
      <sheetName val="工商税收"/>
      <sheetName val="G.1R-Shou COP Gf"/>
      <sheetName val="农业人口"/>
      <sheetName val="资产负债表"/>
      <sheetName val="行政区划"/>
      <sheetName val="农业用地"/>
      <sheetName val="流水账"/>
      <sheetName val="Open"/>
      <sheetName val="Sheet2"/>
      <sheetName val="合计"/>
      <sheetName val="中小学生"/>
      <sheetName val="Sheet1 (11)"/>
      <sheetName val="园林电气汇总"/>
      <sheetName val="SW-TEO"/>
      <sheetName val="M上海梦苑"/>
      <sheetName val="3-收益利润"/>
      <sheetName val="弱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efine"/>
      <sheetName val="村级支出"/>
      <sheetName val="财政供养人员增幅"/>
      <sheetName val="XL4Poppy"/>
      <sheetName val="汇总"/>
      <sheetName val="III-1-10"/>
      <sheetName val="sheet2"/>
      <sheetName val="III-1-7"/>
      <sheetName val="III-1-6"/>
      <sheetName val="III-1-8"/>
      <sheetName val="III-1-2-1"/>
      <sheetName val="III-1-9"/>
      <sheetName val="III-1-5"/>
      <sheetName val="使用说明"/>
      <sheetName val="本年收入合计"/>
      <sheetName val="企业表一"/>
      <sheetName val="M-5C"/>
      <sheetName val="M-5A"/>
      <sheetName val="重慶小泉"/>
      <sheetName val="上海保利金鵬"/>
      <sheetName val="单位库"/>
      <sheetName val="2-汇总"/>
      <sheetName val="1-技术指标"/>
      <sheetName val="土地外直投成本变化分析"/>
      <sheetName val="土地外直投成本变化分析（相比基准）"/>
      <sheetName val="技术指标对比"/>
      <sheetName val="成本分析"/>
      <sheetName val="与立项成本差异对比"/>
      <sheetName val="summary"/>
      <sheetName val="03城东"/>
      <sheetName val="计算表"/>
      <sheetName val="Toolbox"/>
      <sheetName val="10月发生（手工）"/>
      <sheetName val="POWER ASSUMPTIONS"/>
      <sheetName val="工商税收"/>
      <sheetName val="公检法司编制"/>
      <sheetName val="行政编制"/>
      <sheetName val="一般预算收入"/>
      <sheetName val="Main"/>
      <sheetName val="财务费用"/>
      <sheetName val="收入与成本"/>
      <sheetName val="销售比率"/>
      <sheetName val="M上海梦苑"/>
      <sheetName val="05惠州"/>
      <sheetName val="04宝棠"/>
      <sheetName val="02龙岗"/>
      <sheetName val="调11"/>
      <sheetName val="调09"/>
      <sheetName val="P1012001"/>
      <sheetName val="Depreciation"/>
      <sheetName val="test"/>
      <sheetName val="FA Movement sch 2001"/>
      <sheetName val="15-1-A户型"/>
      <sheetName val="进度款"/>
      <sheetName val="Mp-team 1"/>
      <sheetName val="材料库"/>
      <sheetName val="过渡数据表"/>
      <sheetName val="门窗种类"/>
      <sheetName val="园林电气汇总"/>
      <sheetName val="人员支出"/>
      <sheetName val="5201.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
      <sheetName val="Toolbox"/>
      <sheetName val="村级支出"/>
      <sheetName val="G.1R-Shou COP Gf"/>
      <sheetName val="财政供养人员增幅"/>
      <sheetName val="汇总"/>
      <sheetName val="封面"/>
      <sheetName val="POWER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主材表"/>
      <sheetName val="15-2-E栋样板间"/>
      <sheetName val="15-2-C栋样板间 "/>
      <sheetName val="15-1-d栋样板间 "/>
      <sheetName val="汇总表"/>
      <sheetName val="厨房电图(2)"/>
      <sheetName val="单位库"/>
      <sheetName val="15-1-A户型"/>
      <sheetName val="工程量计算表"/>
      <sheetName val="墙面"/>
      <sheetName val="楼地面"/>
      <sheetName val="天花"/>
      <sheetName val="调2010"/>
      <sheetName val="XL4Poppy"/>
      <sheetName val="村级支出"/>
      <sheetName val="本年收入合计"/>
      <sheetName val="调11"/>
      <sheetName val="调09"/>
      <sheetName val="合计"/>
      <sheetName val="过渡数据表"/>
      <sheetName val="汇总"/>
      <sheetName val="农业用地"/>
      <sheetName val="Toolbox"/>
      <sheetName val="III-1-10"/>
      <sheetName val="III-1-7"/>
      <sheetName val="III-1-6"/>
      <sheetName val="III-1-8"/>
      <sheetName val="III-1-2-1"/>
      <sheetName val="III-1-9"/>
      <sheetName val="III-1-5"/>
      <sheetName val="编码"/>
      <sheetName val="03城东"/>
      <sheetName val="05惠州"/>
      <sheetName val="04宝棠"/>
      <sheetName val="02龙岗"/>
      <sheetName val="企业表一"/>
      <sheetName val="M-5C"/>
      <sheetName val="M-5A"/>
      <sheetName val="财政供养人员增幅"/>
      <sheetName val="Mp-team 1"/>
      <sheetName val="Depreciation"/>
      <sheetName val="test"/>
      <sheetName val="P1012001"/>
      <sheetName val="Financ. Overview"/>
      <sheetName val="Sheet9"/>
      <sheetName val="Open"/>
      <sheetName val="G.1R-Shou COP Gf"/>
      <sheetName val="A栋工程量计算书"/>
      <sheetName val="工商税收"/>
      <sheetName val="户外照明线管"/>
      <sheetName val="GK-01 大床房 （精装修客房） "/>
      <sheetName val="5期B栋会所装饰精装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 val="G.1R-Shou COP Gf"/>
      <sheetName val="XL4Poppy"/>
      <sheetName val="单位库"/>
      <sheetName val="村级支出"/>
      <sheetName val="调2010"/>
      <sheetName val="财政供养人员增幅"/>
      <sheetName val="弱电"/>
      <sheetName val="绿化清单2"/>
      <sheetName val="企业表一"/>
      <sheetName val="M-5C"/>
      <sheetName val="M-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DP"/>
      <sheetName val="封面"/>
      <sheetName val="工商税收"/>
      <sheetName val="XL4Poppy"/>
      <sheetName val="室外园林电气工程"/>
      <sheetName val="单位库"/>
      <sheetName val="村级支出"/>
      <sheetName val="#REF!"/>
      <sheetName val="调11"/>
      <sheetName val="调09"/>
      <sheetName val="10月发生（手工）"/>
      <sheetName val="03城东"/>
      <sheetName val="调2010"/>
      <sheetName val="企业表一"/>
      <sheetName val="M-5C"/>
      <sheetName val="M-5A"/>
      <sheetName val="工程量计算表"/>
      <sheetName val="III-1-10"/>
      <sheetName val="III-1-7"/>
      <sheetName val="III-1-6"/>
      <sheetName val="III-1-8"/>
      <sheetName val="III-1-2-1"/>
      <sheetName val="III-1-9"/>
      <sheetName val="III-1-5"/>
      <sheetName val="事业发展"/>
      <sheetName val="05惠州"/>
      <sheetName val="04宝棠"/>
      <sheetName val="02龙岗"/>
      <sheetName val="财务费用"/>
      <sheetName val="收入与成本"/>
      <sheetName val="销售比率"/>
      <sheetName val="农业用地"/>
      <sheetName val="C01-1"/>
      <sheetName val="G.1R-Shou COP Gf"/>
      <sheetName val="POWER ASSUMPTIONS"/>
      <sheetName val="本年收入合计"/>
      <sheetName val="合计"/>
      <sheetName val="Open"/>
      <sheetName val="Main"/>
      <sheetName val="Mp-team 1"/>
      <sheetName val="Sheet9"/>
      <sheetName val="15-1-A户型"/>
      <sheetName val="Toolbox"/>
      <sheetName val="一般预算收入"/>
      <sheetName val="重慶小泉"/>
      <sheetName val="上海保利金鵬"/>
      <sheetName val="名称"/>
      <sheetName val="D01计算式"/>
      <sheetName val="資料庫"/>
      <sheetName val="H29,H31"/>
      <sheetName val="汇总"/>
      <sheetName val="技术指标"/>
      <sheetName val="4-项目分业态收益利润"/>
      <sheetName val="工程量计算书"/>
      <sheetName val="Sheet1 (11)"/>
      <sheetName val="A栋工程量计算书"/>
      <sheetName val="III-1-1"/>
      <sheetName val="主要规划指标"/>
      <sheetName val="公检法司编制"/>
      <sheetName val="行政编制"/>
      <sheetName val="5201.2004"/>
      <sheetName val="temp"/>
      <sheetName val="2-汇总"/>
      <sheetName val="1-技术指标"/>
      <sheetName val="调18"/>
      <sheetName val="1.1.1（土建6#楼）"/>
      <sheetName val="summary"/>
      <sheetName val="财政供养人员增幅"/>
      <sheetName val="行政区划"/>
      <sheetName val="Financ. Overview"/>
      <sheetName val="P1012001"/>
      <sheetName val="编码"/>
      <sheetName val="人员支出"/>
      <sheetName val="支付计划一期"/>
      <sheetName val="SW-TEO"/>
      <sheetName val="中小学生"/>
      <sheetName val="农业人口"/>
      <sheetName val="损益及资金快报"/>
      <sheetName val="1"/>
      <sheetName val="清单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一般预算收入"/>
      <sheetName val="封面"/>
      <sheetName val="公检法司编制"/>
      <sheetName val="行政编制"/>
      <sheetName val="XL4Poppy"/>
      <sheetName val="GDP"/>
      <sheetName val="工商税收"/>
      <sheetName val="主要规划指标"/>
      <sheetName val="单位库"/>
      <sheetName val="调11"/>
      <sheetName val="调09"/>
      <sheetName val="本年收入合计"/>
      <sheetName val="Sheet1 (11)"/>
      <sheetName val="调2010"/>
      <sheetName val="工作台帐"/>
      <sheetName val="村级支出"/>
      <sheetName val="财务费用"/>
      <sheetName val="收入与成本"/>
      <sheetName val="销售比率"/>
      <sheetName val="四月份月报"/>
      <sheetName val="05惠州"/>
      <sheetName val="04宝棠"/>
      <sheetName val="03城东"/>
      <sheetName val="02龙岗"/>
      <sheetName val="财政供养人员增幅"/>
      <sheetName val="C01-1"/>
      <sheetName val="人员支出"/>
      <sheetName val="Open"/>
      <sheetName val="汇总"/>
      <sheetName val="室外园林电气工程"/>
      <sheetName val="Depreciation"/>
      <sheetName val="test"/>
      <sheetName val="Toolbox"/>
      <sheetName val="P1012001"/>
      <sheetName val="Main"/>
      <sheetName val="FA Movement sch 2001"/>
      <sheetName val="G.1R-Shou COP Gf"/>
      <sheetName val="POWER ASSUMPTIONS"/>
      <sheetName val="重慶小泉"/>
      <sheetName val="上海保利金鵬"/>
      <sheetName val="材料清单"/>
      <sheetName val="M上海梦苑"/>
      <sheetName val="III-1-10"/>
      <sheetName val="汇总表及手算计算格式 (2)"/>
      <sheetName val="III-1-7"/>
      <sheetName val="III-1-6"/>
      <sheetName val="III-1-8"/>
      <sheetName val="III-1-2-1"/>
      <sheetName val="III-1-9"/>
      <sheetName val="III-1-5"/>
      <sheetName val="1-技术指标"/>
      <sheetName val="B4零星"/>
      <sheetName val="基本情况表"/>
      <sheetName val="III-1-1"/>
      <sheetName val="5-现金流"/>
      <sheetName val="2-汇总"/>
      <sheetName val="资金计划"/>
      <sheetName val="合计"/>
      <sheetName val="5201.2004"/>
      <sheetName val="temp"/>
      <sheetName val="1.1.1（土建6#楼）"/>
      <sheetName val="3-收益利润"/>
      <sheetName val="技术指标"/>
      <sheetName val="4-项目分业态收益利润"/>
      <sheetName val="Financ. Overview"/>
      <sheetName val="事业发展"/>
      <sheetName val="损益及资金快报"/>
      <sheetName val="行政区划"/>
      <sheetName val="Sch PR-2"/>
      <sheetName val="Sch PR-3"/>
      <sheetName val="2002-CMHK"/>
      <sheetName val="2002年一般预算收入"/>
      <sheetName val="detail"/>
      <sheetName val="基础编码"/>
      <sheetName val="#REF!"/>
      <sheetName val="农业用地"/>
      <sheetName val="Admin exp(PBC)"/>
      <sheetName val="Revenue"/>
      <sheetName val="Traffic"/>
      <sheetName val="prj.1 and 2"/>
      <sheetName val="Revenue (2)"/>
      <sheetName val="中小学生"/>
      <sheetName val="Register"/>
      <sheetName val="支付计划一期"/>
      <sheetName val="资产负债表"/>
      <sheetName val="A栋工程量计算书"/>
      <sheetName val="15-1-A户型"/>
      <sheetName val="附表五"/>
      <sheetName val="eqpmad2"/>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工商税收"/>
      <sheetName val="封面"/>
      <sheetName val="公检法司编制"/>
      <sheetName val="行政编制"/>
      <sheetName val="GDP"/>
      <sheetName val="人工及辅材"/>
      <sheetName val="主要材料表"/>
      <sheetName val="合计"/>
      <sheetName val="A栋工程量计算书"/>
      <sheetName val="一般预算收入"/>
      <sheetName val="室内汇总"/>
      <sheetName val="给排水工程量计算书"/>
      <sheetName val="Sheet3"/>
      <sheetName val="调2010"/>
      <sheetName val="III-1-10"/>
      <sheetName val="III-1-7"/>
      <sheetName val="III-1-6"/>
      <sheetName val="III-1-8"/>
      <sheetName val="III-1-2-1"/>
      <sheetName val="III-1-9"/>
      <sheetName val="III-1-5"/>
      <sheetName val="基本情况表"/>
      <sheetName val="财务费用"/>
      <sheetName val="收入与成本"/>
      <sheetName val="销售比率"/>
      <sheetName val="基础编码"/>
      <sheetName val="单位库"/>
      <sheetName val="XL4Poppy"/>
      <sheetName val="10月发生（手工）"/>
      <sheetName val="四月份月报"/>
      <sheetName val="C01-1"/>
      <sheetName val="G.1R-Shou COP Gf"/>
      <sheetName val="Open"/>
      <sheetName val="03城东"/>
      <sheetName val="POWER ASSUMPTIONS"/>
      <sheetName val="Toolbox"/>
      <sheetName val="05惠州"/>
      <sheetName val="04宝棠"/>
      <sheetName val="02龙岗"/>
      <sheetName val="Mp-team 1"/>
      <sheetName val="Main"/>
      <sheetName val="FA Movement sch 2001"/>
      <sheetName val="重慶小泉"/>
      <sheetName val="上海保利金鵬"/>
      <sheetName val="M上海梦苑"/>
      <sheetName val="企业表一"/>
      <sheetName val="M-5C"/>
      <sheetName val="M-5A"/>
      <sheetName val="#REF!"/>
      <sheetName val="绿化清单2"/>
      <sheetName val="园林电气汇总"/>
      <sheetName val="承台(砖模) "/>
      <sheetName val="柱"/>
      <sheetName val="其它"/>
      <sheetName val="村级支出"/>
      <sheetName val="2002年一般预算收入"/>
      <sheetName val="材料清单"/>
      <sheetName val="编码"/>
      <sheetName val="型材线密度表"/>
      <sheetName val="调11"/>
      <sheetName val="调09"/>
      <sheetName val="农业人口"/>
      <sheetName val="Sheet1 (11)"/>
      <sheetName val="主要规划指标"/>
      <sheetName val="汇总"/>
      <sheetName val="财政供养人员增幅"/>
      <sheetName val="15-1-A户型"/>
      <sheetName val="III-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 val="GDP"/>
      <sheetName val="合计"/>
      <sheetName val="编码"/>
      <sheetName val="封面"/>
      <sheetName val="工商税收"/>
      <sheetName val="设置"/>
      <sheetName val="一般预算收入"/>
      <sheetName val="A栋工程量计算书"/>
      <sheetName val="给排水工程量计算书"/>
      <sheetName val="调2010"/>
      <sheetName val="III-1-10"/>
      <sheetName val="III-1-7"/>
      <sheetName val="III-1-6"/>
      <sheetName val="III-1-8"/>
      <sheetName val="III-1-2-1"/>
      <sheetName val="III-1-9"/>
      <sheetName val="III-1-5"/>
      <sheetName val="1-技术指标"/>
      <sheetName val="财政供养人员增幅"/>
      <sheetName val="Sheet1 (11)"/>
      <sheetName val="单位库"/>
      <sheetName val="#REF!"/>
      <sheetName val="XL4Poppy"/>
      <sheetName val="10月发生（手工）"/>
      <sheetName val="村级支出"/>
      <sheetName val="行政区划"/>
      <sheetName val="人员支出"/>
      <sheetName val="POWER ASSUMPTIONS"/>
      <sheetName val="Open"/>
      <sheetName val="工程材料"/>
      <sheetName val="Depreciation"/>
      <sheetName val="test"/>
      <sheetName val="主要规划指标"/>
      <sheetName val="重慶小泉"/>
      <sheetName val="上海保利金鵬"/>
      <sheetName val="03城东"/>
      <sheetName val="05惠州"/>
      <sheetName val="04宝棠"/>
      <sheetName val="02龙岗"/>
      <sheetName val="G.1R-Shou COP Gf"/>
      <sheetName val="Main"/>
      <sheetName val="P1012001"/>
      <sheetName val="FA Movement sch 2001"/>
      <sheetName val="M上海梦苑"/>
      <sheetName val="Toolbox"/>
      <sheetName val="summary"/>
      <sheetName val="S1单价表"/>
      <sheetName val="室外园林电气工程"/>
      <sheetName val="企业表一"/>
      <sheetName val="M-5C"/>
      <sheetName val="M-5A"/>
      <sheetName val="工作台帐"/>
      <sheetName val="园建清单1"/>
      <sheetName val="调11"/>
      <sheetName val="调09"/>
      <sheetName val="农业人口"/>
      <sheetName val="墙面工程"/>
      <sheetName val="农业用地"/>
      <sheetName val="基本情况表"/>
      <sheetName val="财务费用"/>
      <sheetName val="收入与成本"/>
      <sheetName val="销售比率"/>
      <sheetName val="15-1-A户型"/>
      <sheetName val="III-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 val="一般预算收入"/>
      <sheetName val="编码"/>
      <sheetName val="GDP"/>
      <sheetName val="公检法司编制"/>
      <sheetName val="行政编制"/>
      <sheetName val="合同差价"/>
      <sheetName val="下拉菜单"/>
      <sheetName val="工商税收"/>
      <sheetName val="A栋工程量计算书"/>
      <sheetName val="职工花名册"/>
      <sheetName val="单位库"/>
      <sheetName val="调2010"/>
      <sheetName val="III-1-10"/>
      <sheetName val="III-1-7"/>
      <sheetName val="III-1-6"/>
      <sheetName val="III-1-8"/>
      <sheetName val="III-1-2-1"/>
      <sheetName val="III-1-9"/>
      <sheetName val="III-1-5"/>
      <sheetName val="1-技术指标"/>
      <sheetName val="封面"/>
      <sheetName val="工程量计算式"/>
      <sheetName val="2002年一般预算收入"/>
      <sheetName val="10月发生（手工）"/>
      <sheetName val="村级支出"/>
      <sheetName val="行政区划"/>
      <sheetName val="基础编码"/>
      <sheetName val="POWER ASSUMPTIONS"/>
      <sheetName val="Toolbox"/>
      <sheetName val="财务费用"/>
      <sheetName val="收入与成本"/>
      <sheetName val="销售比率"/>
      <sheetName val="Sheet1 (11)"/>
      <sheetName val="M上海梦苑"/>
      <sheetName val="03城东"/>
      <sheetName val="05惠州"/>
      <sheetName val="04宝棠"/>
      <sheetName val="02龙岗"/>
      <sheetName val="Open"/>
      <sheetName val="P1012001"/>
      <sheetName val="Mp-team 1"/>
      <sheetName val="Depreciation"/>
      <sheetName val="test"/>
      <sheetName val="Financ. Overview"/>
      <sheetName val="summary"/>
      <sheetName val="XL4Poppy"/>
      <sheetName val="主要规划指标"/>
      <sheetName val="室外园林电气工程"/>
      <sheetName val="企业表一"/>
      <sheetName val="M-5C"/>
      <sheetName val="M-5A"/>
      <sheetName val="Sheet3"/>
      <sheetName val="#REF!"/>
      <sheetName val="调11"/>
      <sheetName val="调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 val="本年收入合计"/>
      <sheetName val="合计"/>
      <sheetName val="工商税收"/>
      <sheetName val="公检法司编制"/>
      <sheetName val="行政编制"/>
      <sheetName val="单位库"/>
      <sheetName val="合同差价"/>
      <sheetName val="一般预算收入"/>
      <sheetName val="封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农业人口"/>
      <sheetName val="合计"/>
      <sheetName val="C01-1"/>
      <sheetName val="工商税收"/>
      <sheetName val="科目余额表"/>
      <sheetName val="农业用地"/>
      <sheetName val="编码"/>
      <sheetName val="资金计划"/>
      <sheetName val="公检法司编制"/>
      <sheetName val="行政编制"/>
      <sheetName val="1-技术指标"/>
      <sheetName val="Sheet1 (11)"/>
      <sheetName val="村级支出"/>
      <sheetName val="行政区划"/>
      <sheetName val="一般预算收入"/>
      <sheetName val="B4零星"/>
      <sheetName val="调2010"/>
      <sheetName val="A栋工程量计算书"/>
      <sheetName val="技术指标"/>
      <sheetName val="4-项目分业态收益利润"/>
      <sheetName val="P1012001"/>
      <sheetName val="中小学生"/>
      <sheetName val="基础编码"/>
      <sheetName val="2002年一般预算收入"/>
      <sheetName val="财务费用"/>
      <sheetName val="收入与成本"/>
      <sheetName val="销售比率"/>
      <sheetName val="M上海梦苑"/>
      <sheetName val="summary"/>
      <sheetName val="III-1-9"/>
      <sheetName val="III-1-1"/>
      <sheetName val="基本情况表"/>
      <sheetName val="电气设置"/>
      <sheetName val="03城东"/>
      <sheetName val="企业表一"/>
      <sheetName val="M-5C"/>
      <sheetName val="M-5A"/>
      <sheetName val="10月发生（手工）"/>
      <sheetName val="POWER ASSUMPTIONS"/>
      <sheetName val="重慶小泉"/>
      <sheetName val="上海保利金鵬"/>
      <sheetName val="Open"/>
      <sheetName val="Toolbox"/>
      <sheetName val="单位库"/>
      <sheetName val="Main"/>
      <sheetName val="XL4Poppy"/>
      <sheetName val="III-1-10"/>
      <sheetName val="III-1-7"/>
      <sheetName val="III-1-6"/>
      <sheetName val="III-1-8"/>
      <sheetName val="III-1-2-1"/>
      <sheetName val="III-1-5"/>
      <sheetName val="启动会 (汇总)"/>
      <sheetName val="事业发展"/>
      <sheetName val="主要规划指标"/>
      <sheetName val="总栋号统计"/>
      <sheetName val="工程量计算式"/>
      <sheetName val="园建清单2"/>
      <sheetName val="调11"/>
      <sheetName val="调09"/>
      <sheetName val="GDP"/>
      <sheetName val="四月份月报"/>
      <sheetName val="附表五"/>
      <sheetName val="Financ. Overview"/>
      <sheetName val="人员支出"/>
      <sheetName val="4-项目分年度收益利润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农业用地"/>
      <sheetName val="编码"/>
      <sheetName val="C01-1"/>
      <sheetName val="人员支出"/>
      <sheetName val="公检法司编制"/>
      <sheetName val="行政编制"/>
      <sheetName val="农业人口"/>
      <sheetName val="科目余额表"/>
      <sheetName val="工程量计算书"/>
      <sheetName val="入侵报警系统"/>
      <sheetName val="合计"/>
      <sheetName val="Sheet1 (11)"/>
      <sheetName val="企业表一"/>
      <sheetName val="M-5C"/>
      <sheetName val="M-5A"/>
      <sheetName val="基础编码"/>
      <sheetName val="单位库"/>
      <sheetName val="III-1-9"/>
      <sheetName val="III-1-1"/>
      <sheetName val="工商税收"/>
      <sheetName val="工作台帐"/>
      <sheetName val="财务费用"/>
      <sheetName val="收入与成本"/>
      <sheetName val="销售比率"/>
      <sheetName val="封面"/>
      <sheetName val="技术指标"/>
      <sheetName val="4-项目分业态收益利润"/>
      <sheetName val="基本情况表"/>
      <sheetName val="summary"/>
      <sheetName val="10月发生（手工）"/>
      <sheetName val="Toolbox"/>
      <sheetName val="03城东"/>
      <sheetName val="1-技术指标"/>
      <sheetName val="一般预算收入"/>
      <sheetName val="资金计划"/>
      <sheetName val="本年收入合计"/>
      <sheetName val="重慶小泉"/>
      <sheetName val="上海保利金鵬"/>
      <sheetName val="M上海梦苑"/>
      <sheetName val="G.1R-Shou COP Gf"/>
      <sheetName val="Main"/>
      <sheetName val="XL4Poppy"/>
      <sheetName val="财政供养人员增幅"/>
      <sheetName val="调2010"/>
      <sheetName val="总栋号统计"/>
      <sheetName val="4-收益利润(作废）"/>
      <sheetName val="四月份月报"/>
      <sheetName val="2-成本汇总"/>
      <sheetName val="园林电气汇总"/>
      <sheetName val="总人口"/>
      <sheetName val="4-收益利润"/>
      <sheetName val="调11"/>
      <sheetName val="调09"/>
      <sheetName val="Sheet9"/>
      <sheetName val="主要规划指标"/>
      <sheetName val="事业发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Define"/>
      <sheetName val="C01-1"/>
      <sheetName val="农业用地"/>
      <sheetName val="编码"/>
      <sheetName val="一般预算收入"/>
      <sheetName val="事业发展"/>
      <sheetName val="合计"/>
      <sheetName val="行政区划"/>
      <sheetName val="农业人口"/>
      <sheetName val="人员支出"/>
      <sheetName val="2006年10月"/>
      <sheetName val="科目余额表"/>
      <sheetName val="工程量计算书"/>
      <sheetName val="基本情况表"/>
      <sheetName val="企业表一"/>
      <sheetName val="M-5C"/>
      <sheetName val="M-5A"/>
      <sheetName val="基础编码"/>
      <sheetName val="03城东"/>
      <sheetName val="公检法司编制"/>
      <sheetName val="行政编制"/>
      <sheetName val="汇总表及手算计算格式 (2)"/>
      <sheetName val="封面"/>
      <sheetName val="财务费用"/>
      <sheetName val="收入与成本"/>
      <sheetName val="销售比率"/>
      <sheetName val="10月发生（手工）"/>
      <sheetName val="技术指标"/>
      <sheetName val="4-项目分业态收益利润"/>
      <sheetName val="GDP"/>
      <sheetName val="单位库"/>
      <sheetName val="四月份月报"/>
      <sheetName val="Sheet1 (11)"/>
      <sheetName val="Toolbox"/>
      <sheetName val="工商税收"/>
      <sheetName val="XL4Poppy"/>
      <sheetName val="资金计划"/>
      <sheetName val="1-技术指标"/>
      <sheetName val="4-收益利润"/>
      <sheetName val="2-成本汇总"/>
      <sheetName val="型材线密度表"/>
      <sheetName val="附表五"/>
      <sheetName val="合同差价"/>
      <sheetName val="#REF!"/>
      <sheetName val="III-1-10"/>
      <sheetName val="summary"/>
      <sheetName val="比重及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Define"/>
      <sheetName val="人员支出"/>
      <sheetName val="编码"/>
      <sheetName val="事业发展"/>
      <sheetName val="工商税收"/>
      <sheetName val="四月份月报"/>
      <sheetName val="C01-1"/>
      <sheetName val="#REF!"/>
      <sheetName val="农业用地"/>
      <sheetName val="农业人口"/>
      <sheetName val="基本情况表"/>
      <sheetName val="5-现金流"/>
      <sheetName val="2-汇总"/>
      <sheetName val="III-1-9"/>
      <sheetName val="III-1-1"/>
      <sheetName val="XL4Poppy"/>
      <sheetName val="Sheet1 (11)"/>
      <sheetName val="封面"/>
      <sheetName val="03城东"/>
      <sheetName val="合计"/>
      <sheetName val="单位库"/>
      <sheetName val="财务费用"/>
      <sheetName val="收入与成本"/>
      <sheetName val="销售比率"/>
      <sheetName val="GDP"/>
      <sheetName val="一般预算收入"/>
      <sheetName val="1-技术指标"/>
      <sheetName val="2-成本汇总"/>
      <sheetName val="3-销售安排"/>
      <sheetName val="汇总"/>
      <sheetName val="10月发生（手工）"/>
      <sheetName val="summary"/>
      <sheetName val="技术指标"/>
      <sheetName val="4-项目分业态收益利润"/>
      <sheetName val="科目余额表"/>
      <sheetName val="公检法司编制"/>
      <sheetName val="行政编制"/>
      <sheetName val="4-收益利润(作废）"/>
      <sheetName val="资金计划"/>
      <sheetName val="重慶小泉"/>
      <sheetName val="上海保利金鵬"/>
      <sheetName val="Toolbox"/>
      <sheetName val="G.1R-Shou COP Gf"/>
      <sheetName val="POWER ASSUMPTIONS"/>
      <sheetName val="Main"/>
      <sheetName val="P1012001"/>
      <sheetName val="Depreciation"/>
      <sheetName val="test"/>
      <sheetName val="III-1-10"/>
      <sheetName val="村级支出"/>
      <sheetName val="板房区目标成本"/>
      <sheetName val="主要规划指标"/>
      <sheetName val="合同差价"/>
      <sheetName val="总栋号统计"/>
      <sheetName val="5201.2004"/>
      <sheetName val="比重及价格"/>
      <sheetName val="调11"/>
      <sheetName val="调2010"/>
      <sheetName val="调09"/>
      <sheetName val="2002年一般预算收入"/>
      <sheetName val="A栋工程量计算书"/>
      <sheetName val="财政供养人员增幅"/>
      <sheetName val="企业表一"/>
      <sheetName val="M-5C"/>
      <sheetName val="M-5A"/>
      <sheetName val="成本明细高层"/>
      <sheetName val="F1住宅结构及粗装修2021基准"/>
      <sheetName val="基础编码"/>
      <sheetName val="15-1-A户型"/>
      <sheetName val="Open"/>
      <sheetName val="附表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Define"/>
      <sheetName val="事业发展"/>
      <sheetName val="农业人口"/>
      <sheetName val="公检法司编制"/>
      <sheetName val="行政编制"/>
      <sheetName val="行政区划"/>
      <sheetName val="编码"/>
      <sheetName val="人员支出"/>
      <sheetName val="弱电"/>
      <sheetName val="给排水管道"/>
      <sheetName val="C01-1"/>
      <sheetName val="农业用地"/>
      <sheetName val="技术指标"/>
      <sheetName val="5-现金流"/>
      <sheetName val="2-汇总"/>
      <sheetName val="III-1-9"/>
      <sheetName val="III-1-1"/>
      <sheetName val="XL4Poppy"/>
      <sheetName val="Sheet1 (11)"/>
      <sheetName val="合计"/>
      <sheetName val="工程材料"/>
      <sheetName val="1-技术指标"/>
      <sheetName val="GDP"/>
      <sheetName val="财务费用"/>
      <sheetName val="收入与成本"/>
      <sheetName val="销售比率"/>
      <sheetName val="一般预算收入"/>
      <sheetName val="III-1-10"/>
      <sheetName val="III-1-7"/>
      <sheetName val="III-1-6"/>
      <sheetName val="III-1-8"/>
      <sheetName val="III-1-2-1"/>
      <sheetName val="III-1-5"/>
      <sheetName val="本年收入合计"/>
      <sheetName val="05惠州"/>
      <sheetName val="04宝棠"/>
      <sheetName val="03城东"/>
      <sheetName val="02龙岗"/>
      <sheetName val="基本情况表"/>
      <sheetName val="4-项目分业态收益利润"/>
      <sheetName val="比重及价格"/>
      <sheetName val="科目余额表"/>
      <sheetName val="Mp-team 1"/>
      <sheetName val="M上海梦苑"/>
      <sheetName val="summary"/>
      <sheetName val="POWER ASSUMPTIONS"/>
      <sheetName val="重慶小泉"/>
      <sheetName val="上海保利金鵬"/>
      <sheetName val="P1012001"/>
      <sheetName val="Depreciation"/>
      <sheetName val="test"/>
      <sheetName val="村级支出"/>
      <sheetName val="单位库"/>
      <sheetName val="主要规划指标"/>
      <sheetName val="2002年一般预算收入"/>
      <sheetName val="四月份月报"/>
      <sheetName val="调2010"/>
      <sheetName val="入侵报警系统"/>
      <sheetName val="调11"/>
      <sheetName val="调09"/>
      <sheetName val="中小学生"/>
      <sheetName val="财政供养人员增幅"/>
      <sheetName val="1-指标"/>
      <sheetName val="企业表一"/>
      <sheetName val="M-5C"/>
      <sheetName val="M-5A"/>
      <sheetName val="1.1.1（土建6#楼）"/>
      <sheetName val="目录"/>
      <sheetName val="5期B栋会所装饰精装修"/>
      <sheetName val="FA Movement sch 2001"/>
      <sheetName val="A栋工程量计算书"/>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四月份月报"/>
      <sheetName val="事业发展"/>
      <sheetName val="农业用地"/>
      <sheetName val="合计"/>
      <sheetName val="基础编码"/>
      <sheetName val="农业人口"/>
      <sheetName val="一般预算收入"/>
      <sheetName val="加工砖价格"/>
      <sheetName val="H29,H31"/>
      <sheetName val="人员支出"/>
      <sheetName val="4-收益利润"/>
      <sheetName val="2-成本汇总"/>
      <sheetName val="C01-1"/>
      <sheetName val="4-收益利润(作废）"/>
      <sheetName val="编码"/>
      <sheetName val="03城东"/>
      <sheetName val="XL4Poppy"/>
      <sheetName val="P1012001"/>
      <sheetName val="Sheet1 (11)"/>
      <sheetName val="计算书"/>
      <sheetName val="财政供养人员增幅"/>
      <sheetName val="A栋工程量计算书"/>
      <sheetName val="封面"/>
      <sheetName val="基本情况表"/>
      <sheetName val="III-1-10"/>
      <sheetName val="10月发生（手工）"/>
      <sheetName val="1-技术指标"/>
      <sheetName val="附表五"/>
      <sheetName val="4-项目分业态收益利润"/>
      <sheetName val="技术指标"/>
      <sheetName val="科目余额表"/>
      <sheetName val="III-1-7"/>
      <sheetName val="III-1-6"/>
      <sheetName val="III-1-8"/>
      <sheetName val="III-1-2-1"/>
      <sheetName val="III-1-9"/>
      <sheetName val="III-1-5"/>
      <sheetName val="调11"/>
      <sheetName val="调09"/>
      <sheetName val="5-现金流"/>
      <sheetName val="2-汇总"/>
      <sheetName val="主要规划指标"/>
      <sheetName val="III-1-1"/>
      <sheetName val="单位库"/>
      <sheetName val="工商税收"/>
      <sheetName val="公检法司编制"/>
      <sheetName val="行政编制"/>
      <sheetName val="21"/>
      <sheetName val="行政区划"/>
      <sheetName val="#REF!"/>
      <sheetName val="本年收入合计"/>
      <sheetName val="调2010"/>
      <sheetName val="比重及价格"/>
      <sheetName val="资金计划"/>
      <sheetName val="村级支出"/>
      <sheetName val="5201.2004"/>
      <sheetName val="3"/>
      <sheetName val="总人口"/>
      <sheetName val="2002年一般预算收入"/>
      <sheetName val="SW-TEO"/>
      <sheetName val="eqpmad2"/>
      <sheetName val="损益及资金快报"/>
      <sheetName val="房屋信息"/>
      <sheetName val="支付计划一期"/>
      <sheetName val="Toolbox"/>
      <sheetName val="2002-CMHK"/>
      <sheetName val="POWER ASSUMPTIONS"/>
      <sheetName val="汇总表"/>
      <sheetName val="资产负债表"/>
      <sheetName val="GDP"/>
      <sheetName val="汇总"/>
      <sheetName val="香港瑞嘉08"/>
      <sheetName val="预算封面"/>
      <sheetName val="Main"/>
      <sheetName val="Financ. Overview"/>
      <sheetName val="2640主营业务收入复核底稿"/>
      <sheetName val="PL"/>
      <sheetName val="2经济测算"/>
      <sheetName val="中小学生"/>
      <sheetName val="FDREPORT"/>
      <sheetName val="Parameters"/>
      <sheetName val="企业表一"/>
      <sheetName val="M-5C"/>
      <sheetName val="M-5A"/>
      <sheetName val="Input"/>
      <sheetName val="Open"/>
      <sheetName val="ARP-U401"/>
      <sheetName val="中山低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行政区划"/>
      <sheetName val="C01-1"/>
      <sheetName val="四月份月报"/>
      <sheetName val="基础编码"/>
      <sheetName val="农业用地"/>
      <sheetName val="XL4Poppy"/>
      <sheetName val="事业发展"/>
      <sheetName val="4-收益利润(作废）"/>
      <sheetName val="2-成本汇总"/>
      <sheetName val="工作台帐"/>
      <sheetName val="人员支出"/>
      <sheetName val="农业人口"/>
      <sheetName val="Sheet1 (11)"/>
      <sheetName val="调11"/>
      <sheetName val="调09"/>
      <sheetName val="总人口"/>
      <sheetName val="A栋工程量计算书"/>
      <sheetName val="1-技术指标"/>
      <sheetName val="03城东"/>
      <sheetName val="预制管桩"/>
      <sheetName val="III-1-10"/>
      <sheetName val="工商税收"/>
      <sheetName val="公检法司编制"/>
      <sheetName val="行政编制"/>
      <sheetName val="一般预算收入"/>
      <sheetName val="编码"/>
      <sheetName val="III-1-7"/>
      <sheetName val="III-1-6"/>
      <sheetName val="III-1-8"/>
      <sheetName val="III-1-2-1"/>
      <sheetName val="III-1-9"/>
      <sheetName val="III-1-5"/>
      <sheetName val="10月发生（手工）"/>
      <sheetName val="技术指标"/>
      <sheetName val="4-项目分业态收益利润"/>
      <sheetName val="附表五"/>
      <sheetName val="调2010"/>
      <sheetName val="财务费用"/>
      <sheetName val="收入与成本"/>
      <sheetName val="销售比率"/>
      <sheetName val="资金计划"/>
      <sheetName val="summary"/>
      <sheetName val="重慶小泉"/>
      <sheetName val="上海保利金鵬"/>
      <sheetName val="M上海梦苑"/>
      <sheetName val="Mp-team 1"/>
      <sheetName val="Depreciation"/>
      <sheetName val="test"/>
      <sheetName val="单位库"/>
      <sheetName val="GDP"/>
      <sheetName val="5-现金流"/>
      <sheetName val="2-汇总"/>
      <sheetName val="#REF!"/>
      <sheetName val="中小学生"/>
      <sheetName val="科目余额表"/>
      <sheetName val="独台量"/>
      <sheetName val="土建工程综合单价组价明细表"/>
      <sheetName val="B4零星"/>
      <sheetName val="4-收益利润"/>
      <sheetName val="封面"/>
      <sheetName val="主要规划指标"/>
      <sheetName val="III-1-1"/>
      <sheetName val="基本情况表"/>
      <sheetName val="村级支出"/>
      <sheetName val="eqpmad2"/>
      <sheetName val="POWER ASSUMPTIONS"/>
      <sheetName val="G.1R-Shou COP Gf"/>
      <sheetName val="企业表一"/>
      <sheetName val="M-5C"/>
      <sheetName val="M-5A"/>
      <sheetName val="Sampling Table"/>
      <sheetName val="Sheet2"/>
      <sheetName val="Financ. Overview"/>
      <sheetName val="Toolbox"/>
      <sheetName val="2014年(控股不含置地)"/>
      <sheetName val="2014年 (东力系)"/>
      <sheetName val="本年收入合计"/>
      <sheetName val="汇总"/>
      <sheetName val="损益及资金快报"/>
      <sheetName val="合计"/>
      <sheetName val="财政供养人员增幅"/>
      <sheetName val="Open"/>
      <sheetName val="香港瑞嘉08"/>
      <sheetName val="成本测算"/>
      <sheetName val="资产负债表"/>
      <sheetName val="P1012001"/>
      <sheetName val="VE20"/>
      <sheetName val="GB"/>
      <sheetName val="NE"/>
      <sheetName val="Main"/>
      <sheetName val="ARP-U501"/>
      <sheetName val=" Allocation Table"/>
      <sheetName val="Parameters"/>
      <sheetName val="Total Fixed Cost (Detailed)"/>
      <sheetName val="Non-operating Items (Detailed)"/>
      <sheetName val="Sum Entry Overall Breakdown"/>
      <sheetName val="Sum Entry Overall"/>
      <sheetName val="Variable Costs by Cost Ctr"/>
      <sheetName val="A3-100"/>
      <sheetName val="2001 Monthly Sum"/>
      <sheetName val="CFS"/>
      <sheetName val="【云启】认购-千万别删"/>
      <sheetName val="4-项目分年度收益利润 "/>
      <sheetName val="3-项目结转计划 "/>
      <sheetName val="2-成本分摊表-财务"/>
      <sheetName val="广佛保利城(云启底表)"/>
      <sheetName val="1-楼栋表"/>
      <sheetName val="2-现金流及利息"/>
      <sheetName val="投资及回笼计划底表-加"/>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 val="GDP"/>
      <sheetName val="行政区划"/>
      <sheetName val="人员支出"/>
      <sheetName val="事业发展"/>
      <sheetName val="汇总表及手算计算格式 (2)"/>
      <sheetName val="合计"/>
      <sheetName val="四月份月报"/>
      <sheetName val="XL4Poppy"/>
      <sheetName val="农业人口"/>
      <sheetName val="编码"/>
      <sheetName val="科目余额表"/>
      <sheetName val="Sheet1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2002年一般预算收入"/>
      <sheetName val="基础编码"/>
      <sheetName val="四月份月报"/>
      <sheetName val="中小学生"/>
      <sheetName val="人员支出"/>
      <sheetName val="行政区划"/>
      <sheetName val="Sheet1 (11)"/>
      <sheetName val="XL4Poppy"/>
      <sheetName val="4-项目分业态收益利润"/>
      <sheetName val="技术指标"/>
      <sheetName val="基本情况表"/>
      <sheetName val="调2010"/>
      <sheetName val="农业人口"/>
      <sheetName val="合计"/>
      <sheetName val="企业表一"/>
      <sheetName val="M-5C"/>
      <sheetName val="M-5A"/>
      <sheetName val="III-1-9"/>
      <sheetName val="III-1-1"/>
      <sheetName val="C01-1"/>
      <sheetName val="财务费用"/>
      <sheetName val="收入与成本"/>
      <sheetName val="销售比率"/>
      <sheetName val="汇总"/>
      <sheetName val="农业用地"/>
      <sheetName val="B4零星"/>
      <sheetName val="单位库"/>
      <sheetName val="P1012001"/>
      <sheetName val="事业发展"/>
      <sheetName val="10月发生（手工）"/>
      <sheetName val="本年收入合计"/>
      <sheetName val="M上海梦苑"/>
      <sheetName val="summary"/>
      <sheetName val="03城东"/>
      <sheetName val="05惠州"/>
      <sheetName val="04宝棠"/>
      <sheetName val="02龙岗"/>
      <sheetName val="A栋工程量计算书"/>
      <sheetName val="公寓 "/>
      <sheetName val="编码"/>
      <sheetName val="附表五"/>
      <sheetName val="弱电"/>
      <sheetName val="主要规划指标"/>
      <sheetName val="改加胶玻璃、室外栏杆"/>
      <sheetName val="III-1-10"/>
      <sheetName val="III-1-7"/>
      <sheetName val="III-1-6"/>
      <sheetName val="III-1-8"/>
      <sheetName val="III-1-2-1"/>
      <sheetName val="III-1-5"/>
      <sheetName val="承台(砖模) "/>
      <sheetName val="柱"/>
      <sheetName val="#REF!"/>
      <sheetName val="屋面"/>
      <sheetName val="科目余额表"/>
      <sheetName val="资金计划"/>
      <sheetName val="SW-TEO"/>
      <sheetName val="1-技术指标"/>
      <sheetName val="总栋号统计"/>
      <sheetName val="调11"/>
      <sheetName val="调09"/>
      <sheetName val="Depreciation"/>
      <sheetName val="test"/>
      <sheetName val="temp"/>
      <sheetName val="目录"/>
      <sheetName val="总人口"/>
      <sheetName val="工商税收"/>
      <sheetName val="一般预算收入"/>
      <sheetName val="封面"/>
      <sheetName val="GDP"/>
      <sheetName val="Open"/>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P1012001"/>
      <sheetName val="2002年一般预算收入"/>
      <sheetName val="行政区划"/>
      <sheetName val="Sheet"/>
      <sheetName val="人员支出"/>
      <sheetName val="村级支出"/>
      <sheetName val="汇总表"/>
      <sheetName val="总人口"/>
      <sheetName val="事业发展"/>
      <sheetName val="基础编码"/>
      <sheetName val="Sheet1 (11)"/>
      <sheetName val="四月份月报"/>
      <sheetName val="基本情况表"/>
      <sheetName val="调2010"/>
      <sheetName val="III-1-9"/>
      <sheetName val="III-1-1"/>
      <sheetName val="农业用地"/>
      <sheetName val="1-技术指标"/>
      <sheetName val="企业表一"/>
      <sheetName val="M-5C"/>
      <sheetName val="M-5A"/>
      <sheetName val="03城东"/>
      <sheetName val="公检法司编制"/>
      <sheetName val="行政编制"/>
      <sheetName val="XL4Poppy"/>
      <sheetName val="财务费用"/>
      <sheetName val="收入与成本"/>
      <sheetName val="销售比率"/>
      <sheetName val="汇总"/>
      <sheetName val="C01-1"/>
      <sheetName val="III-1-10"/>
      <sheetName val="III-1-7"/>
      <sheetName val="III-1-6"/>
      <sheetName val="III-1-8"/>
      <sheetName val="III-1-2-1"/>
      <sheetName val="III-1-5"/>
      <sheetName val="本年收入合计"/>
      <sheetName val="#REF!"/>
      <sheetName val="单位库"/>
      <sheetName val="园建清单1"/>
      <sheetName val="主要规划指标"/>
      <sheetName val="中小学生"/>
      <sheetName val="4-收益利润(作废）"/>
      <sheetName val="2-成本汇总"/>
      <sheetName val="售楼部装修清单"/>
      <sheetName val="10月发生（手工）"/>
      <sheetName val="Toolbox"/>
      <sheetName val="05惠州"/>
      <sheetName val="04宝棠"/>
      <sheetName val="02龙岗"/>
      <sheetName val="Main"/>
      <sheetName val="封面"/>
      <sheetName val="工商税收"/>
      <sheetName val="屋脊线"/>
      <sheetName val="编码"/>
      <sheetName val="H29,H31"/>
      <sheetName val="财政供养人员增幅"/>
      <sheetName val="北组绿6"/>
      <sheetName val="科目余额表"/>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Define"/>
      <sheetName val="中小学生"/>
      <sheetName val="P1012001"/>
      <sheetName val="基础编码"/>
      <sheetName val="石材购买量统计"/>
      <sheetName val="事业发展"/>
      <sheetName val="合计"/>
      <sheetName val="四月份月报"/>
      <sheetName val="2002年一般预算收入"/>
      <sheetName val="Sheet1 (11)"/>
      <sheetName val="工程材料"/>
      <sheetName val="主要规划指标"/>
      <sheetName val="XL4Poppy"/>
      <sheetName val="基本情况表"/>
      <sheetName val="单位库"/>
      <sheetName val="III-1-9"/>
      <sheetName val="III-1-1"/>
      <sheetName val="C01-1"/>
      <sheetName val="1-技术指标"/>
      <sheetName val="企业表一"/>
      <sheetName val="M-5C"/>
      <sheetName val="M-5A"/>
      <sheetName val="03城东"/>
      <sheetName val="行政区划"/>
      <sheetName val="农业人口"/>
      <sheetName val="财务费用"/>
      <sheetName val="收入与成本"/>
      <sheetName val="销售比率"/>
      <sheetName val="汇总"/>
      <sheetName val="人员支出"/>
      <sheetName val="封面"/>
      <sheetName val="2-汇总"/>
      <sheetName val="村级支出"/>
      <sheetName val="测算明细表(0+1+1)"/>
      <sheetName val="总人口"/>
      <sheetName val="附表五"/>
      <sheetName val="本年收入合计"/>
      <sheetName val="III-1-10"/>
      <sheetName val="III-1-7"/>
      <sheetName val="III-1-6"/>
      <sheetName val="III-1-8"/>
      <sheetName val="III-1-2-1"/>
      <sheetName val="III-1-5"/>
      <sheetName val="summary"/>
      <sheetName val="财政供养人员增幅"/>
      <sheetName val="10月发生（手工）"/>
      <sheetName val="05惠州"/>
      <sheetName val="04宝棠"/>
      <sheetName val="02龙岗"/>
      <sheetName val="Open"/>
      <sheetName val="GDP"/>
      <sheetName val="公检法司编制"/>
      <sheetName val="行政编制"/>
      <sheetName val="21"/>
      <sheetName val="#REF!"/>
      <sheetName val="编码"/>
      <sheetName val="汇总表及手算计算格式 (2)"/>
      <sheetName val="资金计划"/>
      <sheetName val="屋面"/>
      <sheetName val="4-收益利润(作废）"/>
      <sheetName val="2-成本汇总"/>
      <sheetName val="科目余额表"/>
      <sheetName val="A栋工程量计算书"/>
      <sheetName val="工商税收"/>
      <sheetName val="15-1-A户型"/>
      <sheetName val="eqpmad2"/>
      <sheetName val="4-项目分业态收益利润"/>
      <sheetName val="农业用地"/>
      <sheetName val="技术指标"/>
      <sheetName val="G.1R-Shou COP Gf"/>
      <sheetName val=""/>
      <sheetName val="SW-TEO"/>
      <sheetName val="Toolbox"/>
      <sheetName val="_x005f_x0000__x005f_x0000__x005"/>
      <sheetName val="KKKKKKKK"/>
      <sheetName val="_x005f_x005f_x005f_x0000__x005f"/>
      <sheetName val="香港瑞嘉08"/>
      <sheetName val="记录表"/>
      <sheetName val="Financ. Overview"/>
      <sheetName val="_x005f_x005f_x005f_x005f_"/>
      <sheetName val="Sch PR-2"/>
      <sheetName val="Sch PR-3"/>
      <sheetName val="预算封面"/>
      <sheetName val="_x005f_x0000__x005f"/>
      <sheetName val="_x005f_x005f_"/>
      <sheetName val="_x005f_x005f_x005f_x0000__x005f_x005f_x005f_x0000__x005"/>
      <sheetName val="_x005f_x0000__x005f_x0000__x005f_x0000__x005f_x0000__x0"/>
      <sheetName val="_x005f_x005f_x005f_x005f_x005f_x005f_x005f_x0000__x005f"/>
      <sheetName val="_x005f_x005f_x005f_x005f_x005f_x005f_x005f_x005f_x005f_x005f_"/>
      <sheetName val="_x005f_x005f_x005f_x005f_x005f_x005f_x005f_x005f_"/>
      <sheetName val="调2010"/>
      <sheetName val="调18"/>
      <sheetName val="小学教学综合楼"/>
      <sheetName val="5-现金流"/>
      <sheetName val="M上海梦苑"/>
      <sheetName val="调11"/>
      <sheetName val="调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总人口"/>
      <sheetName val="中小学生"/>
      <sheetName val="基础编码"/>
      <sheetName val="行政区划"/>
      <sheetName val="P1012001"/>
      <sheetName val="2002年一般预算收入"/>
      <sheetName val="1-技术指标"/>
      <sheetName val="测算明细表(0+1+1)"/>
      <sheetName val="汇总表"/>
      <sheetName val="工程材料"/>
      <sheetName val="5-现金流"/>
      <sheetName val="单位库"/>
      <sheetName val="人员支出"/>
      <sheetName val="编码"/>
      <sheetName val="03城东"/>
      <sheetName val="Sheet1 (11)"/>
      <sheetName val="XL4Poppy"/>
      <sheetName val="财务费用"/>
      <sheetName val="收入与成本"/>
      <sheetName val="销售比率"/>
      <sheetName val="III-1-10"/>
      <sheetName val="III-1-7"/>
      <sheetName val="III-1-6"/>
      <sheetName val="III-1-8"/>
      <sheetName val="III-1-2-1"/>
      <sheetName val="III-1-9"/>
      <sheetName val="III-1-5"/>
      <sheetName val="事业发展"/>
      <sheetName val="工作台帐"/>
      <sheetName val="封面"/>
      <sheetName val="主要规划指标"/>
      <sheetName val="四月份月报"/>
      <sheetName val="汇总"/>
      <sheetName val="05惠州"/>
      <sheetName val="04宝棠"/>
      <sheetName val="02龙岗"/>
      <sheetName val="10月发生（手工）"/>
      <sheetName val="Open"/>
      <sheetName val="Main"/>
      <sheetName val="GDP"/>
      <sheetName val="一般预算收入"/>
      <sheetName val="合计"/>
      <sheetName val="内围地梁钢筋说明"/>
      <sheetName val="科目余额表"/>
      <sheetName val="2-汇总"/>
      <sheetName val="汇总表及手算计算格式 (2)"/>
      <sheetName val="农业人口"/>
      <sheetName val="ANL"/>
      <sheetName val="承台 "/>
      <sheetName val="财政供养人员增幅"/>
      <sheetName val="农业用地"/>
      <sheetName val="附表五"/>
      <sheetName val="A栋工程量计算书"/>
      <sheetName val="公检法司编制"/>
      <sheetName val="行政编制"/>
      <sheetName val="III-1-1"/>
      <sheetName val="基本情况表"/>
      <sheetName val="FA Movement sch 2001"/>
      <sheetName val="SW-TEO"/>
      <sheetName val="技术指标"/>
      <sheetName val="企业表一"/>
      <sheetName val="M-5C"/>
      <sheetName val="M-5A"/>
      <sheetName val="C01-1"/>
      <sheetName val="调11"/>
      <sheetName val="调09"/>
      <sheetName val="资金计划"/>
      <sheetName val="成本明细高层"/>
      <sheetName val="调2010"/>
      <sheetName val="本年收入合计"/>
      <sheetName val="汇总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封面"/>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分部分项工程量清单计价表"/>
      <sheetName val="室内精简装修计价清单"/>
      <sheetName val="进度款审核"/>
      <sheetName val="XLR_NoRangeSheet"/>
      <sheetName val="析-2"/>
      <sheetName val="Sheet2"/>
      <sheetName val="人行道"/>
      <sheetName val="#REF!"/>
      <sheetName val="POWER ASSUMPTIONS"/>
      <sheetName val="内围地梁钢筋说明"/>
      <sheetName val="单位库"/>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板房区目标成本"/>
      <sheetName val="单位"/>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各截面长度"/>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List price"/>
      <sheetName val="B1"/>
      <sheetName val="主要材料价格表"/>
      <sheetName val="含量"/>
      <sheetName val="基础资料（B）"/>
      <sheetName val="网络平台"/>
      <sheetName val="Builtup Area"/>
      <sheetName val="RA-markate"/>
      <sheetName val="基础编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封面"/>
      <sheetName val="编制说明"/>
      <sheetName val="说明"/>
      <sheetName val="指标分析"/>
      <sheetName val="汇总对比"/>
      <sheetName val="汇总表"/>
      <sheetName val="汇总"/>
      <sheetName val="北区1"/>
      <sheetName val="北绿化2"/>
      <sheetName val="北安装3"/>
      <sheetName val="南区4"/>
      <sheetName val="南绿化5"/>
      <sheetName val="南安装6"/>
      <sheetName val="X1"/>
      <sheetName val="X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投标封面"/>
      <sheetName val="汇总"/>
      <sheetName val="报价说明"/>
      <sheetName val="会所"/>
      <sheetName val="4号楼走廊"/>
      <sheetName val="禅城板房2-A户型"/>
      <sheetName val="装修材料表"/>
      <sheetName val="材料统计表"/>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预算书封面 "/>
      <sheetName val="编制说明"/>
      <sheetName val="计价表"/>
      <sheetName val="卫生间装修计算书"/>
      <sheetName val="公共楼梯及二层露台"/>
      <sheetName val="卫生间水电计算书"/>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3号住宅轿厢电梯厅"/>
      <sheetName val="楼地面"/>
      <sheetName val="天花"/>
      <sheetName val="墙面"/>
      <sheetName val="安装工程量"/>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表13"/>
      <sheetName val="弱电"/>
      <sheetName val="户外照明线管"/>
      <sheetName val="户内照明"/>
      <sheetName val="电力预埋管"/>
      <sheetName val="单方含量"/>
      <sheetName val="编制说明"/>
      <sheetName val="_Recovered_SheetName_ 7_"/>
      <sheetName val="土方大开挖工程量清单"/>
      <sheetName val="封面"/>
      <sheetName val="报价汇总表"/>
      <sheetName val="_Recovered_SheetName_ 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PJQQRK"/>
      <sheetName val="封面"/>
      <sheetName val="报价说明"/>
      <sheetName val="汇总表"/>
      <sheetName val="GK-01 大床房 （精装修客房） "/>
      <sheetName val="GT-01 双床房 (精装修客房)"/>
      <sheetName val="大床房家具及软装"/>
      <sheetName val="双床房家具及软装"/>
      <sheetName val="电梯厅及公共走道"/>
      <sheetName val="GK-01 大床房 （机电板房） "/>
      <sheetName val="GT-01 双床房（机电板房）"/>
      <sheetName val="AWCQSR"/>
      <sheetName val="YOOR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预算书封面 "/>
      <sheetName val="编制说明"/>
      <sheetName val="计价表"/>
      <sheetName val="卫生间装修计算书"/>
      <sheetName val="公共楼梯及二层露台"/>
      <sheetName val="卫生间水电计算书"/>
      <sheetName val="P1012001"/>
      <sheetName val="GK-01 大床房 （精装修客房） "/>
      <sheetName val="基础编码"/>
      <sheetName val="2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2号住宅轿厢电梯厅"/>
      <sheetName val="楼地面"/>
      <sheetName val="天花"/>
      <sheetName val="墙面"/>
      <sheetName val="安装工程量"/>
    </sheetNames>
    <sheetDataSet>
      <sheetData sheetId="0" refreshError="1"/>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封面"/>
      <sheetName val="说明"/>
      <sheetName val="汇总"/>
      <sheetName val="园建清单1"/>
      <sheetName val="绿化清单2"/>
      <sheetName val="安装清单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室外园林电气工程"/>
      <sheetName val="室外园林给排水工程"/>
      <sheetName val="泳池周边给水"/>
    </sheetNames>
    <sheetDataSet>
      <sheetData sheetId="0" refreshError="1"/>
      <sheetData sheetId="1" refreshError="1"/>
      <sheetData sheetId="2"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结算资料汇总"/>
      <sheetName val="封面"/>
      <sheetName val="竣工结算造价协议"/>
      <sheetName val="结算汇总表"/>
      <sheetName val="合同差价"/>
      <sheetName val="原合同总价表"/>
      <sheetName val="1#H1（装饰装修）"/>
      <sheetName val="1#H1（安装）"/>
      <sheetName val="1#H2（装饰装修）"/>
      <sheetName val="1#H2（安装）"/>
      <sheetName val="1#H3（装饰装修）"/>
      <sheetName val="1#H3（安装）"/>
      <sheetName val="1#H4（装饰装修）"/>
      <sheetName val="1#H4（安装）"/>
      <sheetName val="3#（装饰装修）"/>
      <sheetName val="3#（安装）"/>
      <sheetName val="6#（装饰装修）"/>
      <sheetName val="6#(安装)"/>
      <sheetName val="增补清单（装饰装修）"/>
      <sheetName val="增补清单（安装）"/>
      <sheetName val="签证汇总"/>
      <sheetName val="甲供材明细"/>
      <sheetName val="结算对帐单"/>
    </sheetNames>
    <definedNames>
      <definedName name="工程量计算式" sheetId="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F05,H30,H32,H33"/>
      <sheetName val="H29,H31"/>
      <sheetName val="H34"/>
      <sheetName val="H44,H46,H48,H49"/>
      <sheetName val="H45,H47"/>
    </sheetNames>
    <sheetDataSet>
      <sheetData sheetId="0" refreshError="1"/>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2003年3季度"/>
      <sheetName val="2003年4季度"/>
      <sheetName val="2004年2季度"/>
      <sheetName val="汇总表及手算计算格式 (2)"/>
      <sheetName val="建筑面积  "/>
      <sheetName val="脚手架"/>
      <sheetName val="　桩(根据桩纪录计算)"/>
      <sheetName val="　桩(根据桩纪录结合图纸计算) "/>
      <sheetName val="基础梁 "/>
      <sheetName val="三桩承台"/>
      <sheetName val="桩承台"/>
      <sheetName val="楼梯 "/>
      <sheetName val="砼墙"/>
      <sheetName val="板"/>
      <sheetName val="梁"/>
      <sheetName val="柱"/>
      <sheetName val="零星砼,砌体"/>
      <sheetName val="地下室防水计算式"/>
      <sheetName val="汇总表及手算计算格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封面"/>
      <sheetName val="说明"/>
      <sheetName val="园建清单1"/>
      <sheetName val="绿化清单2 "/>
      <sheetName val="安装清单3"/>
      <sheetName val="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Sheet1"/>
      <sheetName val="石材统计"/>
      <sheetName val="二期外墙明细"/>
      <sheetName val="材料进销存"/>
      <sheetName val="未变更楼栋预算"/>
      <sheetName val="已完工楼栋情况列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说明"/>
      <sheetName val="班组分布楼栋"/>
      <sheetName val="财务明细"/>
      <sheetName val="项目实际用量明细表"/>
      <sheetName val="石材班组材料用量"/>
      <sheetName val="钢架班组材料用量"/>
      <sheetName val="汇总表"/>
      <sheetName val="财务明细表"/>
      <sheetName val="石材购买量统计"/>
      <sheetName val="6月30日前已落架楼栋工程量"/>
      <sheetName val="班组材料领用汇总"/>
      <sheetName val="材料外调清单"/>
      <sheetName val="班组分布楼栋1"/>
      <sheetName val="已完工楼栋情况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工程量计算书"/>
    </sheetNames>
    <sheetDataSet>
      <sheetData sheetId="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Template"/>
      <sheetName val="XLR_NoRangeSheet"/>
      <sheetName val="General"/>
      <sheetName val="A1-A3清单表"/>
      <sheetName val="A1-A3门窗单价分析表"/>
      <sheetName val="型材米重表"/>
      <sheetName val="主材"/>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REF!"/>
      <sheetName val="封面"/>
      <sheetName val="汇总表"/>
      <sheetName val="清单"/>
      <sheetName val="竣工图增加项"/>
      <sheetName val="增加签证单"/>
      <sheetName val="增加签证2"/>
      <sheetName val="清单（析）"/>
      <sheetName val="联系单"/>
      <sheetName val="移交表"/>
      <sheetName val="移交表 (2)"/>
      <sheetName val="清单汇总"/>
      <sheetName val="EVALUATE电梯集水井、风井"/>
      <sheetName val="2清单编制说明"/>
      <sheetName val="sum(Flooring )"/>
      <sheetName val="单位库"/>
      <sheetName val="基础项目"/>
      <sheetName val="底板"/>
      <sheetName val="地梁"/>
      <sheetName val="门窗表"/>
      <sheetName val="楼梯钢筋"/>
      <sheetName val="承台(砖模) "/>
      <sheetName val="柱"/>
      <sheetName val="成本测算"/>
      <sheetName val="A8独立基础 "/>
      <sheetName val="Sheet10"/>
      <sheetName val="eqpmad2"/>
      <sheetName val="工程量计算书"/>
      <sheetName val="21"/>
      <sheetName val="X1"/>
      <sheetName val="15-1-A户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单位库"/>
      <sheetName val="地梁"/>
      <sheetName val="底板"/>
      <sheetName val="清单汇总"/>
      <sheetName val="sum(Flooring )"/>
      <sheetName val="#REF!"/>
      <sheetName val="骨浆计算式(备)"/>
      <sheetName val="敏感参数"/>
      <sheetName val="工作台帐"/>
      <sheetName val="G2TempSheet"/>
      <sheetName val="墙面工程"/>
      <sheetName val="汇总表"/>
      <sheetName val="钢筋、砼材料基准价"/>
      <sheetName val="饰面工程单价调整办法"/>
      <sheetName val="P1012001"/>
      <sheetName val="III-1-9"/>
      <sheetName val="III-1-1"/>
      <sheetName val="公检法司编制"/>
      <sheetName val="行政编制"/>
      <sheetName val="X1"/>
      <sheetName val="4号楼走廊"/>
      <sheetName val="15-1-A户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Template"/>
      <sheetName val="XLR_NoRangeSheet"/>
      <sheetName val="明細表"/>
      <sheetName val="裙楼B1-B2清单"/>
      <sheetName val="General"/>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Template"/>
      <sheetName val="XLR_NoRangeSheet"/>
      <sheetName val="資料庫"/>
      <sheetName val="合格证 (2)"/>
    </sheetNames>
    <sheetDataSet>
      <sheetData sheetId="0" refreshError="1"/>
      <sheetData sheetId="1" refreshError="1"/>
      <sheetData sheetId="2" refreshError="1"/>
      <sheetData sheetId="3"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Template"/>
      <sheetName val="XLR_NoRangeSheet"/>
      <sheetName val="建筑面积 "/>
      <sheetName val="改加胶玻璃、室外栏杆"/>
      <sheetName val="内围地梁钢筋说明"/>
      <sheetName val="8"/>
      <sheetName val="2"/>
      <sheetName val="6"/>
      <sheetName val="面积合计（藏）"/>
      <sheetName val="7"/>
      <sheetName val="3"/>
      <sheetName val="4"/>
      <sheetName val="投标材料清单 "/>
      <sheetName val="5"/>
      <sheetName val="1"/>
      <sheetName val="21"/>
      <sheetName val="19#楼(作废)"/>
      <sheetName val="承台(砖模) "/>
      <sheetName val="柱"/>
      <sheetName val="工程量"/>
      <sheetName val="嘉里塔楼工程量"/>
      <sheetName val="4、综合单价分析表"/>
      <sheetName val="清单汇总"/>
      <sheetName val="单价分析过程"/>
      <sheetName val="主要材料价格表 (2)"/>
      <sheetName val="Toolbox"/>
      <sheetName val="基础项目"/>
      <sheetName val="单位"/>
      <sheetName val="常用项目"/>
      <sheetName val="总表（不打印）"/>
      <sheetName val="清单"/>
      <sheetName val="1."/>
      <sheetName val="费率及线密度"/>
      <sheetName val="材料价格"/>
      <sheetName val="Elem Cost"/>
      <sheetName val="设置"/>
      <sheetName val="单价分析"/>
      <sheetName val="List price"/>
      <sheetName val="#REF!"/>
      <sheetName val="ironmongery"/>
      <sheetName val="型材线密度表"/>
      <sheetName val="材料表"/>
      <sheetName val="材料损耗(不打印)"/>
      <sheetName val="Mp-team 1"/>
      <sheetName val="General"/>
      <sheetName val="SAP Summary"/>
      <sheetName val="eqpmad2"/>
      <sheetName val="做法表"/>
      <sheetName val="POWER ASSUMPTIONS"/>
      <sheetName val="墙面工程"/>
      <sheetName val="基本资料"/>
      <sheetName val="KDB"/>
      <sheetName val="Sheet1"/>
      <sheetName val="Financ. Overview"/>
      <sheetName val="详细材料汇总表"/>
      <sheetName val="材料费汇总表"/>
      <sheetName val="单元面积"/>
      <sheetName val="工程量计算式2#楼"/>
      <sheetName val="6#楼"/>
      <sheetName val="CLS"/>
      <sheetName val="页码引用"/>
      <sheetName val="HUD YOLU DUVAR 8 MT"/>
      <sheetName val="_______"/>
      <sheetName val="核算项目余额表"/>
      <sheetName val="anti-termite"/>
      <sheetName val="5期B栋会所装饰精装修"/>
      <sheetName val="门窗及阳台栏杆"/>
      <sheetName val="价格表"/>
      <sheetName val="明細表"/>
      <sheetName val="型材表"/>
      <sheetName val="材料单价表"/>
      <sheetName val="XL4Poppy"/>
      <sheetName val="主材表（不打印） "/>
      <sheetName val="B1-1清单外装修"/>
      <sheetName val="架空梁铝板"/>
      <sheetName val="侧墙铝板幕墙"/>
      <sheetName val="3C清单工程量"/>
      <sheetName val="窗、柱、阳台上方铝板"/>
      <sheetName val="装饰柱铝板"/>
      <sheetName val="架空转角墙铝板"/>
      <sheetName val="sheet2"/>
      <sheetName val="商业主材含量"/>
      <sheetName val="零碎含量（石）"/>
      <sheetName val="商业部分S1-1轴~S1-21轴"/>
      <sheetName val="3-B、3A座商业"/>
      <sheetName val="_x005f_x005f_x005f_x0000__x005f"/>
      <sheetName val="塔楼幕墙含量"/>
      <sheetName val="工费及管理费利润税金"/>
      <sheetName val="_x005f_x0000__x005f_x0000__x005"/>
      <sheetName val=""/>
      <sheetName val="slipsumpR"/>
      <sheetName val="按新系统"/>
      <sheetName val="B1"/>
      <sheetName val="cad工程量"/>
      <sheetName val="主材价格"/>
      <sheetName val="G.1R-Shou COP Gf"/>
      <sheetName val="柱计算"/>
      <sheetName val="单位库"/>
      <sheetName val="5201.2004"/>
      <sheetName val="钢筋"/>
      <sheetName val="_x005f_x005f_x005f_x005f_"/>
      <sheetName val="分部分项工程量清单(含特征)"/>
      <sheetName val="企业表一"/>
      <sheetName val="综合单价分析表"/>
      <sheetName val="固定资产2001年折旧"/>
      <sheetName val="所得税凭证抽查"/>
      <sheetName val="工程量计算式"/>
      <sheetName val="Sheet9"/>
      <sheetName val="MC"/>
      <sheetName val="Builtup Area"/>
      <sheetName val="雨水管网"/>
      <sheetName val="污水管网 "/>
      <sheetName val="工程量计算"/>
      <sheetName val="含量"/>
      <sheetName val="人工+利管税"/>
      <sheetName val="一层"/>
      <sheetName val="汇总表"/>
      <sheetName val="CUT1"/>
      <sheetName val="D1四联"/>
      <sheetName val="园林电气汇总"/>
      <sheetName val="单价分析表"/>
      <sheetName val="分析辅助"/>
      <sheetName val="审批单"/>
      <sheetName val="主材表"/>
      <sheetName val="推拉"/>
      <sheetName val="平窗"/>
      <sheetName val="磨具余料庫"/>
      <sheetName val="骨浆计算式(备)"/>
      <sheetName val="_x005f_x005f_x005f_x0000__x005f_x005f_x005f_x0000__x005"/>
      <sheetName val="_x005f_x0000__x005f_x0000__x005f_x0000__x005f_x0000__x0"/>
      <sheetName val="_x005f_x005f_x005f_x005f_x005f_x005f_x005f_x0000__x005f"/>
      <sheetName val="_x005f_x005f_x005f_x005f_x005f_x005f_x005f_x005f_x005f_x005f_"/>
      <sheetName val="2002年一般预算收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清單"/>
      <sheetName val="附表一"/>
      <sheetName val="附表二"/>
      <sheetName val="附表三"/>
      <sheetName val="附表四"/>
      <sheetName val="附表五"/>
      <sheetName val="附表六"/>
      <sheetName val="附表七"/>
      <sheetName val="附表七 (2)"/>
      <sheetName val="附表八"/>
      <sheetName val="附表九"/>
      <sheetName val="表格十"/>
      <sheetName val="小学教学综合楼"/>
      <sheetName val="清单汇总"/>
      <sheetName val="4号楼走廊"/>
      <sheetName val="卫生间装修计算书"/>
      <sheetName val="卫生间水电计算书"/>
      <sheetName val="公共楼梯及二层露台"/>
      <sheetName val="POWER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cogs"/>
      <sheetName val="A保利上海集团"/>
      <sheetName val="summary"/>
      <sheetName val="B花园别墅"/>
      <sheetName val="B1俱乐部"/>
      <sheetName val="C保利华中实业"/>
      <sheetName val="D湖北保利投资"/>
      <sheetName val="D1保利湖北工程建设"/>
      <sheetName val="D2湖北白玫瑰"/>
      <sheetName val="D3华中湖北广告"/>
      <sheetName val="E保利物业酒店管理"/>
      <sheetName val="E1商务中心"/>
      <sheetName val="E2保利物业上海"/>
      <sheetName val="E3北京市物业管理高级人才)"/>
      <sheetName val=" F华宝"/>
      <sheetName val="G上海保利花木"/>
      <sheetName val="H上海梦苑房地产"/>
      <sheetName val="I上海三利实业"/>
      <sheetName val="J忻利"/>
      <sheetName val="K苏州保利苏景置业"/>
      <sheetName val="L苏州苏州保利樱花置业"/>
      <sheetName val="Tickmarks"/>
      <sheetName val="A5.2"/>
      <sheetName val="III-1-10"/>
      <sheetName val="III-1-7"/>
      <sheetName val="III-1-6"/>
      <sheetName val="III-1-8"/>
      <sheetName val="III-1-2-1"/>
      <sheetName val="III-1-9"/>
      <sheetName val="III-1-5"/>
      <sheetName val="M上海梦苑"/>
      <sheetName val="重慶小泉"/>
      <sheetName val="上海保利金鵬"/>
      <sheetName val="汇总"/>
      <sheetName val="03城东"/>
      <sheetName val="村级支出"/>
      <sheetName val="POWER ASSUMPTIONS"/>
      <sheetName val="Toolbox"/>
      <sheetName val="Mp-team 1"/>
      <sheetName val="调2010"/>
      <sheetName val="Sheet1 (11)"/>
      <sheetName val="农业人口"/>
      <sheetName val="农业用地"/>
      <sheetName val="财务费用"/>
      <sheetName val="收入与成本"/>
      <sheetName val="销售比率"/>
      <sheetName val="05惠州"/>
      <sheetName val="04宝棠"/>
      <sheetName val="02龙岗"/>
      <sheetName val="15-1-A户型"/>
      <sheetName val="XL4Poppy"/>
      <sheetName val="Depreciation"/>
      <sheetName val="test"/>
      <sheetName val="C01-1"/>
      <sheetName val="进度款"/>
      <sheetName val="总人口"/>
      <sheetName val="基本情况表"/>
      <sheetName val="1-技术指标"/>
      <sheetName val="A栋工程量计算书"/>
      <sheetName val="封面"/>
      <sheetName val="P1012001"/>
      <sheetName val="2002年一般预算收入"/>
      <sheetName val="Open"/>
      <sheetName val="单位库"/>
      <sheetName val="基础编码"/>
      <sheetName val="主要规划指标"/>
      <sheetName val="附表五"/>
      <sheetName val="XLR_NoRangeSheet"/>
      <sheetName val="G.1R-Shou COP Gf"/>
      <sheetName val="Financ. Overview"/>
      <sheetName val="本年收入合计"/>
      <sheetName val="卫生间装修计算书"/>
      <sheetName val="卫生间水电计算书"/>
      <sheetName val="公共楼梯及二层露台"/>
      <sheetName val="墙面"/>
      <sheetName val="楼地面"/>
      <sheetName val="天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Template"/>
      <sheetName val="XLR_NoRangeSheet"/>
      <sheetName val="資料庫"/>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100x44x1.5(NC-0)(重做)更改"/>
      <sheetName val="100x44x1.5(NC-0)(重做)"/>
      <sheetName val="(四扇)90推拉窗NC-1(重做)"/>
      <sheetName val="(四扇)90推拉窗NC-1a(重做)"/>
      <sheetName val="(四扇)90推拉窗NC-2(重做)"/>
      <sheetName val="(四扇)90推拉窗NC-3(重做)"/>
      <sheetName val="(四扇)90推拉窗NC-3a(重做)"/>
      <sheetName val="(三扇)90推拉窗NC-4(重做)"/>
      <sheetName val="(二扇)90推拉窗NC-5(重做)"/>
      <sheetName val="(四扇)90推拉窗NC-6(重做)"/>
      <sheetName val="(四扇)90推拉窗NC-6(换扇)"/>
      <sheetName val="76x25x1.2(C1)(重做)"/>
      <sheetName val="(二扇)90推拉窗C2(换扇)"/>
      <sheetName val="(二扇带亮子)90推拉窗C3(换扇)"/>
      <sheetName val="(二扇带亮子)90推拉窗C4(重做)"/>
      <sheetName val="(四扇)90推拉窗C5(换扇)"/>
      <sheetName val="38平开窗(固定)c7(1)(换玻璃)"/>
      <sheetName val="38平开窗(固定)c7(2)(重做)"/>
      <sheetName val="38平开窗(固定)c7(3)(重做)"/>
      <sheetName val="(二扇)90推拉窗C8(换扇)"/>
      <sheetName val="(二扇带亮子)90推拉窗C9(换扇)"/>
      <sheetName val="(四扇)90推拉窗C10(重做)"/>
      <sheetName val="(四扇)90推拉窗C10(换扇)"/>
      <sheetName val="(二扇带亮子)90推拉窗C11(换扇)"/>
      <sheetName val="(四扇)90推拉窗C12(换扇)"/>
      <sheetName val="(四扇)90推拉窗C12 (重做)"/>
      <sheetName val="(二扇)90推拉窗C13(换扇)"/>
      <sheetName val="(二扇)90推拉窗C14(换扇)"/>
      <sheetName val="(二扇)90推拉窗C14(重做)"/>
      <sheetName val="(二扇)90推拉窗C15(重做)"/>
      <sheetName val="小学教学综合楼"/>
      <sheetName val="小学教学综合楼 (2)"/>
      <sheetName val="XLR_NoRangeSheet"/>
      <sheetName val="eqpmad2"/>
      <sheetName val="资产负债表"/>
      <sheetName val="附表五"/>
      <sheetName val="柱"/>
      <sheetName val="21"/>
      <sheetName val="SW-TEO"/>
      <sheetName val="材料表"/>
      <sheetName val="综合单价分析表 "/>
      <sheetName val="铝型材抽料计算示例"/>
      <sheetName val="投标总结"/>
      <sheetName val="资料库"/>
      <sheetName val="报价细目表"/>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now"/>
      <sheetName val="before"/>
      <sheetName val="CHART"/>
      <sheetName val="小学教学综合楼"/>
      <sheetName val="汇总表及手算计算格式"/>
      <sheetName val="貨品科目"/>
      <sheetName val="XLR_NoRangeSheet"/>
      <sheetName val="21"/>
      <sheetName val="报价细目表"/>
      <sheetName val="4号楼走廊"/>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屋面"/>
      <sheetName val="零星砼"/>
      <sheetName val="外墙砌体"/>
      <sheetName val="内墙砌体"/>
      <sheetName val="外墙装饰"/>
      <sheetName val="不同做法的房间装饰"/>
      <sheetName val="楼梯"/>
      <sheetName val="板"/>
      <sheetName val="柱"/>
      <sheetName val="梁"/>
      <sheetName val="砼墙 "/>
      <sheetName val="基础梁"/>
      <sheetName val="桩承台"/>
      <sheetName val="汇总表及手算计算格式"/>
      <sheetName val="指标表"/>
      <sheetName val="before"/>
      <sheetName val="Sheet1"/>
      <sheetName val="暗渠以西人防地库（暂定）"/>
      <sheetName val="General"/>
      <sheetName val="XLR_NoRangeSheet"/>
      <sheetName val="21"/>
      <sheetName val="单位库"/>
      <sheetName val="报价细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NPYOCO"/>
      <sheetName val="封面"/>
      <sheetName val="计价规则"/>
      <sheetName val="铝型材抽料计算示例"/>
      <sheetName val="报价项目汇总表"/>
      <sheetName val="成品中空玻璃夹百叶玻璃报价表"/>
      <sheetName val="五金配件"/>
      <sheetName val="6"/>
      <sheetName val="1"/>
      <sheetName val="计算式"/>
      <sheetName val="資料庫"/>
      <sheetName val="防雨铝合金百叶"/>
      <sheetName val="小学教学综合楼"/>
      <sheetName val="21"/>
      <sheetName val="卫生间装修计算书"/>
      <sheetName val="卫生间水电计算书"/>
      <sheetName val="公共楼梯及二层露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合格证 (2)"/>
      <sheetName val="メンテナンス受付台帳"/>
      <sheetName val="剪刀梯栏杆模型  "/>
      <sheetName val="PUR资料库"/>
      <sheetName val="明細表"/>
      <sheetName val="SW-TEO"/>
      <sheetName val="General"/>
      <sheetName val="B1-1清单外装修"/>
      <sheetName val="3"/>
      <sheetName val="7"/>
      <sheetName val="投标材料清单 "/>
      <sheetName val="6"/>
      <sheetName val="工程量计算"/>
      <sheetName val="断桥平开门窗"/>
      <sheetName val="断桥推拉窗"/>
      <sheetName val="断桥推拉门"/>
      <sheetName val="一発シート"/>
      <sheetName val="21"/>
      <sheetName val="工程量"/>
      <sheetName val="施工参考单价报价表"/>
      <sheetName val="甲指乙供材料报价表"/>
      <sheetName val="A户型"/>
      <sheetName val="B户型"/>
      <sheetName val="H单价分析表"/>
      <sheetName val="#REF!"/>
      <sheetName val="sheet2"/>
      <sheetName val="長誠_(2)"/>
      <sheetName val="合格证_(2)"/>
      <sheetName val="改加胶玻璃、室外栏杆"/>
      <sheetName val="材料表"/>
      <sheetName val="投标报价汇总表"/>
      <sheetName val="Sheet1"/>
      <sheetName val="before"/>
      <sheetName val="型材表"/>
      <sheetName val="Sheet1 (2)"/>
      <sheetName val="Cashflow"/>
      <sheetName val="Sensitivity"/>
      <sheetName val="费用表"/>
      <sheetName val="目录"/>
      <sheetName val="8"/>
      <sheetName val="2"/>
      <sheetName val="面积合计（藏）"/>
      <sheetName val="4"/>
      <sheetName val="5"/>
      <sheetName val="1"/>
      <sheetName val="按新系统"/>
      <sheetName val="Main"/>
      <sheetName val="CL"/>
      <sheetName val="材料单价"/>
      <sheetName val="XLR_NoRangeSheet"/>
      <sheetName val="配件明细表"/>
      <sheetName val="立面图2"/>
      <sheetName val="立面图3"/>
      <sheetName val="立面图4"/>
      <sheetName val="立面图5"/>
      <sheetName val="立面图1"/>
      <sheetName val="价格表"/>
      <sheetName val="百叶"/>
      <sheetName val="Financ. Overview"/>
      <sheetName val="Toolbox"/>
      <sheetName val="eqpmad2"/>
      <sheetName val="资料库"/>
      <sheetName val="报价细目表"/>
      <sheetName val="汇总表及手算计算格式"/>
      <sheetName val="附件2工程量计算"/>
      <sheetName val="财务费用"/>
      <sheetName val="收入与成本"/>
      <sheetName val="销售比率"/>
      <sheetName val="材料损耗(不打印)"/>
      <sheetName val="基础项目"/>
      <sheetName val="嘉里塔楼工程量"/>
      <sheetName val="DDETABLE "/>
      <sheetName val="2.1设计部"/>
      <sheetName val="#REF"/>
      <sheetName val="单位库"/>
      <sheetName val="5201.2004"/>
      <sheetName val="Data"/>
      <sheetName val="常用项目"/>
      <sheetName val="开关价"/>
      <sheetName val="楼梯钢筋"/>
      <sheetName val="承台(砖模) "/>
      <sheetName val="柱"/>
      <sheetName val="门窗及阳台栏杆"/>
      <sheetName val="型材线密度表"/>
      <sheetName val="加工砖价格"/>
      <sheetName val="投标总结"/>
      <sheetName val="暗渠以西人防地库（暂定）"/>
      <sheetName val="小学教学综合楼"/>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Sheet1"/>
      <sheetName val="暗渠以西人防地库（暂定）"/>
      <sheetName val="GS"/>
      <sheetName val="常用项目"/>
      <sheetName val="1 开办费汇总"/>
      <sheetName val="应供量清单"/>
      <sheetName val="資料庫"/>
      <sheetName val="Sheet4"/>
      <sheetName val="#REF!"/>
      <sheetName val="合格证 (2)"/>
      <sheetName val="明細表"/>
      <sheetName val="编制说明"/>
      <sheetName val="预算200326"/>
      <sheetName val="21"/>
      <sheetName val="BQ2-住宅部分"/>
      <sheetName val="BQ2-商业街部分"/>
      <sheetName val="POWER ASSUMPTIONS"/>
      <sheetName val="3"/>
      <sheetName val="8"/>
      <sheetName val="Wl. Fin."/>
      <sheetName val="BQ2.10"/>
      <sheetName val="Main"/>
      <sheetName val="XLR_NoRangeSheet"/>
      <sheetName val="磨具余料庫"/>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Toolbox"/>
      <sheetName val="中海城三期（01A及01E小学）"/>
      <sheetName val="中海城四期（02C）"/>
      <sheetName val="Open"/>
      <sheetName val="地连墙"/>
      <sheetName val="型材表"/>
      <sheetName val="材料单价表"/>
      <sheetName val="汇总表"/>
      <sheetName val="配置表"/>
      <sheetName val="面积表"/>
      <sheetName val="主要项目单价分析表 "/>
      <sheetName val="电线"/>
      <sheetName val="电缆"/>
      <sheetName val="Financ. Overview"/>
      <sheetName val="eqpmad2"/>
      <sheetName val="SW-TEO"/>
      <sheetName val="单位"/>
      <sheetName val="G1102地块一区（省一建） "/>
      <sheetName val="二号清单"/>
      <sheetName val="内围地梁钢筋说明"/>
      <sheetName val="4、综合单价分析表"/>
      <sheetName val="材料价格"/>
      <sheetName val="工程量A"/>
      <sheetName val="单价报价明细表"/>
      <sheetName val="报价明细表"/>
      <sheetName val="清单"/>
      <sheetName val="2"/>
      <sheetName val="6"/>
      <sheetName val="面积合计（藏）"/>
      <sheetName val="7"/>
      <sheetName val="4"/>
      <sheetName val="投标材料清单 "/>
      <sheetName val="5"/>
      <sheetName val="1"/>
      <sheetName val="单价分析表格式"/>
      <sheetName val="1#"/>
      <sheetName val="计算表"/>
      <sheetName val="03定额库"/>
      <sheetName val="94定额库"/>
      <sheetName val="封面"/>
      <sheetName val="清单库"/>
      <sheetName val="材料"/>
      <sheetName val="工程量"/>
      <sheetName val="1."/>
      <sheetName val="BQ3-1"/>
      <sheetName val="BQ5.3-1"/>
      <sheetName val="S1单价表"/>
      <sheetName val="일반공사"/>
      <sheetName val="2012-9科目余额表 (6)"/>
      <sheetName val="科目余额表 (5)"/>
      <sheetName val="工料测量师报告"/>
      <sheetName val="7.1APP3"/>
      <sheetName val="G2TempSheet"/>
      <sheetName val="2.1设计部"/>
      <sheetName val="银行账户"/>
      <sheetName val="电视监控"/>
      <sheetName val="BQ4.1.1至4.1.4"/>
      <sheetName val="雨棚"/>
      <sheetName val="一层·C区"/>
      <sheetName val="单位库"/>
      <sheetName val="月报表"/>
      <sheetName val="Hic_150EOffice"/>
      <sheetName val="CD"/>
      <sheetName val="00000ppy"/>
      <sheetName val="B1-1清单外装修"/>
      <sheetName val="开办费"/>
      <sheetName val="BQ2.1~基础工程及土方工程清单"/>
      <sheetName val="BQ2.2~GDG9#网点土方清单"/>
      <sheetName val="BQ3.1.1~地下室1土建清单"/>
      <sheetName val="BQ3.1.2~地下室1机电清单"/>
      <sheetName val="BQ4.1.1~GDG9#土建清单"/>
      <sheetName val="BQ4.1.2~GDG9#机电清单"/>
      <sheetName val="BQ5.1.1~GD6#土建清单"/>
      <sheetName val="BQ5.1.2~GD6#机电清单"/>
      <sheetName val="BQ5.2.1~GD7+GDG8#土建清单"/>
      <sheetName val="BQ5.2.2~GD7+GDG8#机电清单"/>
      <sheetName val="BQ5.3.1~GD8+GDG10#土建清单"/>
      <sheetName val="BQ5.3.2~GD8+GDG10#机电清单"/>
      <sheetName val="BQ5.4.1~GD9#土建清单 "/>
      <sheetName val="BQ5.4.2~GD9#机电清单"/>
      <sheetName val="计算稿-3#楼"/>
      <sheetName val="改加胶玻璃、室外栏杆"/>
      <sheetName val="点表"/>
      <sheetName val="Data"/>
      <sheetName val="投标价目总计"/>
      <sheetName val="三号清单之电气工程综合单价分析"/>
      <sheetName val="三号清单之给排水工程综合单价分析"/>
      <sheetName val="貨品科目"/>
      <sheetName val="14.桥架"/>
      <sheetName val="柱"/>
      <sheetName val="费率表"/>
      <sheetName val="A"/>
      <sheetName val="单价表"/>
      <sheetName val="G.1R-Shou COP Gf"/>
      <sheetName val="Bill-2.1（1）"/>
      <sheetName val="sn"/>
      <sheetName val="RA-markate"/>
      <sheetName val="Setting"/>
      <sheetName val="总量统计"/>
      <sheetName val="10"/>
      <sheetName val="节点（12-2立面）"/>
      <sheetName val="附件二"/>
      <sheetName val="rebrand"/>
      <sheetName val="下拉菜单"/>
      <sheetName val="dw list"/>
      <sheetName val="KDB"/>
      <sheetName val="A翼写字楼"/>
      <sheetName val="S-Hotel"/>
      <sheetName val="SR6SUM"/>
      <sheetName val="基本资料"/>
      <sheetName val="清单汇总"/>
      <sheetName val="基 础"/>
      <sheetName val="XL4Poppy"/>
      <sheetName val="Mp-team 1"/>
      <sheetName val="before"/>
      <sheetName val="土建地上商业部分"/>
      <sheetName val="企业格式单价分析表"/>
      <sheetName val="机房工程B"/>
      <sheetName val="数据"/>
      <sheetName val="土建工程综合单价表"/>
      <sheetName val="土建工程综合单价组价明细表"/>
      <sheetName val="工程计算书"/>
      <sheetName val="JOA首頁"/>
      <sheetName val="第二章 - 可视对讲系统"/>
      <sheetName val="T(B)Summary"/>
      <sheetName val="EXRATE"/>
      <sheetName val="BQ"/>
      <sheetName val="MC"/>
      <sheetName val="7#强电"/>
      <sheetName val="S"/>
      <sheetName val="ID"/>
      <sheetName val="M&amp;E"/>
      <sheetName val="FS"/>
      <sheetName val="M-Par"/>
      <sheetName val="Col"/>
      <sheetName val="Wall(int)"/>
      <sheetName val="Wall(ext) "/>
      <sheetName val="Reinf"/>
      <sheetName val="Summary of Cost"/>
      <sheetName val="材料表"/>
      <sheetName val="G单价分析"/>
      <sheetName val="H单价分析"/>
      <sheetName val="N单价分析 "/>
      <sheetName val="C单价分析 "/>
      <sheetName val="一层电梯厅单价分析"/>
      <sheetName val="二层电梯厅单价分析"/>
      <sheetName val="参数"/>
      <sheetName val="Data Sheet"/>
      <sheetName val="A3地块围护结构"/>
      <sheetName val="第一部分定价"/>
      <sheetName val="Combo"/>
      <sheetName val="取费系数"/>
      <sheetName val="92#"/>
      <sheetName val="ben"/>
      <sheetName val="材料名称标准表"/>
      <sheetName val="目录"/>
      <sheetName val="Sheet1 (11)"/>
      <sheetName val="KKKKKKKK"/>
      <sheetName val="单价分析过程"/>
      <sheetName val="主要材料价格表 (2)"/>
      <sheetName val="报价细目表"/>
      <sheetName val="D0026B3"/>
      <sheetName val="工程量清单计价表-塔楼-03"/>
      <sheetName val="推拉"/>
      <sheetName val="MOTOR"/>
      <sheetName val="总价"/>
      <sheetName val="Fly Sheets"/>
      <sheetName val="建筑面积 "/>
      <sheetName val="电气设置"/>
      <sheetName val="电气计算"/>
      <sheetName val="设计部"/>
      <sheetName val="塔楼主体"/>
      <sheetName val="材料库"/>
      <sheetName val="index"/>
      <sheetName val="附表02.管材管件"/>
      <sheetName val="五金（华建+坚朗）"/>
      <sheetName val="材料表-王瑜"/>
      <sheetName val="架空层绿化回填土计算表"/>
      <sheetName val="架空层消防路回填土计算表"/>
      <sheetName val="工程材料"/>
      <sheetName val="BQ9 地下室（城市广场）(2)"/>
      <sheetName val="按新系统"/>
      <sheetName val="1#量统计"/>
      <sheetName val="1-2A"/>
      <sheetName val="sheet2"/>
      <sheetName val="基础项目"/>
      <sheetName val="室内汇总"/>
      <sheetName val="名称"/>
      <sheetName val="单价分析表"/>
      <sheetName val="分部分项清单(模板)"/>
      <sheetName val="15-1-A户型"/>
      <sheetName val="材料汇总"/>
      <sheetName val="土建直接费"/>
      <sheetName val="Fee Rate Summary"/>
      <sheetName val="一层板"/>
      <sheetName val="底板梁"/>
      <sheetName val="单价分析"/>
      <sheetName val="措施费测算"/>
      <sheetName val="承台(砖模) "/>
      <sheetName val="甲"/>
      <sheetName val="dm"/>
      <sheetName val="Sum"/>
      <sheetName val="辅助表"/>
      <sheetName val="Summary T(A)"/>
      <sheetName val="汇总"/>
      <sheetName val="门窗表"/>
      <sheetName val="T1T2T3T4门窗表"/>
      <sheetName val="301-6"/>
      <sheetName val="总措施项目"/>
      <sheetName val="G2C2"/>
      <sheetName val="Aging Datasheet"/>
      <sheetName val="ECCS_1 DataSheet"/>
      <sheetName val="KPI Datasheet"/>
      <sheetName val="工程清单"/>
      <sheetName val="主材表"/>
      <sheetName val="材料损耗(不打印)"/>
      <sheetName val="工程量计算"/>
      <sheetName val="给排水工程综合单价分析"/>
      <sheetName val="Estimate Details"/>
      <sheetName val="2006年10月"/>
      <sheetName val="P1012001"/>
      <sheetName val="Contents"/>
      <sheetName val="做法表"/>
      <sheetName val="成本多栏明细账"/>
      <sheetName val="電気設備表"/>
      <sheetName val="含量"/>
      <sheetName val="销售"/>
      <sheetName val="CFA"/>
      <sheetName val=""/>
      <sheetName val="3.1"/>
      <sheetName val="C"/>
      <sheetName val="乙供材料设备表"/>
      <sheetName val="单价"/>
      <sheetName val="8、主材品牌表 "/>
      <sheetName val="快速代码 "/>
      <sheetName val="综合单价分析表-详细"/>
      <sheetName val="@cover"/>
      <sheetName val="辅材"/>
      <sheetName val="敏感参数"/>
      <sheetName val="园建人工测算"/>
      <sheetName val="ANL"/>
      <sheetName val="计算表2"/>
      <sheetName val="定额"/>
      <sheetName val="配合比"/>
      <sheetName val="封"/>
      <sheetName val="模板参数"/>
      <sheetName val="送电装材统计"/>
      <sheetName val="_______"/>
      <sheetName val="核算项目余额表"/>
      <sheetName val="铁塔材料明细"/>
      <sheetName val="混凝土杆材料"/>
      <sheetName val="单位工程2"/>
      <sheetName val="土石方计算(2)"/>
      <sheetName val="安装综合单价分析表"/>
      <sheetName val="slipsumpR"/>
      <sheetName val="BQ2.2"/>
      <sheetName val="BQ2.1"/>
      <sheetName val="PUR资料库"/>
      <sheetName val="甲指乙供材料报价表"/>
      <sheetName val="表3"/>
      <sheetName val="五号清单塔楼地上强电工程"/>
      <sheetName val="裙房"/>
      <sheetName val="明细表"/>
      <sheetName val="2.1收益测算及指标(均摊)"/>
      <sheetName val="人工基价"/>
      <sheetName val="5201.2004"/>
      <sheetName val="索引"/>
      <sheetName val="Bill 5 - Carpark"/>
      <sheetName val="10.Linkway"/>
      <sheetName val="11.Bus Shelter-Bay"/>
      <sheetName val="KG-LS"/>
      <sheetName val="B1.2SUM"/>
      <sheetName val="B1.3SUM"/>
      <sheetName val="B1SUM"/>
      <sheetName val="装修材料费"/>
      <sheetName val="工程量计算式"/>
      <sheetName val="125户型样板房"/>
      <sheetName val="开办费项目"/>
      <sheetName val="开发成本(PUD)"/>
      <sheetName val="开发产品变动表(Compelted units)"/>
      <sheetName val="JCT80"/>
      <sheetName val="2008实际(每月)"/>
      <sheetName val="2008实际(截至)"/>
      <sheetName val="2008予算(每月)"/>
      <sheetName val="2008予算(截至)"/>
      <sheetName val="目錄"/>
      <sheetName val="SkLabVariable"/>
      <sheetName val="11"/>
      <sheetName val="Pick List"/>
      <sheetName val="Arch"/>
      <sheetName val="地梁"/>
      <sheetName val="系数516"/>
      <sheetName val="Content"/>
      <sheetName val="gsde06"/>
      <sheetName val="Ref"/>
      <sheetName val="CHECKLIST"/>
      <sheetName val="WP-Matrix"/>
      <sheetName val="REIN_HSE"/>
      <sheetName val="计算明细 "/>
      <sheetName val="下拉"/>
      <sheetName val="墙面工程"/>
      <sheetName val="资料库"/>
      <sheetName val="장비당단가 (1)"/>
      <sheetName val="施工参考单价报价表"/>
      <sheetName val="其它工作项目报价清单"/>
      <sheetName val="一号清单－措施费（高层+叠拼+地下室）"/>
      <sheetName val="二号清单—协调服务费"/>
      <sheetName val="成本预测"/>
      <sheetName val="成本结转表"/>
      <sheetName val="基础工程量估算"/>
      <sheetName val="e"/>
      <sheetName val="计算公式"/>
      <sheetName val="一次汇总"/>
      <sheetName val="成本汇总"/>
      <sheetName val="1S"/>
      <sheetName val="2S"/>
      <sheetName val="3.1S"/>
      <sheetName val="3.2"/>
      <sheetName val="3.2S"/>
      <sheetName val="3.3"/>
      <sheetName val="3.3S"/>
      <sheetName val="3.4"/>
      <sheetName val="3.4S"/>
      <sheetName val="3.5"/>
      <sheetName val="3.5S"/>
      <sheetName val="3.6"/>
      <sheetName val="3.6S"/>
      <sheetName val="3S"/>
      <sheetName val="8S"/>
      <sheetName val="2号-土建"/>
      <sheetName val="其他项目清单"/>
      <sheetName val="Bill 3"/>
      <sheetName val="招标补充说明2017.6.3"/>
      <sheetName val="금융비용"/>
      <sheetName val="费用表"/>
      <sheetName val="弱电"/>
      <sheetName val="PILE_CAP"/>
      <sheetName val="1#非桩基础_"/>
      <sheetName val="塔楼给排水清单_"/>
      <sheetName val="18#裙楼土建_"/>
      <sheetName val="18#非桩基础_"/>
      <sheetName val="1_开办费汇总"/>
      <sheetName val="合格证_(2)"/>
      <sheetName val="POWER_ASSUMPTIONS"/>
      <sheetName val="Wl__Fin_"/>
      <sheetName val="BQ2_10"/>
      <sheetName val="D1#地库汇总BQ3_1-SUM"/>
      <sheetName val="A6#小高层地上汇总BQ5_1-SUM"/>
      <sheetName val="A7#小高层地上汇总BQ6_1-SUM"/>
      <sheetName val="A11#高层地上汇总BQ7_1-SUM"/>
      <sheetName val="A12#小高层地上汇总BQ8_1-SUM"/>
      <sheetName val="A15#高层汇总BQ9_1-SUM"/>
      <sheetName val="A16#高层汇总BQ10_1-SUM_"/>
      <sheetName val="S1#裙楼地上汇总BQ4_1-SUM"/>
      <sheetName val="主要项目单价分析表_"/>
      <sheetName val="Financ__Overview"/>
      <sheetName val="PILE_CAP1"/>
      <sheetName val="1#非桩基础_1"/>
      <sheetName val="塔楼给排水清单_1"/>
      <sheetName val="18#裙楼土建_1"/>
      <sheetName val="18#非桩基础_1"/>
      <sheetName val="1_开办费汇总1"/>
      <sheetName val="合格证_(2)1"/>
      <sheetName val="POWER_ASSUMPTIONS1"/>
      <sheetName val="Wl__Fin_1"/>
      <sheetName val="BQ2_101"/>
      <sheetName val="D1#地库汇总BQ3_1-SUM1"/>
      <sheetName val="A6#小高层地上汇总BQ5_1-SUM1"/>
      <sheetName val="A7#小高层地上汇总BQ6_1-SUM1"/>
      <sheetName val="A11#高层地上汇总BQ7_1-SUM1"/>
      <sheetName val="A12#小高层地上汇总BQ8_1-SUM1"/>
      <sheetName val="A15#高层汇总BQ9_1-SUM1"/>
      <sheetName val="A16#高层汇总BQ10_1-SUM_1"/>
      <sheetName val="S1#裙楼地上汇总BQ4_1-SUM1"/>
      <sheetName val="主要项目单价分析表_1"/>
      <sheetName val="Financ__Overview1"/>
      <sheetName val="Takeoff"/>
      <sheetName val="柱计算"/>
      <sheetName val="Criteria"/>
      <sheetName val="材料单价"/>
      <sheetName val="清单编制、填表及报价说明 "/>
      <sheetName val="GS汇总表"/>
      <sheetName val="B1-基本要求费 "/>
      <sheetName val="B2.1 -塔楼门窗"/>
      <sheetName val="B2.2-塔楼百叶"/>
      <sheetName val="B2.3 -塔楼门窗五金配件 "/>
      <sheetName val="B2.4-塔楼格栅 "/>
      <sheetName val="墙面"/>
      <sheetName val="楼地面"/>
      <sheetName val="天花"/>
      <sheetName val="小学教学综合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裙楼机电"/>
      <sheetName val="塔楼电气"/>
      <sheetName val="塔楼给排水清单 "/>
      <sheetName val="塔楼采暖"/>
      <sheetName val="塔楼消防清单"/>
      <sheetName val="消防预埋清单"/>
      <sheetName val="弱电预留预埋清单"/>
      <sheetName val="防雷接地清单"/>
      <sheetName val="投标汇总 "/>
      <sheetName val="9#非桩基础 "/>
      <sheetName val="General"/>
      <sheetName val="Sheet1"/>
      <sheetName val="暗渠以西人防地库（暂定）"/>
      <sheetName val="投标总结"/>
      <sheetName val="Sheet4"/>
      <sheetName val="貨品科目"/>
      <sheetName val="21"/>
      <sheetName val="XLR_NoRangeSheet"/>
      <sheetName val="6"/>
      <sheetName val="1"/>
      <sheetName val="户外照明线管"/>
      <sheetName val="bef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编制说明"/>
      <sheetName val="GS"/>
      <sheetName val="1号清单"/>
      <sheetName val="1#"/>
      <sheetName val="2#"/>
      <sheetName val="3#"/>
      <sheetName val="4#"/>
      <sheetName val="5#"/>
      <sheetName val="SY1#"/>
      <sheetName val="SY2#"/>
      <sheetName val="SY3#"/>
      <sheetName val="SY4#"/>
      <sheetName val="附件-材料表"/>
      <sheetName val="附件-单价分析表"/>
      <sheetName val="Sheet1"/>
      <sheetName val="暗渠以西人防地库（暂定）"/>
      <sheetName val="General"/>
      <sheetName val="B1-1清单外装修"/>
      <sheetName val="8"/>
      <sheetName val="2"/>
      <sheetName val="6"/>
      <sheetName val="面积合计（藏）"/>
      <sheetName val="7"/>
      <sheetName val="3"/>
      <sheetName val="4"/>
      <sheetName val="投标材料清单 "/>
      <sheetName val="5"/>
      <sheetName val="1"/>
      <sheetName val="XLR_NoRangeSheet"/>
      <sheetName val="投标总结"/>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 val="改加胶玻璃、室外栏杆"/>
      <sheetName val="1#"/>
      <sheetName val="Sheet4"/>
      <sheetName val="明細表"/>
      <sheetName val="铝型材抽料计算示例"/>
      <sheetName val="貨品科目"/>
      <sheetName val="Sheet1"/>
      <sheetName val="POWER ASSUMPTIONS"/>
      <sheetName val="投标总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資料庫"/>
      <sheetName val="单价分析表格式"/>
      <sheetName val="塔楼给排水清单 "/>
      <sheetName val="墙面"/>
      <sheetName val="楼地面"/>
      <sheetName val="天花"/>
      <sheetName val="Sheet1"/>
      <sheetName val="暗渠以西人防地库（暂定）"/>
      <sheetName val="General"/>
      <sheetName val="貨品科目"/>
      <sheetName val="GK-01 大床房 （精装修客房）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3"/>
      <sheetName val="7"/>
      <sheetName val="投标材料清单 "/>
      <sheetName val="資料庫"/>
      <sheetName val="#REF!"/>
      <sheetName val="General"/>
      <sheetName val="GT-01 双床房 (精装修客房)"/>
      <sheetName val="Sheet4"/>
      <sheetName val="Sheet1"/>
      <sheetName val="暗渠以西人防地库（暂定）"/>
      <sheetName val="XL4Poppy"/>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1#"/>
      <sheetName val="单价分析表格式"/>
      <sheetName val="#REF!"/>
      <sheetName val="手工计算"/>
      <sheetName val="单位库"/>
      <sheetName val="資料庫"/>
      <sheetName val="Sheet4"/>
      <sheetName val="封面"/>
      <sheetName val="Sheet1"/>
      <sheetName val="暗渠以西人防地库（暂定）"/>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XLR_NoRangeSheet"/>
      <sheetName val="析-2"/>
      <sheetName val="封面"/>
      <sheetName val="室内精简装修计价清单"/>
      <sheetName val="分部分项工程量清单计价表"/>
      <sheetName val="各截面长度"/>
      <sheetName val="Sheet2"/>
      <sheetName val="单位库"/>
      <sheetName val="人行道"/>
      <sheetName val="单位"/>
      <sheetName val="板房区目标成本"/>
      <sheetName val="#REF!"/>
      <sheetName val="POWER ASSUMPTIONS"/>
      <sheetName val="内围地梁钢筋说明"/>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List price"/>
      <sheetName val="B1"/>
      <sheetName val="主要材料价格表"/>
      <sheetName val="含量"/>
      <sheetName val="基础资料（B）"/>
      <sheetName val="网络平台"/>
      <sheetName val="墙面"/>
      <sheetName val="資料庫"/>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外墙砌体"/>
      <sheetName val="内墙砌体"/>
      <sheetName val="楼梯"/>
      <sheetName val="悬挑板"/>
      <sheetName val="砼墙"/>
      <sheetName val="板"/>
      <sheetName val="柱"/>
      <sheetName val="梁"/>
      <sheetName val="基础梁"/>
      <sheetName val="基础"/>
      <sheetName val="手工计算"/>
      <sheetName val="B1-1清单外装修"/>
      <sheetName val="材料库"/>
      <sheetName val="#REF!"/>
      <sheetName val="工程量计算表"/>
      <sheetName val="绿化清单2"/>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Macro1"/>
      <sheetName val="汇总"/>
      <sheetName val="一、基本要求费用"/>
      <sheetName val="二、酒店石材幕墙"/>
      <sheetName val="三、酒店玻璃幕墙、金属幕墙"/>
      <sheetName val="四、零星工程"/>
      <sheetName val="五、总承包方管理配合费及暂定款"/>
      <sheetName val="单价分析表（为例）"/>
      <sheetName val="材料价格表"/>
      <sheetName val="3"/>
      <sheetName val="7"/>
      <sheetName val="投标材料清单 "/>
      <sheetName val="S1单价表"/>
      <sheetName val="eqpmad2"/>
      <sheetName val="改加胶玻璃、室外栏杆"/>
      <sheetName val="#REF!"/>
      <sheetName val="室外园林电气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楼汇总表"/>
      <sheetName val="1#综合单价分析"/>
      <sheetName val="1#材料含量"/>
      <sheetName val="2#楼汇总表"/>
      <sheetName val="2#综合单价分析 "/>
      <sheetName val="2#材料含量 "/>
      <sheetName val="材料库"/>
      <sheetName val="单价分析表格式"/>
      <sheetName val="B1-1清单外装修"/>
      <sheetName val="9#楼大堂（装饰）"/>
      <sheetName val="明細表"/>
      <sheetName val="eqpmad2"/>
      <sheetName val="改加胶玻璃、室外栏杆"/>
      <sheetName val="工程量计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填报指引"/>
      <sheetName val="汇总表"/>
      <sheetName val="S1单价表"/>
      <sheetName val="S2地下室"/>
      <sheetName val="S3旅游餐饮街"/>
      <sheetName val="S4写字楼"/>
      <sheetName val="S5独立商业楼"/>
      <sheetName val="S6公寓楼"/>
      <sheetName val="组价明细表"/>
      <sheetName val="S15会所"/>
      <sheetName val="21"/>
      <sheetName val="结构指标"/>
      <sheetName val="資料庫"/>
      <sheetName val="XLR_NoRangeSheet"/>
      <sheetName val="3"/>
      <sheetName val="7"/>
      <sheetName val="投标材料清单 "/>
      <sheetName val="B1-1清单外装修"/>
      <sheetName val="合同差价"/>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合格证 (2)"/>
      <sheetName val="弱电"/>
      <sheetName val="貨品科目"/>
      <sheetName val="小学教学综合楼"/>
      <sheetName val="8"/>
      <sheetName val="2"/>
      <sheetName val="6"/>
      <sheetName val="面积合计（藏）"/>
      <sheetName val="7"/>
      <sheetName val="3"/>
      <sheetName val="4"/>
      <sheetName val="投标材料清单 "/>
      <sheetName val="5"/>
      <sheetName val="1"/>
      <sheetName val="三、酒店玻璃幕墙、金属幕墙"/>
      <sheetName val="防雨铝合金百叶"/>
      <sheetName val="单价分析表格式"/>
      <sheetName val="编码"/>
      <sheetName val="B1-1清单外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REF!"/>
      <sheetName val="資料庫"/>
      <sheetName val="貨品科目"/>
      <sheetName val="材料库"/>
      <sheetName val="S1单价表"/>
      <sheetName val="21"/>
      <sheetName val="单价分析表格式"/>
      <sheetName val="H29,H31"/>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REF!"/>
      <sheetName val="資料庫"/>
      <sheetName val="3"/>
      <sheetName val="S1单价表"/>
      <sheetName val="结构指标"/>
      <sheetName val="2"/>
      <sheetName val="1"/>
      <sheetName val="8"/>
      <sheetName val="6"/>
      <sheetName val="面积合计（藏）"/>
      <sheetName val="7"/>
      <sheetName val="4"/>
      <sheetName val="投标材料清单 "/>
      <sheetName val="5"/>
      <sheetName val="21"/>
      <sheetName val="汇总表及手算计算格式 (2)"/>
      <sheetName val="单价分析表格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计算簿"/>
      <sheetName val="汇总表"/>
      <sheetName val="单位库"/>
      <sheetName val="分部分项工程量清单计价表"/>
      <sheetName val="单位"/>
      <sheetName val="-1层~26层地面"/>
      <sheetName val="C栋复式-1层~26层墙面"/>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雨水管网"/>
      <sheetName val="污水管网 "/>
      <sheetName val="SW-TEO"/>
      <sheetName val="A8独立基础 "/>
      <sheetName val="工程材料"/>
      <sheetName val="栏杆"/>
      <sheetName val="钢筋抽料表"/>
      <sheetName val="±0.00以下清单"/>
      <sheetName val="±0.0以下工程量"/>
      <sheetName val="±00以上墙抹灰"/>
      <sheetName val="北塔装饰工程量计算式"/>
      <sheetName val="改加胶玻璃、室外栏杆"/>
      <sheetName val="室内汇总"/>
      <sheetName val="铝合金"/>
      <sheetName val="POWER ASSUMPTIONS"/>
      <sheetName val="装饰部分"/>
      <sheetName val="封面"/>
      <sheetName val="其它"/>
      <sheetName val="目录"/>
      <sheetName val="工程库"/>
      <sheetName val="定义构件"/>
      <sheetName val="东一一层方柱砼"/>
      <sheetName val="明細表"/>
      <sheetName val="汇总表及手算计算格式"/>
      <sheetName val="材料库"/>
      <sheetName val="2"/>
      <sheetName val="3"/>
      <sheetName val="1"/>
      <sheetName val="8"/>
      <sheetName val="6"/>
      <sheetName val="面积合计（藏）"/>
      <sheetName val="7"/>
      <sheetName val="4"/>
      <sheetName val="投标材料清单 "/>
      <sheetName val="5"/>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3"/>
      <sheetName val="資料庫"/>
      <sheetName val="貨品科目"/>
      <sheetName val="Sheet1"/>
      <sheetName val="eqpmad2"/>
      <sheetName val="S1单价表"/>
      <sheetName val="材料库"/>
      <sheetName val="园建清单1"/>
      <sheetName val="2"/>
      <sheetName val="1"/>
      <sheetName val="8"/>
      <sheetName val="6"/>
      <sheetName val="面积合计（藏）"/>
      <sheetName val="7"/>
      <sheetName val="4"/>
      <sheetName val="投标材料清单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9#楼大堂（装饰）"/>
      <sheetName val="塔楼给排水清单 "/>
      <sheetName val="1#"/>
      <sheetName val="XLR_NoRangeSheet"/>
      <sheetName val="明細表"/>
      <sheetName val="S1单价表"/>
      <sheetName val="Sheet1"/>
      <sheetName val="材料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9#楼大堂（装饰）"/>
      <sheetName val="資料庫"/>
      <sheetName val="弱电"/>
      <sheetName val="单价分析表格式"/>
      <sheetName val="XLR_NoRangeSheet"/>
      <sheetName val="明細表"/>
      <sheetName val="石材购买量统计"/>
      <sheetName val="S1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弱电"/>
      <sheetName val="汇总表及手算计算格式 (2)"/>
      <sheetName val="3"/>
      <sheetName val="#REF!"/>
      <sheetName val="材料库"/>
      <sheetName val="防雨铝合金百叶"/>
      <sheetName val="塔楼给排水清单 "/>
      <sheetName val="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REF!"/>
      <sheetName val="General"/>
      <sheetName val="明細表"/>
      <sheetName val="資料庫"/>
      <sheetName val="S1单价表"/>
      <sheetName val="before"/>
      <sheetName val="XLR_NoRangeSheet"/>
      <sheetName val="塔楼给排水清单 "/>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2003年3季度"/>
      <sheetName val="2003年4季度"/>
      <sheetName val="2004年2季度"/>
      <sheetName val="汇总表及手算计算格式 (2)"/>
      <sheetName val="建筑面积  "/>
      <sheetName val="脚手架"/>
      <sheetName val="　桩(根据桩纪录计算)"/>
      <sheetName val="　桩(根据桩纪录结合图纸计算) "/>
      <sheetName val="基础梁 "/>
      <sheetName val="三桩承台"/>
      <sheetName val="桩承台"/>
      <sheetName val="楼梯 "/>
      <sheetName val="砼墙"/>
      <sheetName val="板"/>
      <sheetName val="梁"/>
      <sheetName val="柱"/>
      <sheetName val="零星砼,砌体"/>
      <sheetName val="地下室防水计算式"/>
      <sheetName val="汇总表及手算计算格式"/>
      <sheetName val="#REF!"/>
      <sheetName val="小学教学综合楼"/>
      <sheetName val="9#楼大堂（装饰）"/>
      <sheetName val="XLR_NoRangeSheet"/>
      <sheetName val="資料庫"/>
      <sheetName val="15-1-A户型"/>
      <sheetName val="塔楼给排水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DDETABLE "/>
      <sheetName val="3"/>
      <sheetName val="7"/>
      <sheetName val="投标材料清单 "/>
      <sheetName val="#REF!"/>
      <sheetName val="弱电"/>
      <sheetName val="铝型材抽料计算示例"/>
      <sheetName val="S1单价表"/>
      <sheetName val="报价细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封面"/>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分部分项工程量清单计价表"/>
      <sheetName val="室内精简装修计价清单"/>
      <sheetName val="进度款审核"/>
      <sheetName val="XLR_NoRangeSheet"/>
      <sheetName val="析-2"/>
      <sheetName val="#REF!"/>
      <sheetName val="内围地梁钢筋说明"/>
      <sheetName val="板房区目标成本"/>
      <sheetName val="POWER ASSUMPTIONS"/>
      <sheetName val="搅拌桩计量"/>
      <sheetName val="旋挖桩混凝土量"/>
      <sheetName val="旋挖桩钢筋量"/>
      <sheetName val="人行道"/>
      <sheetName val="单位库"/>
      <sheetName val="单位"/>
      <sheetName val="eqpmad2"/>
      <sheetName val="Sheet2"/>
      <sheetName val="计算表"/>
      <sheetName val="03定额库"/>
      <sheetName val="94定额库"/>
      <sheetName val="清单库"/>
      <sheetName val="工程量汇总表"/>
      <sheetName val="计算簿"/>
      <sheetName val="汇总表"/>
      <sheetName val="LTM销售"/>
      <sheetName val="HTM销售"/>
      <sheetName val="生鲜销售"/>
      <sheetName val="门窗"/>
      <sheetName val="室内汇总"/>
      <sheetName val="雨水管网"/>
      <sheetName val="污水管网 "/>
      <sheetName val="-1层~26层地面"/>
      <sheetName val="C栋复式-1层~26层墙面"/>
      <sheetName val="弱电"/>
      <sheetName val="强电过路砼保护管 "/>
      <sheetName val="铺贴砂浆分析表"/>
      <sheetName val="编制说明"/>
      <sheetName val="汇总"/>
      <sheetName val="一层柱砼C40"/>
      <sheetName val="单位工程费汇总表"/>
      <sheetName val="二级成本动态表"/>
      <sheetName val="资料"/>
      <sheetName val="工程材料"/>
      <sheetName val="土建工程综合单价表"/>
      <sheetName val="土建工程综合单价组价明细表"/>
      <sheetName val="详图"/>
      <sheetName val="总工程量计算"/>
      <sheetName val="基础梁"/>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1"/>
      <sheetName val="清单"/>
      <sheetName val="数据汇总表"/>
      <sheetName val="基础项目"/>
      <sheetName val="材料损耗(不打印)"/>
      <sheetName val="墙面工程"/>
      <sheetName val="材料表"/>
      <sheetName val="1."/>
      <sheetName val="型材表"/>
      <sheetName val="公共工程量底稿"/>
      <sheetName val="户型A工程量底稿"/>
      <sheetName val="户型A"/>
      <sheetName val="Parameters"/>
      <sheetName val="单位工程汇总表"/>
      <sheetName val="工程量清单计价表"/>
      <sheetName val="5期B栋会所装饰精装修"/>
      <sheetName val="主营业务成本明细表"/>
      <sheetName val="过渡数据表"/>
      <sheetName val="下拉菜单"/>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301-6"/>
      <sheetName val="各截面长度"/>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5201.2004"/>
      <sheetName val="门窗表"/>
      <sheetName val="厨厕通用"/>
      <sheetName val="地坪"/>
      <sheetName val="sk4"/>
      <sheetName val=""/>
      <sheetName val="防水指标"/>
      <sheetName val="基础数据"/>
      <sheetName val="设置"/>
      <sheetName val="B4零星"/>
      <sheetName val="KKKKKKKK"/>
      <sheetName val="Financ. Overview"/>
      <sheetName val="公路1"/>
      <sheetName val="建筑面积 "/>
      <sheetName val="热力"/>
      <sheetName val="凤凰城H区签证-徐静"/>
      <sheetName val="梁"/>
      <sheetName val="辅助表(11大堂)"/>
      <sheetName val="工程量"/>
      <sheetName val="Main"/>
      <sheetName val="（附表4-1）工程任务书1"/>
      <sheetName val="WWMSSKZN"/>
      <sheetName val="审核明细（第二期）"/>
      <sheetName val="_x005f_x0000__x005f_x0000__x005f_x0000__x005f_x0000__x0"/>
      <sheetName val="工程量清单全费用综合单价计价表"/>
      <sheetName val="材料价格表(立面）"/>
      <sheetName val="出図表"/>
      <sheetName val="实体项目(0上)"/>
      <sheetName val="措施项目(0上)"/>
      <sheetName val="钢筋(0上)"/>
      <sheetName val="实体项目(0下)"/>
      <sheetName val="外立面装修"/>
      <sheetName val="未列项目清单计价表(0上) "/>
      <sheetName val="措施项目(0下)"/>
      <sheetName val="钢筋(0下)"/>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_x005f_x005f_x005f_x0000__x005f_x005f_x005f_x0000__x005"/>
      <sheetName val="外立面"/>
      <sheetName val="东一一层方柱砼"/>
      <sheetName val="建筑面积及脚手架"/>
      <sheetName val="_x005f_x005f_x005f_x005f_x005f_x005f_x005f_x0000__x005f"/>
      <sheetName val="_x005f_x0000__x005f_x0000__x005"/>
      <sheetName val="_x005f_x005f_x005f_x0000__x005f"/>
      <sheetName val="3.基础梁"/>
      <sheetName val="录入参数"/>
      <sheetName val="造价确认表"/>
      <sheetName val="34、H=500净间距130mm"/>
      <sheetName val="31、H=460mm"/>
      <sheetName val="现场签证"/>
      <sheetName val="改加胶玻璃、室外栏杆"/>
      <sheetName val="计算表1"/>
      <sheetName val="装饰部分"/>
      <sheetName val="B3#楼措施汇总"/>
      <sheetName val="H88清单编制"/>
      <sheetName val="25单位工程人材机汇总表"/>
      <sheetName val="25单位工程人材机汇总表2"/>
      <sheetName val="地面工程"/>
      <sheetName val="天棚工程"/>
      <sheetName val="块料名称"/>
      <sheetName val="Sheet1"/>
      <sheetName val="成本动态台帐"/>
      <sheetName val="成本测算"/>
      <sheetName val="非机动车道、车道"/>
      <sheetName val="_x005f_x005f_x005f_x005f_"/>
      <sheetName val="date"/>
      <sheetName val="_x005f_x005f_x005f_x005f_x005f_x005f_x005f_x005f_x005f_x005f_"/>
      <sheetName val="签证（27、28#）"/>
      <sheetName val="G51计算书"/>
      <sheetName val="G68计算书"/>
      <sheetName val="G60计算书"/>
      <sheetName val="G65计算书"/>
      <sheetName val="G61计算书"/>
      <sheetName val="13、14#计算书"/>
      <sheetName val="_x005f_x005f_x005f_x005f_x005f_x005f_x005f_x005f_"/>
      <sheetName val="_x005f_x0000__x005f"/>
      <sheetName val="_x005f_x005f_"/>
      <sheetName val="Elem Cost"/>
      <sheetName val="表3"/>
      <sheetName val="总措施项目"/>
      <sheetName val="综合单价表"/>
      <sheetName val="工程清单"/>
      <sheetName val="主材表"/>
      <sheetName val="综合单价汇总表"/>
      <sheetName val="土方"/>
      <sheetName val="工程量计算"/>
      <sheetName val="工艺单"/>
      <sheetName val="开料单"/>
      <sheetName val="±0.00以下清单"/>
      <sheetName val="±0.0以下工程量"/>
      <sheetName val="±00以上墙抹灰"/>
      <sheetName val="北塔装饰工程量计算式"/>
      <sheetName val="塔楼给排水清单 "/>
      <sheetName val="_"/>
      <sheetName val="小学教学综合楼"/>
      <sheetName val="_x0"/>
      <sheetName val="_x005"/>
      <sheetName val="_x005f"/>
      <sheetName val="S1单价表"/>
      <sheetName val="报价细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纱窗"/>
      <sheetName val="纱窗报价（铝合金材质）"/>
      <sheetName val="报价项目汇总表"/>
      <sheetName val="门窗汇总表"/>
      <sheetName val="线密度"/>
      <sheetName val="铝型材价格表"/>
      <sheetName val="玻璃价格表"/>
      <sheetName val="五金配件"/>
      <sheetName val="计价规则"/>
      <sheetName val="汇总表"/>
      <sheetName val="210系列铝合推拉门ok"/>
      <sheetName val="120系列平开窗ok"/>
      <sheetName val="120系列改造前固定窗ok-"/>
      <sheetName val="120系列改造后平开窗ok- "/>
      <sheetName val="50系列平开窗ok"/>
      <sheetName val="90系列推拉窗ok"/>
      <sheetName val="地弹门（有框）"/>
      <sheetName val="铝合金百叶ok"/>
      <sheetName val="铝合金格栅ok"/>
      <sheetName val="玻璃幕墙ok"/>
      <sheetName val="玻璃栏杆ok-"/>
      <sheetName val="防火窗安装ok- "/>
      <sheetName val="900mm护窗栏杆ok"/>
      <sheetName val="550mm护窗栏杆ok"/>
      <sheetName val="550mm护窗栏杆ok （拆除费）"/>
      <sheetName val="300mm护窗栏杆ok"/>
      <sheetName val="1栋门窗百叶"/>
      <sheetName val="2栋门窗百叶"/>
      <sheetName val="3栋门窗百叶"/>
      <sheetName val="4栋门窗百叶"/>
      <sheetName val="5栋门窗百叶"/>
      <sheetName val="1栋护栏"/>
      <sheetName val="2栋护栏"/>
      <sheetName val="3栋护栏"/>
      <sheetName val="4栋护栏"/>
      <sheetName val="5栋护栏"/>
      <sheetName val="玻璃栏杆"/>
      <sheetName val="地下室居委会推拉窗、地弹门"/>
      <sheetName val="3"/>
      <sheetName val="1#"/>
      <sheetName val="#REF!"/>
      <sheetName val="21"/>
      <sheetName val="S1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封面"/>
      <sheetName val="编制说明"/>
      <sheetName val="说明"/>
      <sheetName val="指标分析"/>
      <sheetName val="汇总对比"/>
      <sheetName val="汇总表"/>
      <sheetName val="汇总"/>
      <sheetName val="北区1"/>
      <sheetName val="北绿化2"/>
      <sheetName val="北安装3"/>
      <sheetName val="南区4"/>
      <sheetName val="南绿化5"/>
      <sheetName val="南安装6"/>
      <sheetName val="X1"/>
      <sheetName val="X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投标封面"/>
      <sheetName val="汇总"/>
      <sheetName val="报价说明"/>
      <sheetName val="会所"/>
      <sheetName val="4号楼走廊"/>
      <sheetName val="禅城板房2-A户型"/>
      <sheetName val="装修材料表"/>
      <sheetName val="材料统计表"/>
      <sheetName val="15-1-A户型"/>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P1012001"/>
      <sheetName val="墙面"/>
      <sheetName val="楼地面"/>
      <sheetName val="天花"/>
      <sheetName val="4号楼走廊"/>
      <sheetName val="工程量计算表"/>
      <sheetName val="9栋标厅"/>
      <sheetName val="11栋标厅"/>
      <sheetName val="Financ. Overview"/>
      <sheetName val="Toolbox"/>
      <sheetName val="Main"/>
      <sheetName val="销售中心"/>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3号住宅轿厢电梯厅"/>
      <sheetName val="楼地面"/>
      <sheetName val="天花"/>
      <sheetName val="墙面"/>
      <sheetName val="安装工程量"/>
      <sheetName val="单位库"/>
      <sheetName val="5期B栋会所装饰精装修"/>
      <sheetName val="销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单位库"/>
      <sheetName val="4号楼走廊"/>
      <sheetName val="Open"/>
      <sheetName val="墙面"/>
      <sheetName val="楼地面"/>
      <sheetName val="天花"/>
      <sheetName val="P1012001"/>
      <sheetName val="5期B栋会所装饰精装修"/>
      <sheetName val="03城东"/>
      <sheetName val="05惠州"/>
      <sheetName val="04宝棠"/>
      <sheetName val="02龙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POWER ASSUMPTIONS"/>
      <sheetName val="_Recovered_SheetName_ 0_"/>
      <sheetName val="G.1R-Shou COP Gf"/>
      <sheetName val="Main"/>
      <sheetName val="Toolbox"/>
      <sheetName val="Financ. Overview"/>
      <sheetName val="P1012001"/>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POWERASSUMPTIONS"/>
      <sheetName val="说明"/>
      <sheetName val="销量"/>
      <sheetName val="共享"/>
      <sheetName val="促销活动"/>
      <sheetName val="活动"/>
      <sheetName val="总表"/>
      <sheetName val="KKKKKKKK"/>
      <sheetName val="核算项目余额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XL4Poppy"/>
      <sheetName val=""/>
      <sheetName val="22号"/>
      <sheetName val="SW-TEO"/>
      <sheetName val="B"/>
      <sheetName val="方案4"/>
      <sheetName val="Drop Down"/>
      <sheetName val="gvl"/>
      <sheetName val="所得税凭证抽查"/>
      <sheetName val="方案1"/>
      <sheetName val="项目指标"/>
      <sheetName val="合同台账"/>
      <sheetName val="动态成本"/>
      <sheetName val="付款台账"/>
      <sheetName val="附表1"/>
      <sheetName val="Mp-team 1"/>
      <sheetName val="序列表"/>
      <sheetName val="eqpmad2"/>
      <sheetName val="明细分类账"/>
      <sheetName val="企业表一"/>
      <sheetName val="M-5C"/>
      <sheetName val="M-5A"/>
      <sheetName val="BALANCE SHEET"/>
      <sheetName val="#REF"/>
      <sheetName val="原材料单价分析"/>
      <sheetName val="TRIAL3"/>
      <sheetName val="G-PROF1"/>
      <sheetName val="#REF!"/>
      <sheetName val="电视监控"/>
      <sheetName val="Open"/>
      <sheetName val="POWER ASSUMPTION"/>
      <sheetName val="钢筋计算表"/>
      <sheetName val="前(栖居)"/>
      <sheetName val="建(栖居)"/>
      <sheetName val="基(栖居)"/>
      <sheetName val="11年计划"/>
      <sheetName val="字段"/>
      <sheetName val="指标分类汇总"/>
      <sheetName val="零星工程量"/>
      <sheetName val="合同"/>
      <sheetName val="综合认价"/>
      <sheetName val="eva"/>
      <sheetName val="07水"/>
      <sheetName val="合同明细"/>
      <sheetName val="楼层"/>
      <sheetName val="POWER_ASSUMPTIONS"/>
      <sheetName val="G_1R-Shou_COP_Gf"/>
      <sheetName val="Financ__Overview"/>
      <sheetName val="POWER_ASSUMPTION"/>
      <sheetName val="POWER_ASSUMPTIONS1"/>
      <sheetName val="G_1R-Shou_COP_Gf1"/>
      <sheetName val="Financ__Overview1"/>
      <sheetName val="POWER_ASSUMPTION1"/>
      <sheetName val="单位库"/>
      <sheetName val="一标段 "/>
      <sheetName val="节奏成本"/>
      <sheetName val="系数516"/>
      <sheetName val="99CCTV"/>
      <sheetName val="资产负债表及损益表"/>
      <sheetName val="重要内部交易"/>
      <sheetName val="财务费用"/>
      <sheetName val="管理费用"/>
      <sheetName val="目录"/>
      <sheetName val="营业费用"/>
      <sheetName val="制造费用"/>
      <sheetName val="会计事项调整表"/>
      <sheetName val="GP analysis Per month"/>
      <sheetName val="Sales breakdown "/>
      <sheetName val="MA Adj. Test"/>
      <sheetName val="华泰"/>
      <sheetName val="华意"/>
      <sheetName val="清单1"/>
      <sheetName val="General"/>
      <sheetName val="Parameters"/>
      <sheetName val="规划指标"/>
      <sheetName val="00000ppy"/>
      <sheetName val="折线图2数据"/>
      <sheetName val="销售回款预测"/>
      <sheetName val="税金预测"/>
      <sheetName val="行政办公费预算汇总表"/>
      <sheetName val="行政办公费预算(部门分解）"/>
      <sheetName val="楼梯间"/>
      <sheetName val="设计部"/>
      <sheetName val="面积指标"/>
      <sheetName val="3"/>
      <sheetName val="8"/>
      <sheetName val="面积合计（藏）"/>
      <sheetName val="2"/>
      <sheetName val="5"/>
      <sheetName val="7"/>
      <sheetName val="6"/>
      <sheetName val="投标材料清单 "/>
      <sheetName val="4"/>
      <sheetName val="1"/>
      <sheetName val="改加胶玻璃、室外栏杆"/>
      <sheetName val="E&amp;UA應收票據及帳款,營業收入"/>
      <sheetName val="F&amp;VA存貨及營業成本"/>
      <sheetName val="S衍生性金融商品及避險、或有及承諾事項"/>
      <sheetName val="N應付票據及帳款"/>
      <sheetName val="M1-1A-1"/>
      <sheetName val="SOHO销售收款"/>
      <sheetName val="商铺销售收款台帐"/>
      <sheetName val="住宅销售收款"/>
      <sheetName val="变量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PJQQRK"/>
      <sheetName val="封面"/>
      <sheetName val="报价说明"/>
      <sheetName val="汇总表"/>
      <sheetName val="GK-01 大床房 （精装修客房） "/>
      <sheetName val="GT-01 双床房 (精装修客房)"/>
      <sheetName val="大床房家具及软装"/>
      <sheetName val="双床房家具及软装"/>
      <sheetName val="电梯厅及公共走道"/>
      <sheetName val="GK-01 大床房 （机电板房） "/>
      <sheetName val="GT-01 双床房（机电板房）"/>
      <sheetName val="AWCQSR"/>
      <sheetName val="YOORZE"/>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 val="Toolbox"/>
      <sheetName val="本年收入合计"/>
      <sheetName val="10月发生（手工）"/>
      <sheetName val="G.1R-Shou COP Gf"/>
      <sheetName val="POWER ASSUMPTIONS"/>
      <sheetName val="编码"/>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园建"/>
      <sheetName val="乔灌"/>
      <sheetName val="地被"/>
      <sheetName val="基础编码"/>
      <sheetName val="编码"/>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2号住宅轿厢电梯厅"/>
      <sheetName val="楼地面"/>
      <sheetName val="天花"/>
      <sheetName val="墙面"/>
      <sheetName val="安装工程量"/>
      <sheetName val="卫生间装修计算书"/>
      <sheetName val="卫生间水电计算书"/>
      <sheetName val="公共楼梯及二层露台"/>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封面"/>
      <sheetName val="说明"/>
      <sheetName val="汇总"/>
      <sheetName val="园建清单1"/>
      <sheetName val="绿化清单2"/>
      <sheetName val="安装清单3"/>
      <sheetName val="清单汇总"/>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室外园林电气工程"/>
      <sheetName val="室外园林给排水工程"/>
      <sheetName val="泳池周边给水"/>
      <sheetName val="清单汇总"/>
      <sheetName val="X1"/>
    </sheetNames>
    <sheetDataSet>
      <sheetData sheetId="0" refreshError="1"/>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附表五"/>
      <sheetName val="4号楼走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乔灌"/>
      <sheetName val="地被"/>
      <sheetName val="Sheet2"/>
      <sheetName val="summary"/>
      <sheetName val="卫生间装修计算书"/>
      <sheetName val="卫生间水电计算书"/>
      <sheetName val="公共楼梯及二层露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结算资料汇总"/>
      <sheetName val="封面"/>
      <sheetName val="竣工结算造价协议"/>
      <sheetName val="结算汇总表"/>
      <sheetName val="合同差价"/>
      <sheetName val="原合同总价表"/>
      <sheetName val="1#H1（装饰装修）"/>
      <sheetName val="1#H1（安装）"/>
      <sheetName val="1#H2（装饰装修）"/>
      <sheetName val="1#H2（安装）"/>
      <sheetName val="1#H3（装饰装修）"/>
      <sheetName val="1#H3（安装）"/>
      <sheetName val="1#H4（装饰装修）"/>
      <sheetName val="1#H4（安装）"/>
      <sheetName val="3#（装饰装修）"/>
      <sheetName val="3#（安装）"/>
      <sheetName val="6#（装饰装修）"/>
      <sheetName val="6#(安装)"/>
      <sheetName val="增补清单（装饰装修）"/>
      <sheetName val="增补清单（安装）"/>
      <sheetName val="签证汇总"/>
      <sheetName val="甲供材明细"/>
      <sheetName val="结算对帐单"/>
      <sheetName val="单位库"/>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单位库"/>
      <sheetName val="4号楼走廊"/>
      <sheetName val="Open"/>
      <sheetName val="墙面"/>
      <sheetName val="楼地面"/>
      <sheetName val="天花"/>
      <sheetName val="P1012001"/>
      <sheetName val="03城东"/>
      <sheetName val="05惠州"/>
      <sheetName val="04宝棠"/>
      <sheetName val="02龙岗"/>
      <sheetName val="地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QY"/>
      <sheetName val="NAME"/>
      <sheetName val="list"/>
      <sheetName val="封面"/>
      <sheetName val="目录"/>
      <sheetName val="1"/>
      <sheetName val="2X"/>
      <sheetName val="3X"/>
      <sheetName val="1t"/>
      <sheetName val="2"/>
      <sheetName val="2(lm)"/>
      <sheetName val="3"/>
      <sheetName val="5(old)"/>
      <sheetName val="6X"/>
      <sheetName val="7X"/>
      <sheetName val="4"/>
      <sheetName val="5"/>
      <sheetName val="5t"/>
      <sheetName val="6"/>
      <sheetName val="6t"/>
      <sheetName val="7"/>
      <sheetName val="13X"/>
      <sheetName val="7t"/>
      <sheetName val="8"/>
      <sheetName val="8t"/>
      <sheetName val="9"/>
      <sheetName val="9t"/>
      <sheetName val="10a"/>
      <sheetName val="10"/>
      <sheetName val="10(Y)"/>
      <sheetName val="11"/>
      <sheetName val="11(lm)"/>
      <sheetName val="13-1"/>
      <sheetName val="13-2"/>
      <sheetName val="13-3"/>
      <sheetName val="13-4"/>
      <sheetName val="ch"/>
      <sheetName val="9a"/>
      <sheetName val="1-1"/>
      <sheetName val="1-2"/>
      <sheetName val="1-3"/>
      <sheetName val="1-4"/>
      <sheetName val="3-1"/>
      <sheetName val="3-2"/>
      <sheetName val="3-3"/>
      <sheetName val="3-4"/>
      <sheetName val="6-1"/>
      <sheetName val="6-2"/>
      <sheetName val="6-3"/>
      <sheetName val="6-4"/>
      <sheetName val="7-1"/>
      <sheetName val="7-2"/>
      <sheetName val="19X"/>
      <sheetName val="销售分析"/>
      <sheetName val="Part_Datum"/>
      <sheetName val="XL4Poppy"/>
      <sheetName val="成本科目"/>
      <sheetName val="工程量"/>
      <sheetName val="常用项目"/>
      <sheetName val="工程材料"/>
      <sheetName val="成本项目"/>
      <sheetName val="Mp-team 1"/>
      <sheetName val="室内汇总"/>
      <sheetName val="外墙"/>
      <sheetName val="#REF!"/>
      <sheetName val="220m2"/>
      <sheetName val="日报（扣除变更数）"/>
      <sheetName val="楼宇价目表A10"/>
      <sheetName val="楼宇价目表A9"/>
      <sheetName val="楼宇价目表B1"/>
      <sheetName val="楼宇价目表B2"/>
      <sheetName val="JY-4"/>
      <sheetName val="301-6"/>
      <sheetName val="营销合约"/>
      <sheetName val="墙面"/>
      <sheetName val="楼地面"/>
      <sheetName val="天花"/>
      <sheetName val="户外照明线管"/>
      <sheetName val="绿化清单2"/>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主材表"/>
      <sheetName val="15-2-E栋样板间"/>
      <sheetName val="15-2-C栋样板间 "/>
      <sheetName val="15-1-d栋样板间 "/>
      <sheetName val="汇总表"/>
      <sheetName val="厨房电图(2)"/>
      <sheetName val="单位库"/>
      <sheetName val="15-1-A户型"/>
      <sheetName val="工程量计算表"/>
      <sheetName val="墙面"/>
      <sheetName val="楼地面"/>
      <sheetName val="天花"/>
      <sheetName val="调2010"/>
      <sheetName val="XL4Poppy"/>
      <sheetName val="村级支出"/>
      <sheetName val="本年收入合计"/>
      <sheetName val="调11"/>
      <sheetName val="调09"/>
      <sheetName val="合计"/>
      <sheetName val="过渡数据表"/>
      <sheetName val="汇总"/>
      <sheetName val="农业用地"/>
      <sheetName val="Toolbox"/>
      <sheetName val="III-1-10"/>
      <sheetName val="III-1-7"/>
      <sheetName val="III-1-6"/>
      <sheetName val="III-1-8"/>
      <sheetName val="III-1-2-1"/>
      <sheetName val="III-1-9"/>
      <sheetName val="III-1-5"/>
      <sheetName val="编码"/>
      <sheetName val="03城东"/>
      <sheetName val="05惠州"/>
      <sheetName val="04宝棠"/>
      <sheetName val="02龙岗"/>
      <sheetName val="企业表一"/>
      <sheetName val="M-5C"/>
      <sheetName val="M-5A"/>
      <sheetName val="财政供养人员增幅"/>
      <sheetName val="Mp-team 1"/>
      <sheetName val="Depreciation"/>
      <sheetName val="test"/>
      <sheetName val="P1012001"/>
      <sheetName val="Financ. Overview"/>
      <sheetName val="Sheet9"/>
      <sheetName val="Open"/>
      <sheetName val="G.1R-Shou COP Gf"/>
      <sheetName val="A栋工程量计算书"/>
      <sheetName val="工商税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封面"/>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分部分项工程量清单计价表"/>
      <sheetName val="室内精简装修计价清单"/>
      <sheetName val="进度款审核"/>
      <sheetName val="XLR_NoRangeSheet"/>
      <sheetName val="析-2"/>
      <sheetName val="Sheet2"/>
      <sheetName val="人行道"/>
      <sheetName val="#REF!"/>
      <sheetName val="POWER ASSUMPTIONS"/>
      <sheetName val="内围地梁钢筋说明"/>
      <sheetName val="单位库"/>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板房区目标成本"/>
      <sheetName val="单位"/>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各截面长度"/>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List price"/>
      <sheetName val="B1"/>
      <sheetName val="主要材料价格表"/>
      <sheetName val="含量"/>
      <sheetName val="基础资料（B）"/>
      <sheetName val="网络平台"/>
      <sheetName val="Builtup Area"/>
      <sheetName val="RA-markate"/>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封面"/>
      <sheetName val="说明"/>
      <sheetName val="报价汇总表"/>
      <sheetName val="销售中心"/>
      <sheetName val="eqpmad2"/>
    </sheetNames>
    <sheetDataSet>
      <sheetData sheetId="0" refreshError="1"/>
      <sheetData sheetId="1" refreshError="1"/>
      <sheetData sheetId="2" refreshError="1"/>
      <sheetData sheetId="3" refreshError="1"/>
      <sheetData sheetId="4"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编制说明"/>
      <sheetName val="建筑面积"/>
      <sheetName val="5期B栋会所装饰精装修"/>
      <sheetName val="装修部份工程量"/>
      <sheetName val="安装部分工程量"/>
      <sheetName val="安装部分清单"/>
      <sheetName val="装修部份清单"/>
      <sheetName val="销售中心"/>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封面"/>
      <sheetName val="编制说明"/>
      <sheetName val="说明"/>
      <sheetName val="指标分析"/>
      <sheetName val="汇总对比"/>
      <sheetName val="汇总表"/>
      <sheetName val="汇总"/>
      <sheetName val="北区1"/>
      <sheetName val="北绿化2"/>
      <sheetName val="北安装3"/>
      <sheetName val="南区4"/>
      <sheetName val="南绿化5"/>
      <sheetName val="南安装6"/>
      <sheetName val="X1"/>
      <sheetName val="X2"/>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投标封面"/>
      <sheetName val="汇总"/>
      <sheetName val="报价说明"/>
      <sheetName val="会所"/>
      <sheetName val="4号楼走廊"/>
      <sheetName val="禅城板房2-A户型"/>
      <sheetName val="装修材料表"/>
      <sheetName val="材料统计表"/>
      <sheetName val="15-1-A户型"/>
      <sheetName val="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results"/>
      <sheetName val="封面"/>
      <sheetName val="汇总表"/>
      <sheetName val="计算表"/>
      <sheetName val="单位库"/>
      <sheetName val="使用说明"/>
      <sheetName val="eqpmad2"/>
      <sheetName val="Financ. Overview"/>
      <sheetName val="Toolbox"/>
      <sheetName val="销售中心"/>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预算书封面 "/>
      <sheetName val="编制说明"/>
      <sheetName val="计价表"/>
      <sheetName val="卫生间装修计算书"/>
      <sheetName val="公共楼梯及二层露台"/>
      <sheetName val="卫生间水电计算书"/>
      <sheetName val="4号楼走廊"/>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3号住宅轿厢电梯厅"/>
      <sheetName val="楼地面"/>
      <sheetName val="天花"/>
      <sheetName val="墙面"/>
      <sheetName val="安装工程量"/>
      <sheetName val="单位库"/>
      <sheetName val="卫生间装修计算书"/>
      <sheetName val="卫生间水电计算书"/>
      <sheetName val="公共楼梯及二层露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表13"/>
      <sheetName val="弱电"/>
      <sheetName val="户外照明线管"/>
      <sheetName val="户内照明"/>
      <sheetName val="电力预埋管"/>
      <sheetName val="单方含量"/>
      <sheetName val="编制说明"/>
      <sheetName val="_Recovered_SheetName_ 7_"/>
      <sheetName val="土方大开挖工程量清单"/>
      <sheetName val="封面"/>
      <sheetName val="报价汇总表"/>
      <sheetName val="_Recovered_SheetName_ 9_"/>
      <sheetName val="墙面"/>
      <sheetName val="楼地面"/>
      <sheetName val="天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单位库"/>
      <sheetName val="4号楼走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POWER ASSUMPTIONS"/>
      <sheetName val="_Recovered_SheetName_ 0_"/>
      <sheetName val="G.1R-Shou COP Gf"/>
      <sheetName val="Main"/>
      <sheetName val="Toolbox"/>
      <sheetName val="P1012001"/>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POWERASSUMPTIONS"/>
      <sheetName val="说明"/>
      <sheetName val="销量"/>
      <sheetName val="共享"/>
      <sheetName val="促销活动"/>
      <sheetName val="活动"/>
      <sheetName val="总表"/>
      <sheetName val="KKKKKKKK"/>
      <sheetName val="核算项目余额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XL4Poppy"/>
      <sheetName val=""/>
      <sheetName val="22号"/>
      <sheetName val="SW-TEO"/>
      <sheetName val="B"/>
      <sheetName val="方案4"/>
      <sheetName val="Drop Down"/>
      <sheetName val="gvl"/>
      <sheetName val="所得税凭证抽查"/>
      <sheetName val="方案1"/>
      <sheetName val="项目指标"/>
      <sheetName val="合同台账"/>
      <sheetName val="动态成本"/>
      <sheetName val="付款台账"/>
      <sheetName val="附表1"/>
      <sheetName val="Mp-team 1"/>
      <sheetName val="Financ. Overview"/>
      <sheetName val="序列表"/>
      <sheetName val="eqpmad2"/>
      <sheetName val="明细分类账"/>
      <sheetName val="企业表一"/>
      <sheetName val="M-5C"/>
      <sheetName val="M-5A"/>
      <sheetName val="BALANCE SHEET"/>
      <sheetName val="#REF"/>
      <sheetName val="原材料单价分析"/>
      <sheetName val="TRIAL3"/>
      <sheetName val="G-PROF1"/>
      <sheetName val="#REF!"/>
      <sheetName val="电视监控"/>
      <sheetName val="Open"/>
      <sheetName val="POWER ASSUMPTION"/>
      <sheetName val="钢筋计算表"/>
      <sheetName val="前(栖居)"/>
      <sheetName val="建(栖居)"/>
      <sheetName val="基(栖居)"/>
      <sheetName val="11年计划"/>
      <sheetName val="字段"/>
      <sheetName val="指标分类汇总"/>
      <sheetName val="零星工程量"/>
      <sheetName val="合同"/>
      <sheetName val="综合认价"/>
      <sheetName val="eva"/>
      <sheetName val="07水"/>
      <sheetName val="合同明细"/>
      <sheetName val="楼层"/>
      <sheetName val="POWER_ASSUMPTIONS"/>
      <sheetName val="G_1R-Shou_COP_Gf"/>
      <sheetName val="Financ__Overview"/>
      <sheetName val="POWER_ASSUMPTION"/>
      <sheetName val="POWER_ASSUMPTIONS1"/>
      <sheetName val="G_1R-Shou_COP_Gf1"/>
      <sheetName val="Financ__Overview1"/>
      <sheetName val="POWER_ASSUMPTION1"/>
      <sheetName val="单位库"/>
      <sheetName val="一标段 "/>
      <sheetName val="节奏成本"/>
      <sheetName val="系数516"/>
      <sheetName val="99CCTV"/>
      <sheetName val="资产负债表及损益表"/>
      <sheetName val="重要内部交易"/>
      <sheetName val="财务费用"/>
      <sheetName val="管理费用"/>
      <sheetName val="目录"/>
      <sheetName val="营业费用"/>
      <sheetName val="制造费用"/>
      <sheetName val="会计事项调整表"/>
      <sheetName val="GP analysis Per month"/>
      <sheetName val="Sales breakdown "/>
      <sheetName val="MA Adj. Test"/>
      <sheetName val="华泰"/>
      <sheetName val="华意"/>
      <sheetName val="清单1"/>
      <sheetName val="General"/>
      <sheetName val="Parameters"/>
      <sheetName val="规划指标"/>
      <sheetName val="00000ppy"/>
      <sheetName val="折线图2数据"/>
      <sheetName val="销售回款预测"/>
      <sheetName val="税金预测"/>
      <sheetName val="行政办公费预算汇总表"/>
      <sheetName val="行政办公费预算(部门分解）"/>
      <sheetName val="楼梯间"/>
      <sheetName val="设计部"/>
      <sheetName val="面积指标"/>
      <sheetName val="3"/>
      <sheetName val="8"/>
      <sheetName val="面积合计（藏）"/>
      <sheetName val="2"/>
      <sheetName val="5"/>
      <sheetName val="7"/>
      <sheetName val="6"/>
      <sheetName val="投标材料清单 "/>
      <sheetName val="4"/>
      <sheetName val="1"/>
      <sheetName val="改加胶玻璃、室外栏杆"/>
      <sheetName val="E&amp;UA應收票據及帳款,營業收入"/>
      <sheetName val="F&amp;VA存貨及營業成本"/>
      <sheetName val="S衍生性金融商品及避險、或有及承諾事項"/>
      <sheetName val="N應付票據及帳款"/>
      <sheetName val="M1-1A-1"/>
      <sheetName val="SOHO销售收款"/>
      <sheetName val="商铺销售收款台帐"/>
      <sheetName val="住宅销售收款"/>
      <sheetName val="变量指标"/>
      <sheetName val="科目余额表"/>
      <sheetName val="普查库示例"/>
      <sheetName val="SAPBEXqueries"/>
      <sheetName val="SAPBEXfilters"/>
      <sheetName val="基本设置"/>
      <sheetName val="_x005f_x0000__x005f_x0000__x005f_x0000__x005f_x0000__x0"/>
      <sheetName val="时间设置"/>
      <sheetName val="_x005f_x005f_x005f_x0000__x005f_x005f_x005f_x0000__x005"/>
      <sheetName val="Sheet9"/>
      <sheetName val="_x005f_x005f_x005f_x005f_x005f_x005f_x005f_x0000__x005f"/>
      <sheetName val="成本项目"/>
      <sheetName val="日报(有预售证的)"/>
      <sheetName val="营销费用预算"/>
      <sheetName val="营销合约"/>
      <sheetName val="南苑基本库"/>
      <sheetName val="定价标准"/>
      <sheetName val="楼宇价目表A10"/>
      <sheetName val="楼宇价目表A9"/>
      <sheetName val="楼宇价目表B1"/>
      <sheetName val="楼宇价目表B2"/>
      <sheetName val="威尚重要交易"/>
      <sheetName val="Aging Datasheet"/>
      <sheetName val="ECCS_1 DataSheet"/>
      <sheetName val="KPI Datasheet"/>
      <sheetName val="資料庫"/>
      <sheetName val="规划面积"/>
      <sheetName val="线缆"/>
      <sheetName val="出入口门禁系统"/>
      <sheetName val="一卡通软件"/>
      <sheetName val="停车场系统"/>
      <sheetName val="消费系统"/>
      <sheetName val="中心机房和管理工作站"/>
      <sheetName val="投资估算"/>
      <sheetName val="基础资料（B）"/>
      <sheetName val="_x005f_x0000__x005f_x0000__x005"/>
      <sheetName val="计算底稿"/>
      <sheetName val="庭院工程 "/>
      <sheetName val="e"/>
      <sheetName val="网络"/>
      <sheetName val="收入与成本"/>
      <sheetName val="销售比率"/>
      <sheetName val="03城东"/>
      <sheetName val="10月发生（手工）"/>
      <sheetName val="III-1-10"/>
      <sheetName val="III-1-7"/>
      <sheetName val="III-1-6"/>
      <sheetName val="III-1-8"/>
      <sheetName val="III-1-2-1"/>
      <sheetName val="III-1-9"/>
      <sheetName val="III-1-5"/>
      <sheetName val="重慶小泉"/>
      <sheetName val="上海保利金鵬"/>
      <sheetName val="调11"/>
      <sheetName val="调09"/>
      <sheetName val="M上海梦苑"/>
      <sheetName val="_x005f_x005f_x005f_x005f_x005f_x005f_x005f_x005f_x005f_x005f_"/>
      <sheetName val="时代廊桥花园23栋给排水工程"/>
      <sheetName val="编码"/>
      <sheetName val="Depreciation"/>
      <sheetName val="test"/>
      <sheetName val="Sheet1 (11)"/>
      <sheetName val="III-1-1"/>
      <sheetName val="05惠州"/>
      <sheetName val="04宝棠"/>
      <sheetName val="02龙岗"/>
      <sheetName val="梁"/>
      <sheetName val="電気設備表"/>
      <sheetName val="Register"/>
      <sheetName val="2.1 受電設備棟"/>
      <sheetName val="2.2 受・防火水槽"/>
      <sheetName val="2.3 排水処理設備棟"/>
      <sheetName val="2.4 倉庫棟"/>
      <sheetName val="2.5 守衛棟"/>
      <sheetName val="汇总"/>
      <sheetName val="XLR_NoRangeSheet"/>
      <sheetName val="ATS_mat'l_cost"/>
      <sheetName val="Sprial_GS_2001"/>
      <sheetName val="grille"/>
      <sheetName val="GS_duct_unit_cost"/>
      <sheetName val="进度款"/>
      <sheetName val="mei_frp_unit_cost"/>
      <sheetName val="mei_GS_unit_cost "/>
      <sheetName val="pp_unit_cost"/>
      <sheetName val="Teflon"/>
      <sheetName val="Welded GS"/>
      <sheetName val="含量"/>
      <sheetName val=" Bundled Discount for Brands"/>
      <sheetName val="公司成本年度回顾汇总表"/>
      <sheetName val="可售资源计划表"/>
      <sheetName val="土地储备及投资计划"/>
      <sheetName val="表头"/>
      <sheetName val="参数表"/>
      <sheetName val="测算模式"/>
      <sheetName val="成本测算"/>
      <sheetName val="两税支付"/>
      <sheetName val="利润测算"/>
      <sheetName val="利润测算_(按物业类型)"/>
      <sheetName val="敏感性分析"/>
      <sheetName val="现金流量及资金计划"/>
      <sheetName val="酒店盈利测算"/>
      <sheetName val="2.规划面积"/>
      <sheetName val="sn"/>
      <sheetName val="Estimate Details"/>
      <sheetName val="防水指标"/>
      <sheetName val="备用项目价格清单"/>
      <sheetName val="灌注桩空孔综合单价分析"/>
      <sheetName val="墙面工程"/>
      <sheetName val="型材线密度表"/>
      <sheetName val="工程量计算"/>
      <sheetName val="21"/>
      <sheetName val="Control"/>
      <sheetName val="Bank Debt"/>
      <sheetName val="GFA"/>
      <sheetName val="清单"/>
      <sheetName val="模板"/>
      <sheetName val="总措施项目"/>
      <sheetName val="综合单价汇总表"/>
      <sheetName val="参照表"/>
      <sheetName val="FA Movement sch 2001"/>
      <sheetName val="15-1-A户型"/>
      <sheetName val="技术指标"/>
      <sheetName val="4-项目分业态收益利润"/>
      <sheetName val="一般预算收入"/>
      <sheetName val="四月份月报"/>
      <sheetName val="基础编码"/>
      <sheetName val="封面"/>
      <sheetName val="调2010"/>
      <sheetName val="本年收入合计"/>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PJQQRK"/>
      <sheetName val="封面"/>
      <sheetName val="报价说明"/>
      <sheetName val="汇总表"/>
      <sheetName val="GK-01 大床房 （精装修客房） "/>
      <sheetName val="GT-01 双床房 (精装修客房)"/>
      <sheetName val="大床房家具及软装"/>
      <sheetName val="双床房家具及软装"/>
      <sheetName val="电梯厅及公共走道"/>
      <sheetName val="GK-01 大床房 （机电板房） "/>
      <sheetName val="GT-01 双床房（机电板房）"/>
      <sheetName val="AWCQSR"/>
      <sheetName val="YOORZE"/>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预算书封面 "/>
      <sheetName val="编制说明"/>
      <sheetName val="计价表"/>
      <sheetName val="卫生间装修计算书"/>
      <sheetName val="公共楼梯及二层露台"/>
      <sheetName val="卫生间水电计算书"/>
      <sheetName val="P1012001"/>
      <sheetName val="GK-01 大床房 （精装修客房） "/>
      <sheetName val="基础编码"/>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
      <sheetName val="Toolbox"/>
      <sheetName val="村级支出"/>
      <sheetName val="G.1R-Shou COP Gf"/>
      <sheetName val="财政供养人员增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 val="G.1R-Shou COP Gf"/>
      <sheetName val="XL4Poppy"/>
      <sheetName val="单位库"/>
      <sheetName val="村级支出"/>
      <sheetName val="调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2号住宅轿厢电梯厅"/>
      <sheetName val="楼地面"/>
      <sheetName val="天花"/>
      <sheetName val="墙面"/>
      <sheetName val="安装工程量"/>
      <sheetName val="卫生间水电计算书"/>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封面"/>
      <sheetName val="说明"/>
      <sheetName val="汇总"/>
      <sheetName val="园建清单1"/>
      <sheetName val="绿化清单2"/>
      <sheetName val="安装清单3"/>
      <sheetName val="墙面"/>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室外园林电气工程"/>
      <sheetName val="室外园林给排水工程"/>
      <sheetName val="泳池周边给水"/>
      <sheetName val="绿化清单2"/>
    </sheetNames>
    <sheetDataSet>
      <sheetData sheetId="0" refreshError="1"/>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室外园林电气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结算资料汇总"/>
      <sheetName val="封面"/>
      <sheetName val="竣工结算造价协议"/>
      <sheetName val="结算汇总表"/>
      <sheetName val="合同差价"/>
      <sheetName val="原合同总价表"/>
      <sheetName val="1#H1（装饰装修）"/>
      <sheetName val="1#H1（安装）"/>
      <sheetName val="1#H2（装饰装修）"/>
      <sheetName val="1#H2（安装）"/>
      <sheetName val="1#H3（装饰装修）"/>
      <sheetName val="1#H3（安装）"/>
      <sheetName val="1#H4（装饰装修）"/>
      <sheetName val="1#H4（安装）"/>
      <sheetName val="3#（装饰装修）"/>
      <sheetName val="3#（安装）"/>
      <sheetName val="6#（装饰装修）"/>
      <sheetName val="6#(安装)"/>
      <sheetName val="增补清单（装饰装修）"/>
      <sheetName val="增补清单（安装）"/>
      <sheetName val="签证汇总"/>
      <sheetName val="甲供材明细"/>
      <sheetName val="结算对帐单"/>
      <sheetName val="工程量计算表"/>
    </sheetNames>
    <definedNames>
      <definedName name="工程量计算式" sheetId="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 val="本年收入合计"/>
      <sheetName val="合计"/>
      <sheetName val="工商税收"/>
      <sheetName val="公检法司编制"/>
      <sheetName val="行政编制"/>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F05,H30,H32,H33"/>
      <sheetName val="H29,H31"/>
      <sheetName val="H34"/>
      <sheetName val="H44,H46,H48,H49"/>
      <sheetName val="H45,H47"/>
      <sheetName val="合同差价"/>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2003年3季度"/>
      <sheetName val="2003年4季度"/>
      <sheetName val="2004年2季度"/>
      <sheetName val="汇总表及手算计算格式 (2)"/>
      <sheetName val="建筑面积  "/>
      <sheetName val="脚手架"/>
      <sheetName val="　桩(根据桩纪录计算)"/>
      <sheetName val="　桩(根据桩纪录结合图纸计算) "/>
      <sheetName val="基础梁 "/>
      <sheetName val="三桩承台"/>
      <sheetName val="桩承台"/>
      <sheetName val="楼梯 "/>
      <sheetName val="砼墙"/>
      <sheetName val="板"/>
      <sheetName val="梁"/>
      <sheetName val="柱"/>
      <sheetName val="零星砼,砌体"/>
      <sheetName val="地下室防水计算式"/>
      <sheetName val="汇总表及手算计算格式"/>
      <sheetName val="H29,H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 val="GDP"/>
      <sheetName val="行政区划"/>
      <sheetName val="人员支出"/>
      <sheetName val="事业发展"/>
      <sheetName val="汇总表及手算计算格式 (2)"/>
      <sheetName val="合计"/>
      <sheetName val="四月份月报"/>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封面"/>
      <sheetName val="说明"/>
      <sheetName val="园建清单1"/>
      <sheetName val="绿化清单2 "/>
      <sheetName val="安装清单3"/>
      <sheetName val="汇总"/>
      <sheetName val="汇总表及手算计算格式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Sheet1"/>
      <sheetName val="石材统计"/>
      <sheetName val="二期外墙明细"/>
      <sheetName val="材料进销存"/>
      <sheetName val="未变更楼栋预算"/>
      <sheetName val="已完工楼栋情况列表"/>
      <sheetName val="园建清单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说明"/>
      <sheetName val="班组分布楼栋"/>
      <sheetName val="财务明细"/>
      <sheetName val="项目实际用量明细表"/>
      <sheetName val="石材班组材料用量"/>
      <sheetName val="钢架班组材料用量"/>
      <sheetName val="汇总表"/>
      <sheetName val="财务明细表"/>
      <sheetName val="石材购买量统计"/>
      <sheetName val="6月30日前已落架楼栋工程量"/>
      <sheetName val="班组材料领用汇总"/>
      <sheetName val="材料外调清单"/>
      <sheetName val="班组分布楼栋1"/>
      <sheetName val="已完工楼栋情况列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工程量计算书"/>
      <sheetName val="石材购买量统计"/>
    </sheetNames>
    <sheetDataSet>
      <sheetData sheetId="0" refreshError="1"/>
      <sheetData sheetId="1"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REF!"/>
      <sheetName val="封面"/>
      <sheetName val="汇总表"/>
      <sheetName val="清单"/>
      <sheetName val="竣工图增加项"/>
      <sheetName val="增加签证单"/>
      <sheetName val="增加签证2"/>
      <sheetName val="清单（析）"/>
      <sheetName val="联系单"/>
      <sheetName val="移交表"/>
      <sheetName val="移交表 (2)"/>
      <sheetName val="清单汇总"/>
      <sheetName val="EVALUATE电梯集水井、风井"/>
      <sheetName val="2清单编制说明"/>
      <sheetName val="sum(Flooring )"/>
      <sheetName val="单位库"/>
      <sheetName val="基础项目"/>
      <sheetName val="底板"/>
      <sheetName val="地梁"/>
      <sheetName val="门窗表"/>
      <sheetName val="楼梯钢筋"/>
      <sheetName val="承台(砖模) "/>
      <sheetName val="柱"/>
      <sheetName val="成本测算"/>
      <sheetName val="A8独立基础 "/>
      <sheetName val="Sheet10"/>
      <sheetName val="eqpmad2"/>
      <sheetName val="工程量计算书"/>
      <sheetName val="21"/>
      <sheetName val="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单位库"/>
      <sheetName val="地梁"/>
      <sheetName val="底板"/>
      <sheetName val="清单汇总"/>
      <sheetName val="sum(Flooring )"/>
      <sheetName val="#REF!"/>
      <sheetName val="骨浆计算式(备)"/>
      <sheetName val="敏感参数"/>
      <sheetName val="工作台帐"/>
      <sheetName val="G2TempSheet"/>
      <sheetName val="墙面工程"/>
      <sheetName val="汇总表"/>
      <sheetName val="钢筋、砼材料基准价"/>
      <sheetName val="饰面工程单价调整办法"/>
      <sheetName val="P1012001"/>
      <sheetName val="III-1-9"/>
      <sheetName val="III-1-1"/>
      <sheetName val="公检法司编制"/>
      <sheetName val="行政编制"/>
      <sheetName val="X1"/>
      <sheetName val="4号楼走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清單"/>
      <sheetName val="附表一"/>
      <sheetName val="附表二"/>
      <sheetName val="附表三"/>
      <sheetName val="附表四"/>
      <sheetName val="附表五"/>
      <sheetName val="附表六"/>
      <sheetName val="附表七"/>
      <sheetName val="附表七 (2)"/>
      <sheetName val="附表八"/>
      <sheetName val="附表九"/>
      <sheetName val="表格十"/>
      <sheetName val="小学教学综合楼"/>
      <sheetName val="清单汇总"/>
      <sheetName val="4号楼走廊"/>
      <sheetName val="卫生间装修计算书"/>
      <sheetName val="卫生间水电计算书"/>
      <sheetName val="公共楼梯及二层露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cogs"/>
      <sheetName val="A保利上海集团"/>
      <sheetName val="summary"/>
      <sheetName val="B花园别墅"/>
      <sheetName val="B1俱乐部"/>
      <sheetName val="C保利华中实业"/>
      <sheetName val="D湖北保利投资"/>
      <sheetName val="D1保利湖北工程建设"/>
      <sheetName val="D2湖北白玫瑰"/>
      <sheetName val="D3华中湖北广告"/>
      <sheetName val="E保利物业酒店管理"/>
      <sheetName val="E1商务中心"/>
      <sheetName val="E2保利物业上海"/>
      <sheetName val="E3北京市物业管理高级人才)"/>
      <sheetName val=" F华宝"/>
      <sheetName val="G上海保利花木"/>
      <sheetName val="H上海梦苑房地产"/>
      <sheetName val="I上海三利实业"/>
      <sheetName val="J忻利"/>
      <sheetName val="K苏州保利苏景置业"/>
      <sheetName val="L苏州苏州保利樱花置业"/>
      <sheetName val="Tickmarks"/>
      <sheetName val="A5.2"/>
      <sheetName val="III-1-10"/>
      <sheetName val="III-1-7"/>
      <sheetName val="III-1-6"/>
      <sheetName val="III-1-8"/>
      <sheetName val="III-1-2-1"/>
      <sheetName val="III-1-9"/>
      <sheetName val="III-1-5"/>
      <sheetName val="M上海梦苑"/>
      <sheetName val="重慶小泉"/>
      <sheetName val="上海保利金鵬"/>
      <sheetName val="汇总"/>
      <sheetName val="03城东"/>
      <sheetName val="村级支出"/>
      <sheetName val="POWER ASSUMPTIONS"/>
      <sheetName val="Toolbox"/>
      <sheetName val="Mp-team 1"/>
      <sheetName val="调2010"/>
      <sheetName val="Sheet1 (11)"/>
      <sheetName val="农业人口"/>
      <sheetName val="农业用地"/>
      <sheetName val="财务费用"/>
      <sheetName val="收入与成本"/>
      <sheetName val="销售比率"/>
      <sheetName val="05惠州"/>
      <sheetName val="04宝棠"/>
      <sheetName val="02龙岗"/>
      <sheetName val="15-1-A户型"/>
      <sheetName val="XL4Poppy"/>
      <sheetName val="Depreciation"/>
      <sheetName val="test"/>
      <sheetName val="C01-1"/>
      <sheetName val="进度款"/>
      <sheetName val="总人口"/>
      <sheetName val="基本情况表"/>
      <sheetName val="1-技术指标"/>
      <sheetName val="A栋工程量计算书"/>
      <sheetName val="封面"/>
      <sheetName val="P1012001"/>
      <sheetName val="2002年一般预算收入"/>
      <sheetName val="Open"/>
      <sheetName val="单位库"/>
      <sheetName val="基础编码"/>
      <sheetName val="主要规划指标"/>
      <sheetName val="附表五"/>
      <sheetName val="XLR_NoRangeSheet"/>
      <sheetName val="G.1R-Shou COP Gf"/>
      <sheetName val="Financ. Overview"/>
      <sheetName val="本年收入合计"/>
      <sheetName val="卫生间装修计算书"/>
      <sheetName val="卫生间水电计算书"/>
      <sheetName val="公共楼梯及二层露台"/>
      <sheetName val="墙面"/>
      <sheetName val="楼地面"/>
      <sheetName val="天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XLR_NoRangeSheet"/>
      <sheetName val="析-2"/>
      <sheetName val="封面"/>
      <sheetName val="室内精简装修计价清单"/>
      <sheetName val="分部分项工程量清单计价表"/>
      <sheetName val="各截面长度"/>
      <sheetName val="Sheet2"/>
      <sheetName val="单位库"/>
      <sheetName val="人行道"/>
      <sheetName val="单位"/>
      <sheetName val="板房区目标成本"/>
      <sheetName val="#REF!"/>
      <sheetName val="POWER ASSUMPTIONS"/>
      <sheetName val="内围地梁钢筋说明"/>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List price"/>
      <sheetName val="B1"/>
      <sheetName val="主要材料价格表"/>
      <sheetName val="含量"/>
      <sheetName val="基础资料（B）"/>
      <sheetName val="网络平台"/>
      <sheetName val="Builtup Area"/>
      <sheetName val="RA-markate"/>
      <sheetName val="資料庫"/>
      <sheetName val="_x0"/>
      <sheetName val="_x005"/>
      <sheetName val="_x005f"/>
      <sheetName val="MASTER_RATE ANALYSIS"/>
      <sheetName val="总表（不打印）"/>
      <sheetName val="清单汇总"/>
      <sheetName val="2.1设计部"/>
      <sheetName val="职工花名册"/>
      <sheetName val="钢筋设置"/>
      <sheetName val="基本资料"/>
      <sheetName val="3#门窗表"/>
      <sheetName val="材"/>
      <sheetName val="铝合金"/>
      <sheetName val="模板"/>
      <sheetName val="测算依据"/>
      <sheetName val="砂浆单价表"/>
      <sheetName val="slipsumpR"/>
      <sheetName val="工程概算拆分（纯利） (2)"/>
      <sheetName val="柱计算"/>
      <sheetName val="电视监控"/>
      <sheetName val="Hoja1"/>
      <sheetName val="dm"/>
      <sheetName val="核算项目余额表"/>
      <sheetName val="細目"/>
      <sheetName val="SW-TEO"/>
      <sheetName val="Open"/>
      <sheetName val="第一部分定价"/>
      <sheetName val="型材断面表"/>
      <sheetName val="主材单价表"/>
      <sheetName val="清单-总"/>
      <sheetName val="报价汇总"/>
      <sheetName val="综合单价汇总表"/>
      <sheetName val="玻璃"/>
      <sheetName val="五金配件(1)"/>
      <sheetName val="计算表2"/>
      <sheetName val="材料名称标准表"/>
      <sheetName val="合同付款"/>
      <sheetName val="主要材料调差表"/>
      <sheetName val="除块料石材以外工程分部分项计价表"/>
      <sheetName val="石材分部分项计价表"/>
      <sheetName val="室内块料分部分项计价表"/>
      <sheetName val="A户型清单"/>
      <sheetName val="汇总表-手算"/>
      <sheetName val="引用数据"/>
      <sheetName val="三、酒店玻璃幕墙、金属幕墙"/>
      <sheetName val="项目单价"/>
      <sheetName val="户型1清单 "/>
      <sheetName val="B户型清单"/>
      <sheetName val="E户型清单"/>
      <sheetName val="F户型清单"/>
      <sheetName val="G户型清单"/>
      <sheetName val="H户型清单"/>
      <sheetName val="合同类型说明"/>
      <sheetName val="一层"/>
      <sheetName val="6-18座配套"/>
      <sheetName val="工程费用汇总表"/>
      <sheetName val="主要规划指标"/>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封面"/>
      <sheetName val="说明"/>
      <sheetName val="报价汇总表"/>
      <sheetName val="销售中心"/>
      <sheetName val="eqpmad2"/>
      <sheetName val="小学教学综合楼"/>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编制说明"/>
      <sheetName val="建筑面积"/>
      <sheetName val="5期B栋会所装饰精装修"/>
      <sheetName val="装修部份工程量"/>
      <sheetName val="安装部分工程量"/>
      <sheetName val="安装部分清单"/>
      <sheetName val="装修部份清单"/>
      <sheetName val="销售中心"/>
      <sheetName val="eqpmad2"/>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results"/>
      <sheetName val="封面"/>
      <sheetName val="汇总表"/>
      <sheetName val="计算表"/>
      <sheetName val="单位库"/>
      <sheetName val="使用说明"/>
      <sheetName val="eqpmad2"/>
      <sheetName val="Financ. Overview"/>
      <sheetName val="Toolbox"/>
      <sheetName val="销售中心"/>
      <sheetName val="5期B栋会所装饰精装修"/>
      <sheetName val="Sheet1"/>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P1012001"/>
      <sheetName val="墙面"/>
      <sheetName val="楼地面"/>
      <sheetName val="天花"/>
      <sheetName val="4号楼走廊"/>
      <sheetName val="工程量计算表"/>
      <sheetName val="9栋标厅"/>
      <sheetName val="11栋标厅"/>
      <sheetName val="Financ. Overview"/>
      <sheetName val="Toolbox"/>
      <sheetName val="Main"/>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POWER ASSUMPTIONS"/>
      <sheetName val="_Recovered_SheetName_ 0_"/>
      <sheetName val="G.1R-Shou COP Gf"/>
      <sheetName val="Main"/>
      <sheetName val="Toolbox"/>
      <sheetName val="P1012001"/>
      <sheetName val="Financ. Overview"/>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POWERASSUMPTIONS"/>
      <sheetName val="说明"/>
      <sheetName val="销量"/>
      <sheetName val="共享"/>
      <sheetName val="促销活动"/>
      <sheetName val="活动"/>
      <sheetName val="总表"/>
      <sheetName val="KKKKKKKK"/>
      <sheetName val="核算项目余额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XL4Poppy"/>
      <sheetName val=""/>
      <sheetName val="22号"/>
      <sheetName val="SW-TEO"/>
      <sheetName val="B"/>
      <sheetName val="方案4"/>
      <sheetName val="Drop Down"/>
      <sheetName val="gvl"/>
      <sheetName val="所得税凭证抽查"/>
      <sheetName val="方案1"/>
      <sheetName val="项目指标"/>
      <sheetName val="合同台账"/>
      <sheetName val="动态成本"/>
      <sheetName val="付款台账"/>
      <sheetName val="附表1"/>
      <sheetName val="Mp-team 1"/>
      <sheetName val="序列表"/>
      <sheetName val="eqpmad2"/>
      <sheetName val="明细分类账"/>
      <sheetName val="企业表一"/>
      <sheetName val="M-5C"/>
      <sheetName val="M-5A"/>
      <sheetName val="BALANCE SHEET"/>
      <sheetName val="#REF"/>
      <sheetName val="原材料单价分析"/>
      <sheetName val="TRIAL3"/>
      <sheetName val="G-PROF1"/>
      <sheetName val="#REF!"/>
      <sheetName val="电视监控"/>
      <sheetName val="Open"/>
      <sheetName val="POWER ASSUMPTION"/>
      <sheetName val="钢筋计算表"/>
      <sheetName val="前(栖居)"/>
      <sheetName val="建(栖居)"/>
      <sheetName val="基(栖居)"/>
      <sheetName val="11年计划"/>
      <sheetName val="字段"/>
      <sheetName val="指标分类汇总"/>
      <sheetName val="零星工程量"/>
      <sheetName val="合同"/>
      <sheetName val="综合认价"/>
      <sheetName val="eva"/>
      <sheetName val="07水"/>
      <sheetName val="合同明细"/>
      <sheetName val="楼层"/>
      <sheetName val="POWER_ASSUMPTIONS"/>
      <sheetName val="G_1R-Shou_COP_Gf"/>
      <sheetName val="Financ__Overview"/>
      <sheetName val="POWER_ASSUMPTION"/>
      <sheetName val="POWER_ASSUMPTIONS1"/>
      <sheetName val="G_1R-Shou_COP_Gf1"/>
      <sheetName val="Financ__Overview1"/>
      <sheetName val="POWER_ASSUMPTION1"/>
      <sheetName val="单位库"/>
      <sheetName val="一标段 "/>
      <sheetName val="节奏成本"/>
      <sheetName val="系数516"/>
      <sheetName val="99CCTV"/>
      <sheetName val="资产负债表及损益表"/>
      <sheetName val="重要内部交易"/>
      <sheetName val="财务费用"/>
      <sheetName val="管理费用"/>
      <sheetName val="目录"/>
      <sheetName val="营业费用"/>
      <sheetName val="制造费用"/>
      <sheetName val="会计事项调整表"/>
      <sheetName val="GP analysis Per month"/>
      <sheetName val="Sales breakdown "/>
      <sheetName val="MA Adj. Test"/>
      <sheetName val="华泰"/>
      <sheetName val="华意"/>
      <sheetName val="清单1"/>
      <sheetName val="General"/>
      <sheetName val="Parameters"/>
      <sheetName val="规划指标"/>
      <sheetName val="00000ppy"/>
      <sheetName val="折线图2数据"/>
      <sheetName val="销售回款预测"/>
      <sheetName val="税金预测"/>
      <sheetName val="行政办公费预算汇总表"/>
      <sheetName val="行政办公费预算(部门分解）"/>
      <sheetName val="楼梯间"/>
      <sheetName val="设计部"/>
      <sheetName val="面积指标"/>
      <sheetName val="3"/>
      <sheetName val="8"/>
      <sheetName val="面积合计（藏）"/>
      <sheetName val="2"/>
      <sheetName val="5"/>
      <sheetName val="7"/>
      <sheetName val="6"/>
      <sheetName val="投标材料清单 "/>
      <sheetName val="4"/>
      <sheetName val="1"/>
      <sheetName val="改加胶玻璃、室外栏杆"/>
      <sheetName val="E&amp;UA應收票據及帳款,營業收入"/>
      <sheetName val="F&amp;VA存貨及營業成本"/>
      <sheetName val="S衍生性金融商品及避險、或有及承諾事項"/>
      <sheetName val="N應付票據及帳款"/>
      <sheetName val="M1-1A-1"/>
      <sheetName val="SOHO销售收款"/>
      <sheetName val="商铺销售收款台帐"/>
      <sheetName val="住宅销售收款"/>
      <sheetName val="变量指标"/>
      <sheetName val="*REF!"/>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o???????¨®¨¤??¡À¨ª"/>
      <sheetName val="科目余额表"/>
      <sheetName val="普查库示例"/>
      <sheetName val="SAPBEXqueries"/>
      <sheetName val="SAPBEXfilters"/>
      <sheetName val="基本设置"/>
      <sheetName val="_x005f_x0000__x005f_x0000__x005f_x0000__x005f_x0000__x0"/>
      <sheetName val="时间设置"/>
      <sheetName val="_x005f_x005f_x005f_x0000__x005f_x005f_x005f_x0000__x005"/>
      <sheetName val="Sheet9"/>
      <sheetName val="_x005f_x005f_x005f_x005f_x005f_x005f_x005f_x0000__x005f"/>
      <sheetName val="成本项目"/>
      <sheetName val="日报(有预售证的)"/>
      <sheetName val="营销费用预算"/>
      <sheetName val="营销合约"/>
      <sheetName val="南苑基本库"/>
      <sheetName val="定价标准"/>
      <sheetName val="楼宇价目表A10"/>
      <sheetName val="楼宇价目表A9"/>
      <sheetName val="楼宇价目表B1"/>
      <sheetName val="楼宇价目表B2"/>
      <sheetName val="威尚重要交易"/>
      <sheetName val="Aging Datasheet"/>
      <sheetName val="ECCS_1 DataSheet"/>
      <sheetName val="KPI Datasheet"/>
      <sheetName val="資料庫"/>
      <sheetName val="规划面积"/>
      <sheetName val="线缆"/>
      <sheetName val="出入口门禁系统"/>
      <sheetName val="一卡通软件"/>
      <sheetName val="停车场系统"/>
      <sheetName val="消费系统"/>
      <sheetName val="中心机房和管理工作站"/>
      <sheetName val="投资估算"/>
      <sheetName val="基础资料（B）"/>
      <sheetName val="_x005f_x0000__x005f_x0000__x005"/>
      <sheetName val="计算底稿"/>
      <sheetName val="庭院工程 "/>
      <sheetName val="e"/>
      <sheetName val="网络"/>
      <sheetName val="收入与成本"/>
      <sheetName val="销售比率"/>
      <sheetName val="03城东"/>
      <sheetName val="时代廊桥花园23栋给排水工程"/>
      <sheetName val="10月发生（手工）"/>
      <sheetName val="III-1-10"/>
      <sheetName val="III-1-7"/>
      <sheetName val="III-1-6"/>
      <sheetName val="III-1-8"/>
      <sheetName val="III-1-2-1"/>
      <sheetName val="III-1-9"/>
      <sheetName val="III-1-5"/>
      <sheetName val="重慶小泉"/>
      <sheetName val="上海保利金鵬"/>
      <sheetName val="调11"/>
      <sheetName val="调09"/>
      <sheetName val="M上海梦苑"/>
      <sheetName val="_x005f_x005f_x005f_x005f_x005f_x005f_x005f_x005f_x005f_x005f_"/>
      <sheetName val="编码"/>
      <sheetName val="Depreciation"/>
      <sheetName val="test"/>
      <sheetName val="Sheet1 (11)"/>
      <sheetName val="III-1-1"/>
      <sheetName val="電気設備表"/>
      <sheetName val="Register"/>
      <sheetName val="2.1 受電設備棟"/>
      <sheetName val="2.2 受・防火水槽"/>
      <sheetName val="2.3 排水処理設備棟"/>
      <sheetName val="2.4 倉庫棟"/>
      <sheetName val="2.5 守衛棟"/>
      <sheetName val="汇总"/>
      <sheetName val="XLR_NoRangeSheet"/>
      <sheetName val="ATS_mat'l_cost"/>
      <sheetName val="Sprial_GS_2001"/>
      <sheetName val="grille"/>
      <sheetName val="GS_duct_unit_cost"/>
      <sheetName val="mei_frp_unit_cost"/>
      <sheetName val="mei_GS_unit_cost "/>
      <sheetName val="pp_unit_cost"/>
      <sheetName val="Teflon"/>
      <sheetName val="Welded GS"/>
      <sheetName val="含量"/>
      <sheetName val=" Bundled Discount for Brands"/>
      <sheetName val="公司成本年度回顾汇总表"/>
      <sheetName val="可售资源计划表"/>
      <sheetName val="土地储备及投资计划"/>
      <sheetName val="表头"/>
      <sheetName val="参数表"/>
      <sheetName val="测算模式"/>
      <sheetName val="成本测算"/>
      <sheetName val="两税支付"/>
      <sheetName val="利润测算"/>
      <sheetName val="利润测算_(按物业类型)"/>
      <sheetName val="敏感性分析"/>
      <sheetName val="现金流量及资金计划"/>
      <sheetName val="酒店盈利测算"/>
      <sheetName val="2.规划面积"/>
      <sheetName val="sn"/>
      <sheetName val="Estimate Details"/>
      <sheetName val="防水指标"/>
      <sheetName val="备用项目价格清单"/>
      <sheetName val="灌注桩空孔综合单价分析"/>
      <sheetName val="墙面工程"/>
      <sheetName val="型材线密度表"/>
      <sheetName val="工程量计算"/>
      <sheetName val="21"/>
      <sheetName val="Control"/>
      <sheetName val="Bank Debt"/>
      <sheetName val="GFA"/>
      <sheetName val="清单"/>
      <sheetName val="模板"/>
      <sheetName val="总措施项目"/>
      <sheetName val="综合单价汇总表"/>
      <sheetName val="参照表"/>
      <sheetName val="FA Movement sch 2001"/>
      <sheetName val="15-1-A户型"/>
      <sheetName val="进度款"/>
      <sheetName val="技术指标"/>
      <sheetName val="4-项目分业态收益利润"/>
      <sheetName val="一般预算收入"/>
      <sheetName val="四月份月报"/>
      <sheetName val="基础编码"/>
      <sheetName val="封面"/>
      <sheetName val="调2010"/>
      <sheetName val="05惠州"/>
      <sheetName val="04宝棠"/>
      <sheetName val="02龙岗"/>
      <sheetName val="本年收入合计"/>
      <sheetName val="梁"/>
      <sheetName val="石材购买量统计"/>
      <sheetName val="村级支出"/>
      <sheetName val="合同付款"/>
      <sheetName val="list"/>
      <sheetName val="盈A030617使用格式"/>
      <sheetName val="调整分录"/>
      <sheetName val="2经济测算"/>
      <sheetName val="总成本、总收入、租赁收入、资产估值"/>
      <sheetName val="TENSCH"/>
      <sheetName val="5201.2004"/>
      <sheetName val="NAME"/>
      <sheetName val="TB-05"/>
      <sheetName val="BAL"/>
      <sheetName val="Table"/>
      <sheetName val="A430"/>
      <sheetName val="Cashflow(Scenario)"/>
      <sheetName val="DCF"/>
      <sheetName val="Sheet1 (2)"/>
      <sheetName val="成本台帐"/>
      <sheetName val="土建工程综合单价表"/>
      <sheetName val="   合同台账  "/>
      <sheetName val="多媒体查询"/>
      <sheetName val="中心机房"/>
      <sheetName val="会议"/>
      <sheetName val="公共广播"/>
      <sheetName val="停车场"/>
      <sheetName val="移动通信"/>
      <sheetName val="BA"/>
      <sheetName val="物业"/>
      <sheetName val="防雷接地"/>
      <sheetName val="点表"/>
      <sheetName val="销售分析"/>
      <sheetName val="Data"/>
      <sheetName val="财政供养人员增幅"/>
      <sheetName val="summary"/>
      <sheetName val="备选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
      <sheetName val="Toolbox"/>
      <sheetName val="村级支出"/>
      <sheetName val="G.1R-Shou COP Gf"/>
      <sheetName val="财政供养人员增幅"/>
      <sheetName val="汇总"/>
      <sheetName val="封面"/>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 val="G.1R-Shou COP Gf"/>
      <sheetName val="XL4Poppy"/>
      <sheetName val="单位库"/>
      <sheetName val="村级支出"/>
      <sheetName val="调2010"/>
      <sheetName val="财政供养人员增幅"/>
      <sheetName val="弱电"/>
      <sheetName val="绿化清单2"/>
      <sheetName val="企业表一"/>
      <sheetName val="M-5C"/>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 val="本年收入合计"/>
      <sheetName val="合计"/>
      <sheetName val="工商税收"/>
      <sheetName val="公检法司编制"/>
      <sheetName val="行政编制"/>
      <sheetName val="单位库"/>
      <sheetName val="合同差价"/>
      <sheetName val="一般预算收入"/>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 val="GDP"/>
      <sheetName val="行政区划"/>
      <sheetName val="人员支出"/>
      <sheetName val="事业发展"/>
      <sheetName val="汇总表及手算计算格式 (2)"/>
      <sheetName val="合计"/>
      <sheetName val="四月份月报"/>
      <sheetName val="XL4Poppy"/>
      <sheetName val="农业人口"/>
      <sheetName val="编码"/>
      <sheetName val="科目余额表"/>
      <sheetName val="Sheet1 (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主材表"/>
      <sheetName val="15-2-E栋样板间"/>
      <sheetName val="15-2-C栋样板间 "/>
      <sheetName val="15-1-d栋样板间 "/>
      <sheetName val="汇总表"/>
      <sheetName val="厨房电图(2)"/>
      <sheetName val="单位库"/>
      <sheetName val="15-1-A户型"/>
      <sheetName val="工程量计算表"/>
      <sheetName val="墙面"/>
      <sheetName val="楼地面"/>
      <sheetName val="天花"/>
      <sheetName val="调2010"/>
      <sheetName val="XL4Poppy"/>
      <sheetName val="村级支出"/>
      <sheetName val="本年收入合计"/>
      <sheetName val="调11"/>
      <sheetName val="调09"/>
      <sheetName val="合计"/>
      <sheetName val="过渡数据表"/>
      <sheetName val="汇总"/>
      <sheetName val="农业用地"/>
      <sheetName val="Toolbox"/>
      <sheetName val="III-1-10"/>
      <sheetName val="III-1-7"/>
      <sheetName val="III-1-6"/>
      <sheetName val="III-1-8"/>
      <sheetName val="III-1-2-1"/>
      <sheetName val="III-1-9"/>
      <sheetName val="III-1-5"/>
      <sheetName val="编码"/>
      <sheetName val="03城东"/>
      <sheetName val="05惠州"/>
      <sheetName val="04宝棠"/>
      <sheetName val="02龙岗"/>
      <sheetName val="企业表一"/>
      <sheetName val="M-5C"/>
      <sheetName val="M-5A"/>
      <sheetName val="财政供养人员增幅"/>
      <sheetName val="Mp-team 1"/>
      <sheetName val="Depreciation"/>
      <sheetName val="test"/>
      <sheetName val="P1012001"/>
      <sheetName val="Financ. Overview"/>
      <sheetName val="Sheet9"/>
      <sheetName val="Open"/>
      <sheetName val="G.1R-Shou COP Gf"/>
      <sheetName val="A栋工程量计算书"/>
      <sheetName val="工商税收"/>
      <sheetName val="户外照明线管"/>
      <sheetName val="GK-01 大床房 （精装修客房） "/>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编制说明"/>
      <sheetName val="建筑面积"/>
      <sheetName val="5期B栋会所装饰精装修"/>
      <sheetName val="装修部份工程量"/>
      <sheetName val="安装部分工程量"/>
      <sheetName val="安装部分清单"/>
      <sheetName val="装修部份清单"/>
      <sheetName val="销售中心"/>
      <sheetName val="eqpmad2"/>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封面"/>
      <sheetName val="编制说明"/>
      <sheetName val="说明"/>
      <sheetName val="指标分析"/>
      <sheetName val="汇总对比"/>
      <sheetName val="汇总表"/>
      <sheetName val="汇总"/>
      <sheetName val="北区1"/>
      <sheetName val="北绿化2"/>
      <sheetName val="北安装3"/>
      <sheetName val="南区4"/>
      <sheetName val="南绿化5"/>
      <sheetName val="南安装6"/>
      <sheetName val="X1"/>
      <sheetName val="X2"/>
      <sheetName val="#REF!"/>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4.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封面"/>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分部分项工程量清单计价表"/>
      <sheetName val="室内精简装修计价清单"/>
      <sheetName val="进度款审核"/>
      <sheetName val="XLR_NoRangeSheet"/>
      <sheetName val="析-2"/>
      <sheetName val="Sheet2"/>
      <sheetName val="人行道"/>
      <sheetName val="#REF!"/>
      <sheetName val="POWER ASSUMPTIONS"/>
      <sheetName val="内围地梁钢筋说明"/>
      <sheetName val="单位库"/>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板房区目标成本"/>
      <sheetName val="单位"/>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各截面长度"/>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KKKKKKKK"/>
      <sheetName val=""/>
      <sheetName val="设置"/>
      <sheetName val="B4零星"/>
      <sheetName val="凤凰城H区签证-徐静"/>
      <sheetName val="门窗表"/>
      <sheetName val="厨厕通用"/>
      <sheetName val="地坪"/>
      <sheetName val="热力"/>
      <sheetName val="建筑面积 "/>
      <sheetName val="（附表4-1）工程任务书1"/>
      <sheetName val="梁"/>
      <sheetName val="辅助表(11大堂)"/>
      <sheetName val="工程量"/>
      <sheetName val="Main"/>
      <sheetName val="基础数据"/>
      <sheetName val="list"/>
      <sheetName val="车库柱"/>
      <sheetName val="Financ. Overview"/>
      <sheetName val="公路1"/>
      <sheetName val="301-6"/>
      <sheetName val="工程量清单全费用综合单价计价表"/>
      <sheetName val="材料价格表(立面）"/>
      <sheetName val="WWMSSKZN"/>
      <sheetName val="基础梁"/>
      <sheetName val="详图"/>
      <sheetName val="5201.2004"/>
      <sheetName val="3.基础梁"/>
      <sheetName val="C、D区室外铺贴工程量计算书"/>
      <sheetName val="_x005f_x0000__x005f_x0000__x005f_x0000__x005f_x0000__x0"/>
      <sheetName val="实体项目(0上)"/>
      <sheetName val="措施项目(0上)"/>
      <sheetName val="钢筋(0上)"/>
      <sheetName val="实体项目(0下)"/>
      <sheetName val="外立面装修"/>
      <sheetName val="未列项目清单计价表(0上) "/>
      <sheetName val="措施项目(0下)"/>
      <sheetName val="钢筋(0下)"/>
      <sheetName val="东一一层方柱砼"/>
      <sheetName val="计算稿"/>
      <sheetName val="输入栏"/>
      <sheetName val="B3#楼措施汇总"/>
      <sheetName val="H88清单编制"/>
      <sheetName val="25单位工程人材机汇总表"/>
      <sheetName val="25单位工程人材机汇总表2"/>
      <sheetName val="地面工程"/>
      <sheetName val="天棚工程"/>
      <sheetName val="块料名称"/>
      <sheetName val="_x005f_x005f_x005f_x0000__x005f_x005f_x005f_x0000__x005"/>
      <sheetName val="计算表1"/>
      <sheetName val="改加胶玻璃、室外栏杆"/>
      <sheetName val="审核明细（第二期）"/>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_x005f_x0000__x005f_x0000__x005"/>
      <sheetName val="防水指标"/>
      <sheetName val="Sheet1"/>
      <sheetName val="成本动态台帐"/>
      <sheetName val="成本测算"/>
      <sheetName val="非机动车道、车道"/>
      <sheetName val="date"/>
      <sheetName val="_x005f_x005f_x005f_x0000__x005f"/>
      <sheetName val="_x005f_x005f_x005f_x005f_"/>
      <sheetName val="电气工程计算表"/>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________"/>
      <sheetName val="_____x0"/>
      <sheetName val="General"/>
      <sheetName val="五月份"/>
      <sheetName val="零星构件"/>
      <sheetName val="中小学生"/>
      <sheetName val="总人口"/>
      <sheetName val="签证单6-13层"/>
      <sheetName val="JY-4.2"/>
      <sheetName val="销售分析"/>
      <sheetName val="外墙"/>
      <sheetName val="JY-4"/>
      <sheetName val="102#、104#首层电梯大堂"/>
      <sheetName val="工程清单"/>
      <sheetName val="主材表"/>
      <sheetName val="防水工程"/>
      <sheetName val="T1T2T3T4门窗表"/>
      <sheetName val="保安视频监控系统"/>
      <sheetName val="税表"/>
      <sheetName val="成本分析"/>
      <sheetName val="工程量计算"/>
      <sheetName val="地上分部分项工程量清单"/>
      <sheetName val="分类"/>
      <sheetName val="手工计算"/>
      <sheetName val="零星"/>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板工程量计算"/>
      <sheetName val="平窗"/>
      <sheetName val="主材"/>
      <sheetName val="赶工费收入"/>
      <sheetName val="11年计划"/>
      <sheetName val="字段"/>
      <sheetName val="用量计算"/>
      <sheetName val="常用项目"/>
      <sheetName val="措施项目费分析表"/>
      <sheetName val="签证变更原因"/>
      <sheetName val="A1、A2栏杆和百叶清单 "/>
      <sheetName val="8月份地下室基础管桩统计（静压）"/>
      <sheetName val="土建第11期造价确认表"/>
      <sheetName val="(44)H31-c(简)(900)(弧形凸肚)"/>
      <sheetName val="给排水工程量计算书"/>
      <sheetName val="预制管桩"/>
      <sheetName val="桩承台"/>
      <sheetName val="剪力墙"/>
      <sheetName val="楼板"/>
      <sheetName val="框架梁"/>
      <sheetName val="屋架梁"/>
      <sheetName val="屋顶水池"/>
      <sheetName val="零星项目"/>
      <sheetName val="标准表格"/>
      <sheetName val="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Set>
  </externalBook>
</externalLink>
</file>

<file path=xl/externalLinks/externalLink165.xml><?xml version="1.0" encoding="utf-8"?>
<externalLink xmlns="http://schemas.openxmlformats.org/spreadsheetml/2006/main">
  <externalBook xmlns:r="http://schemas.openxmlformats.org/officeDocument/2006/relationships" r:id="rId1">
    <sheetNames>
      <sheetName val="投标封面"/>
      <sheetName val="汇总"/>
      <sheetName val="报价说明"/>
      <sheetName val="会所"/>
      <sheetName val="4号楼走廊"/>
      <sheetName val="禅城板房2-A户型"/>
      <sheetName val="装修材料表"/>
      <sheetName val="材料统计表"/>
      <sheetName val="15-1-A户型"/>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6.xml><?xml version="1.0" encoding="utf-8"?>
<externalLink xmlns="http://schemas.openxmlformats.org/spreadsheetml/2006/main">
  <externalBook xmlns:r="http://schemas.openxmlformats.org/officeDocument/2006/relationships" r:id="rId1">
    <sheetNames>
      <sheetName val="results"/>
      <sheetName val="封面"/>
      <sheetName val="汇总表"/>
      <sheetName val="计算表"/>
      <sheetName val="单位库"/>
      <sheetName val="使用说明"/>
      <sheetName val="eqpmad2"/>
      <sheetName val="Financ. Overview"/>
      <sheetName val="Toolbox"/>
      <sheetName val="销售中心"/>
      <sheetName val="5期B栋会所装饰精装修"/>
      <sheetName val="4号楼走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7.xml><?xml version="1.0" encoding="utf-8"?>
<externalLink xmlns="http://schemas.openxmlformats.org/spreadsheetml/2006/main">
  <externalBook xmlns:r="http://schemas.openxmlformats.org/officeDocument/2006/relationships" r:id="rId1">
    <sheetNames>
      <sheetName val="预算书封面 "/>
      <sheetName val="编制说明"/>
      <sheetName val="计价表"/>
      <sheetName val="卫生间装修计算书"/>
      <sheetName val="公共楼梯及二层露台"/>
      <sheetName val="卫生间水电计算书"/>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卫生间装修计算书"/>
      <sheetName val="卫生间水电计算书"/>
      <sheetName val="公共楼梯及二层露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externalBook xmlns:r="http://schemas.openxmlformats.org/officeDocument/2006/relationships" r:id="rId1">
    <sheetNames>
      <sheetName val="3号住宅轿厢电梯厅"/>
      <sheetName val="楼地面"/>
      <sheetName val="天花"/>
      <sheetName val="墙面"/>
      <sheetName val="安装工程量"/>
      <sheetName val="单位库"/>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externalBook xmlns:r="http://schemas.openxmlformats.org/officeDocument/2006/relationships" r:id="rId1">
    <sheetNames>
      <sheetName val="表13"/>
      <sheetName val="弱电"/>
      <sheetName val="户外照明线管"/>
      <sheetName val="户内照明"/>
      <sheetName val="电力预埋管"/>
      <sheetName val="单方含量"/>
      <sheetName val="编制说明"/>
      <sheetName val="_Recovered_SheetName_ 7_"/>
      <sheetName val="土方大开挖工程量清单"/>
      <sheetName val="封面"/>
      <sheetName val="报价汇总表"/>
      <sheetName val="_Recovered_SheetName_ 9_"/>
      <sheetName val="墙面"/>
      <sheetName val="楼地面"/>
      <sheetName val="天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externalBook xmlns:r="http://schemas.openxmlformats.org/officeDocument/2006/relationships" r:id="rId1">
    <sheetNames>
      <sheetName val="01标底封面"/>
      <sheetName val="标底编制说明"/>
      <sheetName val="工料机表"/>
      <sheetName val="标准格式"/>
      <sheetName val="主要材料报价表"/>
      <sheetName val="汇总表"/>
      <sheetName val="13号电梯厅"/>
      <sheetName val="15-1号楼电梯厅"/>
      <sheetName val="15-2号楼电梯厅"/>
      <sheetName val="15-1-A户型"/>
      <sheetName val="15-1-B户型"/>
      <sheetName val="15-1-C户型"/>
      <sheetName val="15-1-D户型"/>
      <sheetName val="15-2-C户型"/>
      <sheetName val="15-2-E户型"/>
      <sheetName val="13-A现代风格创意板房"/>
      <sheetName val="13-C古典风格创意板房"/>
      <sheetName val="石材价格对比表"/>
      <sheetName val="单位库"/>
      <sheetName val="4号楼走廊"/>
      <sheetName val="户外照明线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2.xml><?xml version="1.0" encoding="utf-8"?>
<externalLink xmlns="http://schemas.openxmlformats.org/spreadsheetml/2006/main">
  <externalBook xmlns:r="http://schemas.openxmlformats.org/officeDocument/2006/relationships" r:id="rId1">
    <sheetNames>
      <sheetName val="POWER ASSUMPTIONS"/>
      <sheetName val="_Recovered_SheetName_ 0_"/>
      <sheetName val="G.1R-Shou COP Gf"/>
      <sheetName val="Main"/>
      <sheetName val="Toolbox"/>
      <sheetName val="P1012001"/>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_REF!"/>
      <sheetName val="POWERASSUMPTIONS"/>
      <sheetName val="说明"/>
      <sheetName val="销量"/>
      <sheetName val="共享"/>
      <sheetName val="促销活动"/>
      <sheetName val="活动"/>
      <sheetName val="总表"/>
      <sheetName val="KKKKKKKK"/>
      <sheetName val="核算项目余额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XL4Poppy"/>
      <sheetName val=""/>
      <sheetName val="22号"/>
      <sheetName val="SW-TEO"/>
      <sheetName val="B"/>
      <sheetName val="方案4"/>
      <sheetName val="Drop Down"/>
      <sheetName val="gvl"/>
      <sheetName val="所得税凭证抽查"/>
      <sheetName val="方案1"/>
      <sheetName val="项目指标"/>
      <sheetName val="合同台账"/>
      <sheetName val="动态成本"/>
      <sheetName val="付款台账"/>
      <sheetName val="附表1"/>
      <sheetName val="Mp-team 1"/>
      <sheetName val="Financ. Overview"/>
      <sheetName val="序列表"/>
      <sheetName val="eqpmad2"/>
      <sheetName val="明细分类账"/>
      <sheetName val="企业表一"/>
      <sheetName val="M-5C"/>
      <sheetName val="M-5A"/>
      <sheetName val="BALANCE SHEET"/>
      <sheetName val="#REF"/>
      <sheetName val="原材料单价分析"/>
      <sheetName val="TRIAL3"/>
      <sheetName val="G-PROF1"/>
      <sheetName val="#REF!"/>
      <sheetName val="电视监控"/>
      <sheetName val="Open"/>
      <sheetName val="POWER ASSUMPTION"/>
      <sheetName val="钢筋计算表"/>
      <sheetName val="前(栖居)"/>
      <sheetName val="建(栖居)"/>
      <sheetName val="基(栖居)"/>
      <sheetName val="11年计划"/>
      <sheetName val="字段"/>
      <sheetName val="指标分类汇总"/>
      <sheetName val="零星工程量"/>
      <sheetName val="合同"/>
      <sheetName val="综合认价"/>
      <sheetName val="eva"/>
      <sheetName val="07水"/>
      <sheetName val="合同明细"/>
      <sheetName val="楼层"/>
      <sheetName val="POWER_ASSUMPTIONS"/>
      <sheetName val="G_1R-Shou_COP_Gf"/>
      <sheetName val="Financ__Overview"/>
      <sheetName val="POWER_ASSUMPTION"/>
      <sheetName val="POWER_ASSUMPTIONS1"/>
      <sheetName val="G_1R-Shou_COP_Gf1"/>
      <sheetName val="Financ__Overview1"/>
      <sheetName val="POWER_ASSUMPTION1"/>
      <sheetName val="单位库"/>
      <sheetName val="一标段 "/>
      <sheetName val="节奏成本"/>
      <sheetName val="系数516"/>
      <sheetName val="99CCTV"/>
      <sheetName val="资产负债表及损益表"/>
      <sheetName val="重要内部交易"/>
      <sheetName val="财务费用"/>
      <sheetName val="管理费用"/>
      <sheetName val="目录"/>
      <sheetName val="营业费用"/>
      <sheetName val="制造费用"/>
      <sheetName val="会计事项调整表"/>
      <sheetName val="GP analysis Per month"/>
      <sheetName val="Sales breakdown "/>
      <sheetName val="MA Adj. Test"/>
      <sheetName val="华泰"/>
      <sheetName val="华意"/>
      <sheetName val="清单1"/>
      <sheetName val="General"/>
      <sheetName val="Parameters"/>
      <sheetName val="规划指标"/>
      <sheetName val="00000ppy"/>
      <sheetName val="折线图2数据"/>
      <sheetName val="销售回款预测"/>
      <sheetName val="税金预测"/>
      <sheetName val="行政办公费预算汇总表"/>
      <sheetName val="行政办公费预算(部门分解）"/>
      <sheetName val="楼梯间"/>
      <sheetName val="设计部"/>
      <sheetName val="面积指标"/>
      <sheetName val="3"/>
      <sheetName val="8"/>
      <sheetName val="面积合计（藏）"/>
      <sheetName val="2"/>
      <sheetName val="5"/>
      <sheetName val="7"/>
      <sheetName val="6"/>
      <sheetName val="投标材料清单 "/>
      <sheetName val="4"/>
      <sheetName val="1"/>
      <sheetName val="改加胶玻璃、室外栏杆"/>
      <sheetName val="E&amp;UA應收票據及帳款,營業收入"/>
      <sheetName val="F&amp;VA存貨及營業成本"/>
      <sheetName val="S衍生性金融商品及避險、或有及承諾事項"/>
      <sheetName val="N應付票據及帳款"/>
      <sheetName val="M1-1A-1"/>
      <sheetName val="SOHO销售收款"/>
      <sheetName val="商铺销售收款台帐"/>
      <sheetName val="住宅销售收款"/>
      <sheetName val="变量指标"/>
      <sheetName val="科目余额表"/>
      <sheetName val="普查库示例"/>
      <sheetName val="SAPBEXqueries"/>
      <sheetName val="SAPBEXfilters"/>
      <sheetName val="基本设置"/>
      <sheetName val="_x005f_x0000__x005f_x0000__x005f_x0000__x005f_x0000__x0"/>
      <sheetName val="时间设置"/>
      <sheetName val="_x005f_x005f_x005f_x0000__x005f_x005f_x005f_x0000__x005"/>
      <sheetName val="Sheet9"/>
      <sheetName val="_x005f_x005f_x005f_x005f_x005f_x005f_x005f_x0000__x005f"/>
      <sheetName val="成本项目"/>
      <sheetName val="日报(有预售证的)"/>
      <sheetName val="营销费用预算"/>
      <sheetName val="营销合约"/>
      <sheetName val="南苑基本库"/>
      <sheetName val="定价标准"/>
      <sheetName val="楼宇价目表A10"/>
      <sheetName val="楼宇价目表A9"/>
      <sheetName val="楼宇价目表B1"/>
      <sheetName val="楼宇价目表B2"/>
      <sheetName val="威尚重要交易"/>
      <sheetName val="Aging Datasheet"/>
      <sheetName val="ECCS_1 DataSheet"/>
      <sheetName val="KPI Datasheet"/>
      <sheetName val="資料庫"/>
      <sheetName val="规划面积"/>
      <sheetName val="线缆"/>
      <sheetName val="出入口门禁系统"/>
      <sheetName val="一卡通软件"/>
      <sheetName val="停车场系统"/>
      <sheetName val="消费系统"/>
      <sheetName val="中心机房和管理工作站"/>
      <sheetName val="投资估算"/>
      <sheetName val="基础资料（B）"/>
      <sheetName val="_x005f_x0000__x005f_x0000__x005"/>
      <sheetName val="计算底稿"/>
      <sheetName val="庭院工程 "/>
      <sheetName val="e"/>
      <sheetName val="网络"/>
      <sheetName val="收入与成本"/>
      <sheetName val="销售比率"/>
      <sheetName val="03城东"/>
      <sheetName val="10月发生（手工）"/>
      <sheetName val="III-1-10"/>
      <sheetName val="III-1-7"/>
      <sheetName val="III-1-6"/>
      <sheetName val="III-1-8"/>
      <sheetName val="III-1-2-1"/>
      <sheetName val="III-1-9"/>
      <sheetName val="III-1-5"/>
      <sheetName val="重慶小泉"/>
      <sheetName val="上海保利金鵬"/>
      <sheetName val="调11"/>
      <sheetName val="调09"/>
      <sheetName val="M上海梦苑"/>
      <sheetName val="_x005f_x005f_x005f_x005f_x005f_x005f_x005f_x005f_x005f_x005f_"/>
      <sheetName val="时代廊桥花园23栋给排水工程"/>
      <sheetName val="编码"/>
      <sheetName val="Depreciation"/>
      <sheetName val="test"/>
      <sheetName val="Sheet1 (11)"/>
      <sheetName val="III-1-1"/>
      <sheetName val="05惠州"/>
      <sheetName val="04宝棠"/>
      <sheetName val="02龙岗"/>
      <sheetName val="梁"/>
      <sheetName val="電気設備表"/>
      <sheetName val="Register"/>
      <sheetName val="2.1 受電設備棟"/>
      <sheetName val="2.2 受・防火水槽"/>
      <sheetName val="2.3 排水処理設備棟"/>
      <sheetName val="2.4 倉庫棟"/>
      <sheetName val="2.5 守衛棟"/>
      <sheetName val="汇总"/>
      <sheetName val="XLR_NoRangeSheet"/>
      <sheetName val="ATS_mat'l_cost"/>
      <sheetName val="Sprial_GS_2001"/>
      <sheetName val="grille"/>
      <sheetName val="GS_duct_unit_cost"/>
      <sheetName val="15-1-A户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Set>
  </externalBook>
</externalLink>
</file>

<file path=xl/externalLinks/externalLink173.xml><?xml version="1.0" encoding="utf-8"?>
<externalLink xmlns="http://schemas.openxmlformats.org/spreadsheetml/2006/main">
  <externalBook xmlns:r="http://schemas.openxmlformats.org/officeDocument/2006/relationships" r:id="rId1">
    <sheetNames>
      <sheetName val="PJQQRK"/>
      <sheetName val="封面"/>
      <sheetName val="报价说明"/>
      <sheetName val="汇总表"/>
      <sheetName val="GK-01 大床房 （精装修客房） "/>
      <sheetName val="GT-01 双床房 (精装修客房)"/>
      <sheetName val="大床房家具及软装"/>
      <sheetName val="双床房家具及软装"/>
      <sheetName val="电梯厅及公共走道"/>
      <sheetName val="GK-01 大床房 （机电板房） "/>
      <sheetName val="GT-01 双床房（机电板房）"/>
      <sheetName val="AWCQSR"/>
      <sheetName val="YOORZE"/>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4.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
      <sheetName val="Toolbox"/>
      <sheetName val="村级支出"/>
      <sheetName val="G.1R-Shou COP Gf"/>
      <sheetName val="财政供养人员增幅"/>
      <sheetName val="GK-01 大床房 （精装修客房）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5.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 val="G.1R-Shou COP Gf"/>
      <sheetName val="XL4Poppy"/>
      <sheetName val="单位库"/>
      <sheetName val="村级支出"/>
      <sheetName val="调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6.xml><?xml version="1.0" encoding="utf-8"?>
<externalLink xmlns="http://schemas.openxmlformats.org/spreadsheetml/2006/main">
  <externalBook xmlns:r="http://schemas.openxmlformats.org/officeDocument/2006/relationships" r:id="rId1">
    <sheetNames>
      <sheetName val="2号住宅轿厢电梯厅"/>
      <sheetName val="楼地面"/>
      <sheetName val="天花"/>
      <sheetName val="墙面"/>
      <sheetName val="安装工程量"/>
      <sheetName val="封面"/>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7.xml><?xml version="1.0" encoding="utf-8"?>
<externalLink xmlns="http://schemas.openxmlformats.org/spreadsheetml/2006/main">
  <externalBook xmlns:r="http://schemas.openxmlformats.org/officeDocument/2006/relationships" r:id="rId1">
    <sheetNames>
      <sheetName val="封面"/>
      <sheetName val="说明"/>
      <sheetName val="汇总"/>
      <sheetName val="园建清单1"/>
      <sheetName val="绿化清单2"/>
      <sheetName val="安装清单3"/>
      <sheetName val="墙面"/>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externalBook xmlns:r="http://schemas.openxmlformats.org/officeDocument/2006/relationships" r:id="rId1">
    <sheetNames>
      <sheetName val="室外园林电气工程"/>
      <sheetName val="室外园林给排水工程"/>
      <sheetName val="泳池周边给水"/>
      <sheetName val="绿化清单2"/>
    </sheetNames>
    <sheetDataSet>
      <sheetData sheetId="0" refreshError="1"/>
      <sheetData sheetId="1" refreshError="1"/>
      <sheetData sheetId="2" refreshError="1"/>
      <sheetData sheetId="3" refreshError="1"/>
    </sheetDataSet>
  </externalBook>
</externalLink>
</file>

<file path=xl/externalLinks/externalLink179.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室外园林电气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0.xml><?xml version="1.0" encoding="utf-8"?>
<externalLink xmlns="http://schemas.openxmlformats.org/spreadsheetml/2006/main">
  <externalBook xmlns:r="http://schemas.openxmlformats.org/officeDocument/2006/relationships" r:id="rId1">
    <sheetNames>
      <sheetName val="结算资料汇总"/>
      <sheetName val="封面"/>
      <sheetName val="竣工结算造价协议"/>
      <sheetName val="结算汇总表"/>
      <sheetName val="合同差价"/>
      <sheetName val="原合同总价表"/>
      <sheetName val="1#H1（装饰装修）"/>
      <sheetName val="1#H1（安装）"/>
      <sheetName val="1#H2（装饰装修）"/>
      <sheetName val="1#H2（安装）"/>
      <sheetName val="1#H3（装饰装修）"/>
      <sheetName val="1#H3（安装）"/>
      <sheetName val="1#H4（装饰装修）"/>
      <sheetName val="1#H4（安装）"/>
      <sheetName val="3#（装饰装修）"/>
      <sheetName val="3#（安装）"/>
      <sheetName val="6#（装饰装修）"/>
      <sheetName val="6#(安装)"/>
      <sheetName val="增补清单（装饰装修）"/>
      <sheetName val="增补清单（安装）"/>
      <sheetName val="签证汇总"/>
      <sheetName val="甲供材明细"/>
      <sheetName val="结算对帐单"/>
      <sheetName val="工程量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1.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 val="本年收入合计"/>
      <sheetName val="合计"/>
      <sheetName val="工商税收"/>
      <sheetName val="公检法司编制"/>
      <sheetName val="行政编制"/>
      <sheetName val="单位库"/>
      <sheetName val="合同差价"/>
    </sheetNames>
    <definedNames>
      <definedName name="工程量计算式" refersTo="=#NAME?" sheetId="1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2.xml><?xml version="1.0" encoding="utf-8"?>
<externalLink xmlns="http://schemas.openxmlformats.org/spreadsheetml/2006/main">
  <externalBook xmlns:r="http://schemas.openxmlformats.org/officeDocument/2006/relationships" r:id="rId1">
    <sheetNames>
      <sheetName val="F05,H30,H32,H33"/>
      <sheetName val="H29,H31"/>
      <sheetName val="H34"/>
      <sheetName val="H44,H46,H48,H49"/>
      <sheetName val="H45,H47"/>
      <sheetName val="编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externalBook xmlns:r="http://schemas.openxmlformats.org/officeDocument/2006/relationships" r:id="rId1">
    <sheetNames>
      <sheetName val="2003年3季度"/>
      <sheetName val="2003年4季度"/>
      <sheetName val="2004年2季度"/>
      <sheetName val="汇总表及手算计算格式 (2)"/>
      <sheetName val="建筑面积  "/>
      <sheetName val="脚手架"/>
      <sheetName val="　桩(根据桩纪录计算)"/>
      <sheetName val="　桩(根据桩纪录结合图纸计算) "/>
      <sheetName val="基础梁 "/>
      <sheetName val="三桩承台"/>
      <sheetName val="桩承台"/>
      <sheetName val="楼梯 "/>
      <sheetName val="砼墙"/>
      <sheetName val="板"/>
      <sheetName val="梁"/>
      <sheetName val="柱"/>
      <sheetName val="零星砼,砌体"/>
      <sheetName val="地下室防水计算式"/>
      <sheetName val="汇总表及手算计算格式"/>
      <sheetName val="H29,H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 val="GDP"/>
      <sheetName val="行政区划"/>
      <sheetName val="人员支出"/>
      <sheetName val="事业发展"/>
      <sheetName val="汇总表及手算计算格式 (2)"/>
      <sheetName val="合计"/>
      <sheetName val="四月份月报"/>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5.xml><?xml version="1.0" encoding="utf-8"?>
<externalLink xmlns="http://schemas.openxmlformats.org/spreadsheetml/2006/main">
  <externalBook xmlns:r="http://schemas.openxmlformats.org/officeDocument/2006/relationships" r:id="rId1">
    <sheetNames>
      <sheetName val="封面"/>
      <sheetName val="说明"/>
      <sheetName val="园建清单1"/>
      <sheetName val="绿化清单2 "/>
      <sheetName val="安装清单3"/>
      <sheetName val="汇总"/>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6.xml><?xml version="1.0" encoding="utf-8"?>
<externalLink xmlns="http://schemas.openxmlformats.org/spreadsheetml/2006/main">
  <externalBook xmlns:r="http://schemas.openxmlformats.org/officeDocument/2006/relationships" r:id="rId1">
    <sheetNames>
      <sheetName val="Sheet1"/>
      <sheetName val="石材统计"/>
      <sheetName val="二期外墙明细"/>
      <sheetName val="材料进销存"/>
      <sheetName val="未变更楼栋预算"/>
      <sheetName val="已完工楼栋情况列表"/>
      <sheetName val="园建清单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externalBook xmlns:r="http://schemas.openxmlformats.org/officeDocument/2006/relationships" r:id="rId1">
    <sheetNames>
      <sheetName val="说明"/>
      <sheetName val="班组分布楼栋"/>
      <sheetName val="财务明细"/>
      <sheetName val="项目实际用量明细表"/>
      <sheetName val="石材班组材料用量"/>
      <sheetName val="钢架班组材料用量"/>
      <sheetName val="汇总表"/>
      <sheetName val="财务明细表"/>
      <sheetName val="石材购买量统计"/>
      <sheetName val="6月30日前已落架楼栋工程量"/>
      <sheetName val="班组材料领用汇总"/>
      <sheetName val="材料外调清单"/>
      <sheetName val="班组分布楼栋1"/>
      <sheetName val="已完工楼栋情况列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8.xml><?xml version="1.0" encoding="utf-8"?>
<externalLink xmlns="http://schemas.openxmlformats.org/spreadsheetml/2006/main">
  <externalBook xmlns:r="http://schemas.openxmlformats.org/officeDocument/2006/relationships" r:id="rId1">
    <sheetNames>
      <sheetName val="工程量计算书"/>
      <sheetName val="石材购买量统计"/>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pageSetUpPr fitToPage="1"/>
  </sheetPr>
  <dimension ref="A1:P12"/>
  <sheetViews>
    <sheetView workbookViewId="0">
      <pane ySplit="3" topLeftCell="A4" activePane="bottomLeft" state="frozen"/>
      <selection/>
      <selection pane="bottomLeft" activeCell="M10" sqref="M10:O10"/>
    </sheetView>
  </sheetViews>
  <sheetFormatPr defaultColWidth="8" defaultRowHeight="14.25"/>
  <cols>
    <col min="1" max="1" width="4.77777777777778" style="1" customWidth="1"/>
    <col min="2" max="2" width="8.88888888888889" style="1" customWidth="1"/>
    <col min="3" max="3" width="13" style="1" customWidth="1"/>
    <col min="4" max="4" width="6.44444444444444" style="1" customWidth="1"/>
    <col min="5" max="5" width="14.6888888888889" style="1" customWidth="1"/>
    <col min="6" max="7" width="15.6666666666667" style="200" customWidth="1"/>
    <col min="8" max="8" width="16.3333333333333" style="200" customWidth="1" outlineLevel="1"/>
    <col min="9" max="9" width="13.2074074074074" style="200" customWidth="1" outlineLevel="1"/>
    <col min="10" max="10" width="17.2222222222222" style="200" customWidth="1" outlineLevel="1"/>
    <col min="11" max="11" width="13.7777777777778" style="200" customWidth="1" outlineLevel="1"/>
    <col min="12" max="12" width="13.8296296296296" style="200" customWidth="1" outlineLevel="1"/>
    <col min="13" max="13" width="10.5555555555556" style="200" customWidth="1"/>
    <col min="14" max="15" width="10.7333333333333" style="200" customWidth="1"/>
    <col min="16" max="16" width="8.66666666666667" style="200" customWidth="1"/>
    <col min="17" max="17" width="12.5555555555556" style="1"/>
    <col min="18" max="16384" width="8" style="1"/>
  </cols>
  <sheetData>
    <row r="1" ht="29.65" customHeight="1" spans="1:16">
      <c r="A1" s="201" t="s">
        <v>0</v>
      </c>
      <c r="B1" s="201"/>
      <c r="C1" s="202"/>
      <c r="D1" s="202"/>
      <c r="E1" s="202"/>
      <c r="F1" s="203"/>
      <c r="G1" s="203"/>
      <c r="H1" s="203"/>
      <c r="I1" s="203"/>
      <c r="J1" s="203"/>
      <c r="K1" s="203"/>
      <c r="L1" s="203"/>
      <c r="M1" s="203"/>
      <c r="N1" s="203"/>
      <c r="O1" s="203"/>
      <c r="P1" s="203"/>
    </row>
    <row r="2" s="186" customFormat="1" ht="18.95" customHeight="1" spans="1:16">
      <c r="A2" s="204" t="s">
        <v>1</v>
      </c>
      <c r="B2" s="205" t="s">
        <v>2</v>
      </c>
      <c r="C2" s="206"/>
      <c r="D2" s="207"/>
      <c r="E2" s="208" t="s">
        <v>3</v>
      </c>
      <c r="F2" s="208" t="s">
        <v>4</v>
      </c>
      <c r="G2" s="252" t="s">
        <v>5</v>
      </c>
      <c r="H2" s="253"/>
      <c r="I2" s="253"/>
      <c r="J2" s="253"/>
      <c r="K2" s="253"/>
      <c r="L2" s="146"/>
      <c r="M2" s="231" t="s">
        <v>6</v>
      </c>
      <c r="N2" s="204" t="s">
        <v>7</v>
      </c>
      <c r="O2" s="204"/>
      <c r="P2" s="232" t="s">
        <v>8</v>
      </c>
    </row>
    <row r="3" s="198" customFormat="1" ht="56" customHeight="1" spans="1:16">
      <c r="A3" s="204"/>
      <c r="B3" s="209"/>
      <c r="C3" s="210"/>
      <c r="D3" s="211"/>
      <c r="E3" s="208"/>
      <c r="F3" s="208"/>
      <c r="G3" s="254" t="s">
        <v>9</v>
      </c>
      <c r="H3" s="208" t="s">
        <v>10</v>
      </c>
      <c r="I3" s="208" t="s">
        <v>11</v>
      </c>
      <c r="J3" s="208" t="s">
        <v>12</v>
      </c>
      <c r="K3" s="208" t="s">
        <v>13</v>
      </c>
      <c r="L3" s="208" t="s">
        <v>14</v>
      </c>
      <c r="M3" s="208" t="s">
        <v>15</v>
      </c>
      <c r="N3" s="204" t="s">
        <v>16</v>
      </c>
      <c r="O3" s="204" t="s">
        <v>17</v>
      </c>
      <c r="P3" s="233"/>
    </row>
    <row r="4" s="199" customFormat="1" ht="24.95" customHeight="1" spans="1:16">
      <c r="A4" s="212">
        <v>1</v>
      </c>
      <c r="B4" s="212" t="s">
        <v>18</v>
      </c>
      <c r="C4" s="213" t="s">
        <v>19</v>
      </c>
      <c r="D4" s="214"/>
      <c r="E4" s="215">
        <f>SUM(E6:E8)</f>
        <v>28616914.9455479</v>
      </c>
      <c r="F4" s="215">
        <f>造价汇总表!C6</f>
        <v>0</v>
      </c>
      <c r="G4" s="216">
        <v>23656898.24</v>
      </c>
      <c r="H4" s="216">
        <v>23844471.87</v>
      </c>
      <c r="I4" s="216">
        <v>26261873.29</v>
      </c>
      <c r="J4" s="216">
        <v>26484694.64</v>
      </c>
      <c r="K4" s="216">
        <v>27189264.49</v>
      </c>
      <c r="L4" s="216">
        <v>27894477.72</v>
      </c>
      <c r="M4" s="234"/>
      <c r="N4" s="216"/>
      <c r="O4" s="216"/>
      <c r="P4" s="235"/>
    </row>
    <row r="5" s="199" customFormat="1" ht="54" customHeight="1" spans="1:16">
      <c r="A5" s="212"/>
      <c r="B5" s="212"/>
      <c r="C5" s="213" t="s">
        <v>20</v>
      </c>
      <c r="D5" s="214"/>
      <c r="E5" s="217"/>
      <c r="F5" s="217"/>
      <c r="G5" s="218" t="s">
        <v>21</v>
      </c>
      <c r="H5" s="218" t="s">
        <v>22</v>
      </c>
      <c r="I5" s="218" t="s">
        <v>23</v>
      </c>
      <c r="J5" s="218" t="s">
        <v>24</v>
      </c>
      <c r="K5" s="218" t="s">
        <v>25</v>
      </c>
      <c r="L5" s="218" t="s">
        <v>26</v>
      </c>
      <c r="M5" s="234"/>
      <c r="N5" s="216"/>
      <c r="O5" s="216"/>
      <c r="P5" s="235"/>
    </row>
    <row r="6" s="1" customFormat="1" ht="24.95" customHeight="1" spans="1:16">
      <c r="A6" s="55"/>
      <c r="B6" s="55" t="s">
        <v>27</v>
      </c>
      <c r="C6" s="50" t="s">
        <v>28</v>
      </c>
      <c r="D6" s="50"/>
      <c r="E6" s="222">
        <f>15017669.935589*1.1</f>
        <v>16519436.9291479</v>
      </c>
      <c r="F6" s="222">
        <f>支护工程!M21</f>
        <v>0</v>
      </c>
      <c r="G6" s="222">
        <v>13102364.992356</v>
      </c>
      <c r="H6" s="223">
        <v>13289938.62</v>
      </c>
      <c r="I6" s="223">
        <v>15005889.9170143</v>
      </c>
      <c r="J6" s="223">
        <v>15403268.11</v>
      </c>
      <c r="K6" s="223">
        <v>15978493.8931171</v>
      </c>
      <c r="L6" s="223">
        <v>16534267.5937473</v>
      </c>
      <c r="M6" s="223"/>
      <c r="N6" s="223"/>
      <c r="O6" s="223"/>
      <c r="P6" s="236"/>
    </row>
    <row r="7" s="1" customFormat="1" ht="27" customHeight="1" spans="1:16">
      <c r="A7" s="55"/>
      <c r="B7" s="55"/>
      <c r="C7" s="50" t="s">
        <v>29</v>
      </c>
      <c r="D7" s="50"/>
      <c r="E7" s="222">
        <v>2298190.5844</v>
      </c>
      <c r="F7" s="222" t="e">
        <f>造价汇总表!#REF!</f>
        <v>#REF!</v>
      </c>
      <c r="G7" s="222">
        <v>1755914.54756742</v>
      </c>
      <c r="H7" s="222">
        <v>1755914.54756742</v>
      </c>
      <c r="I7" s="223">
        <v>2017433.73550299</v>
      </c>
      <c r="J7" s="223">
        <v>1989413.82</v>
      </c>
      <c r="K7" s="223">
        <v>2148193.32947079</v>
      </c>
      <c r="L7" s="223">
        <v>2297632.86543397</v>
      </c>
      <c r="M7" s="223"/>
      <c r="N7" s="223"/>
      <c r="O7" s="223"/>
      <c r="P7" s="236"/>
    </row>
    <row r="8" s="1" customFormat="1" ht="24.95" customHeight="1" spans="1:16">
      <c r="A8" s="55"/>
      <c r="B8" s="55"/>
      <c r="C8" s="50" t="s">
        <v>30</v>
      </c>
      <c r="D8" s="50"/>
      <c r="E8" s="222">
        <f>8908443.12*1.1</f>
        <v>9799287.432</v>
      </c>
      <c r="F8" s="222" t="e">
        <f>造价汇总表!#REF!</f>
        <v>#REF!</v>
      </c>
      <c r="G8" s="222">
        <v>8798618.7025</v>
      </c>
      <c r="H8" s="222">
        <v>8798618.7025</v>
      </c>
      <c r="I8" s="223">
        <v>9238549.637625</v>
      </c>
      <c r="J8" s="223">
        <v>9091612.71</v>
      </c>
      <c r="K8" s="223">
        <v>9062577.263575</v>
      </c>
      <c r="L8" s="223">
        <v>9062577.263575</v>
      </c>
      <c r="M8" s="223"/>
      <c r="N8" s="223"/>
      <c r="O8" s="223"/>
      <c r="P8" s="236"/>
    </row>
    <row r="9" s="1" customFormat="1" ht="30" customHeight="1" spans="1:16">
      <c r="A9" s="55">
        <v>2</v>
      </c>
      <c r="B9" s="55" t="s">
        <v>31</v>
      </c>
      <c r="C9" s="50" t="s">
        <v>32</v>
      </c>
      <c r="D9" s="50" t="s">
        <v>33</v>
      </c>
      <c r="E9" s="222"/>
      <c r="F9" s="223">
        <f>F6/617</f>
        <v>0</v>
      </c>
      <c r="G9" s="223">
        <f t="shared" ref="G9:L9" si="0">+G6/617</f>
        <v>21235.5996634619</v>
      </c>
      <c r="H9" s="223">
        <f t="shared" si="0"/>
        <v>21539.6087844408</v>
      </c>
      <c r="I9" s="223">
        <f t="shared" si="0"/>
        <v>24320.7292009956</v>
      </c>
      <c r="J9" s="223">
        <f t="shared" si="0"/>
        <v>24964.7781361426</v>
      </c>
      <c r="K9" s="223">
        <f t="shared" si="0"/>
        <v>25897.0727603195</v>
      </c>
      <c r="L9" s="223">
        <f t="shared" si="0"/>
        <v>26797.8405085045</v>
      </c>
      <c r="M9" s="223">
        <v>14685</v>
      </c>
      <c r="N9" s="223">
        <v>33493</v>
      </c>
      <c r="O9" s="223"/>
      <c r="P9" s="236"/>
    </row>
    <row r="10" s="1" customFormat="1" ht="42" customHeight="1" spans="1:16">
      <c r="A10" s="55"/>
      <c r="B10" s="55"/>
      <c r="C10" s="50" t="s">
        <v>34</v>
      </c>
      <c r="D10" s="50" t="s">
        <v>35</v>
      </c>
      <c r="E10" s="222"/>
      <c r="F10" s="223">
        <v>93.74</v>
      </c>
      <c r="G10" s="223"/>
      <c r="H10" s="255"/>
      <c r="I10" s="223"/>
      <c r="J10" s="223"/>
      <c r="K10" s="223"/>
      <c r="L10" s="223"/>
      <c r="M10" s="223">
        <v>83.712</v>
      </c>
      <c r="N10" s="223"/>
      <c r="O10" s="223">
        <v>94</v>
      </c>
      <c r="P10" s="236"/>
    </row>
    <row r="11" ht="156" customHeight="1" spans="1:16">
      <c r="A11" s="226" t="s">
        <v>36</v>
      </c>
      <c r="B11" s="226"/>
      <c r="C11" s="226"/>
      <c r="D11" s="226"/>
      <c r="E11" s="229"/>
      <c r="F11" s="226"/>
      <c r="G11" s="226"/>
      <c r="H11" s="226"/>
      <c r="I11" s="226"/>
      <c r="J11" s="226"/>
      <c r="K11" s="226"/>
      <c r="L11" s="226"/>
      <c r="M11" s="226"/>
      <c r="N11" s="226"/>
      <c r="O11" s="226"/>
      <c r="P11" s="226"/>
    </row>
    <row r="12" spans="6:13">
      <c r="F12" s="230"/>
      <c r="G12" s="230"/>
      <c r="H12" s="230"/>
      <c r="I12" s="230"/>
      <c r="J12" s="230"/>
      <c r="K12" s="230"/>
      <c r="L12" s="230"/>
      <c r="M12" s="230"/>
    </row>
  </sheetData>
  <sheetProtection formatCells="0" formatColumns="0" formatRows="0" insertRows="0" insertColumns="0" insertHyperlinks="0" deleteColumns="0" deleteRows="0" sort="0" autoFilter="0" pivotTables="0"/>
  <mergeCells count="20">
    <mergeCell ref="A1:P1"/>
    <mergeCell ref="G2:L2"/>
    <mergeCell ref="N2:O2"/>
    <mergeCell ref="C4:D4"/>
    <mergeCell ref="C5:D5"/>
    <mergeCell ref="C6:D6"/>
    <mergeCell ref="C7:D7"/>
    <mergeCell ref="C8:D8"/>
    <mergeCell ref="A11:P11"/>
    <mergeCell ref="A2:A3"/>
    <mergeCell ref="A4:A5"/>
    <mergeCell ref="A9:A10"/>
    <mergeCell ref="B4:B5"/>
    <mergeCell ref="B9:B10"/>
    <mergeCell ref="E2:E3"/>
    <mergeCell ref="E4:E5"/>
    <mergeCell ref="F2:F3"/>
    <mergeCell ref="F4:F5"/>
    <mergeCell ref="P2:P3"/>
    <mergeCell ref="B2:D3"/>
  </mergeCells>
  <pageMargins left="0.75" right="0.75" top="1" bottom="1" header="0.5" footer="0.5"/>
  <pageSetup paperSize="9" scale="81"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B10"/>
  <sheetViews>
    <sheetView view="pageBreakPreview" zoomScaleNormal="100" topLeftCell="A3" workbookViewId="0">
      <selection activeCell="B9" sqref="B9"/>
    </sheetView>
  </sheetViews>
  <sheetFormatPr defaultColWidth="8" defaultRowHeight="50.1" customHeight="1" outlineLevelCol="1"/>
  <cols>
    <col min="1" max="1" width="16.4444444444444" style="244" customWidth="1"/>
    <col min="2" max="2" width="60.8888888888889" style="244" customWidth="1"/>
    <col min="3" max="3" width="19.5555555555556" style="244" customWidth="1"/>
    <col min="4" max="16384" width="8" style="244"/>
  </cols>
  <sheetData>
    <row r="1" ht="53.25" customHeight="1"/>
    <row r="2" ht="57" customHeight="1" spans="1:2">
      <c r="A2" s="245" t="s">
        <v>37</v>
      </c>
      <c r="B2" s="245"/>
    </row>
    <row r="3" ht="64.5" customHeight="1" spans="1:2">
      <c r="A3" s="245" t="s">
        <v>38</v>
      </c>
      <c r="B3" s="245"/>
    </row>
    <row r="4" ht="64.5" customHeight="1" spans="1:2">
      <c r="A4" s="246"/>
      <c r="B4" s="246"/>
    </row>
    <row r="5" ht="64.5" customHeight="1" spans="1:2">
      <c r="A5" s="247" t="s">
        <v>39</v>
      </c>
      <c r="B5" s="248" t="str">
        <f>A2</f>
        <v>荔湾区陆居路AF020210酒店地块基坑支护及土石方工程</v>
      </c>
    </row>
    <row r="6" ht="64.5" customHeight="1" spans="1:2">
      <c r="A6" s="247" t="s">
        <v>40</v>
      </c>
      <c r="B6" s="248" t="s">
        <v>41</v>
      </c>
    </row>
    <row r="7" ht="64.5" customHeight="1" spans="1:2">
      <c r="A7" s="247" t="s">
        <v>42</v>
      </c>
      <c r="B7" s="249">
        <f>ROUND(造价汇总表!C6,2)</f>
        <v>0</v>
      </c>
    </row>
    <row r="8" ht="64.5" customHeight="1" spans="1:2">
      <c r="A8" s="247" t="s">
        <v>43</v>
      </c>
      <c r="B8" s="250">
        <f>B7</f>
        <v>0</v>
      </c>
    </row>
    <row r="9" ht="64.5" customHeight="1" spans="1:2">
      <c r="A9" s="247" t="s">
        <v>44</v>
      </c>
      <c r="B9" s="248"/>
    </row>
    <row r="10" ht="64.5" customHeight="1" spans="1:2">
      <c r="A10" s="247" t="s">
        <v>45</v>
      </c>
      <c r="B10" s="251"/>
    </row>
  </sheetData>
  <sheetProtection formatCells="0" formatColumns="0" formatRows="0" insertRows="0" insertColumns="0" insertHyperlinks="0" deleteColumns="0" deleteRows="0" sort="0" autoFilter="0" pivotTables="0"/>
  <mergeCells count="2">
    <mergeCell ref="A2:B2"/>
    <mergeCell ref="A3:B3"/>
  </mergeCells>
  <pageMargins left="0.79" right="0.35" top="0.98" bottom="0.98" header="0.51" footer="0.51"/>
  <pageSetup paperSize="9" scale="93"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D7"/>
  <sheetViews>
    <sheetView zoomScale="145" zoomScaleNormal="145" workbookViewId="0">
      <selection activeCell="C6" sqref="C6"/>
    </sheetView>
  </sheetViews>
  <sheetFormatPr defaultColWidth="8" defaultRowHeight="25" customHeight="1" outlineLevelRow="6" outlineLevelCol="3"/>
  <cols>
    <col min="1" max="1" width="5.55555555555556" style="3" customWidth="1"/>
    <col min="2" max="2" width="19" style="3" customWidth="1"/>
    <col min="3" max="3" width="18.3851851851852" style="237" customWidth="1"/>
    <col min="4" max="4" width="22.6740740740741" style="3" customWidth="1"/>
    <col min="5" max="5" width="11.2222222222222" style="3"/>
    <col min="6" max="6" width="12.1111111111111" style="3"/>
    <col min="7" max="16384" width="8" style="3"/>
  </cols>
  <sheetData>
    <row r="1" ht="47" customHeight="1" spans="1:4">
      <c r="A1" s="202" t="s">
        <v>46</v>
      </c>
      <c r="B1" s="202"/>
      <c r="C1" s="203"/>
      <c r="D1" s="202"/>
    </row>
    <row r="2" customHeight="1" spans="1:4">
      <c r="A2" s="238" t="s">
        <v>1</v>
      </c>
      <c r="B2" s="238" t="s">
        <v>2</v>
      </c>
      <c r="C2" s="239" t="s">
        <v>47</v>
      </c>
      <c r="D2" s="238" t="s">
        <v>8</v>
      </c>
    </row>
    <row r="3" ht="45" customHeight="1" spans="1:4">
      <c r="A3" s="7">
        <v>1</v>
      </c>
      <c r="B3" s="7" t="s">
        <v>48</v>
      </c>
      <c r="C3" s="240">
        <f>支护工程!M21</f>
        <v>0</v>
      </c>
      <c r="D3" s="241"/>
    </row>
    <row r="4" ht="45" customHeight="1" spans="1:4">
      <c r="A4" s="7">
        <v>2</v>
      </c>
      <c r="B4" s="7" t="s">
        <v>49</v>
      </c>
      <c r="C4" s="240">
        <f>前期工程!K35</f>
        <v>0</v>
      </c>
      <c r="D4" s="241"/>
    </row>
    <row r="5" ht="45" customHeight="1" spans="1:4">
      <c r="A5" s="7">
        <v>3</v>
      </c>
      <c r="B5" s="7" t="s">
        <v>30</v>
      </c>
      <c r="C5" s="240">
        <f>土石方工程!H11</f>
        <v>0</v>
      </c>
      <c r="D5" s="241"/>
    </row>
    <row r="6" ht="32" customHeight="1" spans="1:4">
      <c r="A6" s="242" t="s">
        <v>50</v>
      </c>
      <c r="B6" s="242" t="s">
        <v>51</v>
      </c>
      <c r="C6" s="243">
        <f>SUM(C3:C5)</f>
        <v>0</v>
      </c>
      <c r="D6" s="242"/>
    </row>
    <row r="7" ht="43" customHeight="1" spans="1:4">
      <c r="A7" s="7"/>
      <c r="B7" s="7" t="s">
        <v>52</v>
      </c>
      <c r="C7" s="240">
        <f>C6*3.3%</f>
        <v>0</v>
      </c>
      <c r="D7" s="7"/>
    </row>
  </sheetData>
  <sheetProtection formatCells="0" formatColumns="0" formatRows="0" insertRows="0" insertColumns="0" insertHyperlinks="0" deleteColumns="0" deleteRows="0" sort="0" autoFilter="0" pivotTables="0"/>
  <mergeCells count="1">
    <mergeCell ref="A1:D1"/>
  </mergeCells>
  <pageMargins left="0.75" right="0.75" top="1" bottom="1" header="0.5" footer="0.5"/>
  <pageSetup paperSize="9" scale="8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pageSetUpPr fitToPage="1"/>
  </sheetPr>
  <dimension ref="A1:O14"/>
  <sheetViews>
    <sheetView workbookViewId="0">
      <pane ySplit="3" topLeftCell="A4" activePane="bottomLeft" state="frozen"/>
      <selection/>
      <selection pane="bottomLeft" activeCell="D14" sqref="D14"/>
    </sheetView>
  </sheetViews>
  <sheetFormatPr defaultColWidth="8" defaultRowHeight="14.25"/>
  <cols>
    <col min="1" max="1" width="4.77777777777778" style="1" customWidth="1"/>
    <col min="2" max="2" width="8.88888888888889" style="1" customWidth="1"/>
    <col min="3" max="3" width="13" style="1" customWidth="1"/>
    <col min="4" max="4" width="6.44444444444444" style="1" customWidth="1"/>
    <col min="5" max="5" width="14.6888888888889" style="1" customWidth="1"/>
    <col min="6" max="6" width="15.6666666666667" style="200" customWidth="1"/>
    <col min="7" max="7" width="16.3333333333333" style="200" customWidth="1" outlineLevel="1"/>
    <col min="8" max="8" width="13.2074074074074" style="200" customWidth="1" outlineLevel="1"/>
    <col min="9" max="9" width="17.2222222222222" style="200" customWidth="1" outlineLevel="1"/>
    <col min="10" max="10" width="13.7777777777778" style="200" customWidth="1" outlineLevel="1"/>
    <col min="11" max="11" width="13.8296296296296" style="200" customWidth="1" outlineLevel="1"/>
    <col min="12" max="12" width="10.5555555555556" style="200" customWidth="1"/>
    <col min="13" max="13" width="10.3333333333333" style="200" customWidth="1"/>
    <col min="14" max="14" width="10.7333333333333" style="200" customWidth="1"/>
    <col min="15" max="15" width="14.2" style="200" customWidth="1"/>
    <col min="16" max="16" width="12.5555555555556" style="1"/>
    <col min="17" max="16384" width="8" style="1"/>
  </cols>
  <sheetData>
    <row r="1" ht="29.65" customHeight="1" spans="1:15">
      <c r="A1" s="201" t="s">
        <v>0</v>
      </c>
      <c r="B1" s="201"/>
      <c r="C1" s="202"/>
      <c r="D1" s="202"/>
      <c r="E1" s="202"/>
      <c r="F1" s="203"/>
      <c r="G1" s="203"/>
      <c r="H1" s="203"/>
      <c r="I1" s="203"/>
      <c r="J1" s="203"/>
      <c r="K1" s="203"/>
      <c r="L1" s="203"/>
      <c r="M1" s="203"/>
      <c r="N1" s="203"/>
      <c r="O1" s="203"/>
    </row>
    <row r="2" s="186" customFormat="1" ht="18.95" customHeight="1" spans="1:15">
      <c r="A2" s="204" t="s">
        <v>1</v>
      </c>
      <c r="B2" s="205" t="s">
        <v>2</v>
      </c>
      <c r="C2" s="206"/>
      <c r="D2" s="207"/>
      <c r="E2" s="208" t="s">
        <v>3</v>
      </c>
      <c r="F2" s="208" t="s">
        <v>4</v>
      </c>
      <c r="G2" s="47" t="s">
        <v>5</v>
      </c>
      <c r="H2" s="47"/>
      <c r="I2" s="47"/>
      <c r="J2" s="47"/>
      <c r="K2" s="47"/>
      <c r="L2" s="231" t="s">
        <v>6</v>
      </c>
      <c r="M2" s="231"/>
      <c r="N2" s="204" t="s">
        <v>7</v>
      </c>
      <c r="O2" s="232" t="s">
        <v>8</v>
      </c>
    </row>
    <row r="3" s="198" customFormat="1" ht="41" customHeight="1" spans="1:15">
      <c r="A3" s="204"/>
      <c r="B3" s="209"/>
      <c r="C3" s="210"/>
      <c r="D3" s="211"/>
      <c r="E3" s="208"/>
      <c r="F3" s="208"/>
      <c r="G3" s="208" t="s">
        <v>10</v>
      </c>
      <c r="H3" s="208" t="s">
        <v>11</v>
      </c>
      <c r="I3" s="208" t="s">
        <v>12</v>
      </c>
      <c r="J3" s="208" t="s">
        <v>13</v>
      </c>
      <c r="K3" s="208" t="s">
        <v>14</v>
      </c>
      <c r="L3" s="208" t="s">
        <v>15</v>
      </c>
      <c r="M3" s="208" t="s">
        <v>53</v>
      </c>
      <c r="N3" s="204"/>
      <c r="O3" s="233"/>
    </row>
    <row r="4" s="199" customFormat="1" ht="24.95" customHeight="1" spans="1:15">
      <c r="A4" s="212">
        <v>1</v>
      </c>
      <c r="B4" s="212" t="s">
        <v>18</v>
      </c>
      <c r="C4" s="213" t="s">
        <v>19</v>
      </c>
      <c r="D4" s="214"/>
      <c r="E4" s="215">
        <f>SUM(E6:E8)</f>
        <v>28616914.9455479</v>
      </c>
      <c r="F4" s="215">
        <f>造价汇总表!C6</f>
        <v>0</v>
      </c>
      <c r="G4" s="216">
        <v>23844471.87</v>
      </c>
      <c r="H4" s="216">
        <v>26261873.29</v>
      </c>
      <c r="I4" s="216">
        <v>26484694.64</v>
      </c>
      <c r="J4" s="216">
        <v>27189264.49</v>
      </c>
      <c r="K4" s="216">
        <v>27894477.72</v>
      </c>
      <c r="L4" s="234"/>
      <c r="M4" s="234"/>
      <c r="N4" s="216"/>
      <c r="O4" s="235"/>
    </row>
    <row r="5" s="199" customFormat="1" ht="54" customHeight="1" spans="1:15">
      <c r="A5" s="212"/>
      <c r="B5" s="212"/>
      <c r="C5" s="213" t="s">
        <v>20</v>
      </c>
      <c r="D5" s="214"/>
      <c r="E5" s="217"/>
      <c r="F5" s="217"/>
      <c r="G5" s="218" t="s">
        <v>22</v>
      </c>
      <c r="H5" s="218" t="s">
        <v>23</v>
      </c>
      <c r="I5" s="218" t="s">
        <v>24</v>
      </c>
      <c r="J5" s="218" t="s">
        <v>25</v>
      </c>
      <c r="K5" s="218" t="s">
        <v>26</v>
      </c>
      <c r="L5" s="234"/>
      <c r="M5" s="234"/>
      <c r="N5" s="216"/>
      <c r="O5" s="235"/>
    </row>
    <row r="6" s="1" customFormat="1" ht="24.95" customHeight="1" spans="1:15">
      <c r="A6" s="219"/>
      <c r="B6" s="219" t="s">
        <v>27</v>
      </c>
      <c r="C6" s="220" t="s">
        <v>28</v>
      </c>
      <c r="D6" s="221"/>
      <c r="E6" s="222">
        <f>15017669.935589*1.1</f>
        <v>16519436.9291479</v>
      </c>
      <c r="F6" s="222">
        <f>支护工程!M21</f>
        <v>0</v>
      </c>
      <c r="G6" s="223"/>
      <c r="H6" s="223"/>
      <c r="I6" s="223"/>
      <c r="J6" s="223"/>
      <c r="K6" s="223"/>
      <c r="L6" s="223"/>
      <c r="M6" s="223"/>
      <c r="N6" s="223"/>
      <c r="O6" s="236"/>
    </row>
    <row r="7" s="1" customFormat="1" ht="27" customHeight="1" spans="1:15">
      <c r="A7" s="219"/>
      <c r="B7" s="219"/>
      <c r="C7" s="220" t="s">
        <v>29</v>
      </c>
      <c r="D7" s="221"/>
      <c r="E7" s="222">
        <v>2298190.5844</v>
      </c>
      <c r="F7" s="222" t="e">
        <f>造价汇总表!#REF!</f>
        <v>#REF!</v>
      </c>
      <c r="G7" s="223"/>
      <c r="H7" s="223"/>
      <c r="I7" s="223"/>
      <c r="J7" s="223"/>
      <c r="K7" s="223"/>
      <c r="L7" s="223"/>
      <c r="M7" s="223"/>
      <c r="N7" s="223"/>
      <c r="O7" s="236"/>
    </row>
    <row r="8" s="1" customFormat="1" ht="24.95" customHeight="1" spans="1:15">
      <c r="A8" s="219"/>
      <c r="B8" s="219"/>
      <c r="C8" s="220" t="s">
        <v>30</v>
      </c>
      <c r="D8" s="221"/>
      <c r="E8" s="222">
        <f>8908443.12*1.1</f>
        <v>9799287.432</v>
      </c>
      <c r="F8" s="222" t="e">
        <f>造价汇总表!#REF!</f>
        <v>#REF!</v>
      </c>
      <c r="G8" s="223"/>
      <c r="H8" s="223"/>
      <c r="I8" s="223"/>
      <c r="J8" s="223"/>
      <c r="K8" s="223"/>
      <c r="L8" s="223"/>
      <c r="M8" s="223"/>
      <c r="N8" s="223"/>
      <c r="O8" s="236"/>
    </row>
    <row r="9" s="1" customFormat="1" ht="30" customHeight="1" spans="1:15">
      <c r="A9" s="219">
        <v>2</v>
      </c>
      <c r="B9" s="219" t="s">
        <v>31</v>
      </c>
      <c r="C9" s="50" t="s">
        <v>32</v>
      </c>
      <c r="D9" s="50" t="s">
        <v>33</v>
      </c>
      <c r="E9" s="222"/>
      <c r="F9" s="223">
        <f>F6/617</f>
        <v>0</v>
      </c>
      <c r="G9" s="223"/>
      <c r="H9" s="223"/>
      <c r="I9" s="223"/>
      <c r="J9" s="223"/>
      <c r="K9" s="223"/>
      <c r="L9" s="223">
        <v>14685</v>
      </c>
      <c r="M9" s="223">
        <v>10922</v>
      </c>
      <c r="N9" s="223"/>
      <c r="O9" s="236"/>
    </row>
    <row r="10" s="1" customFormat="1" ht="24.95" customHeight="1" spans="1:15">
      <c r="A10" s="224"/>
      <c r="B10" s="224"/>
      <c r="C10" s="50" t="s">
        <v>34</v>
      </c>
      <c r="D10" s="50" t="s">
        <v>35</v>
      </c>
      <c r="E10" s="222"/>
      <c r="F10" s="223">
        <v>92.65</v>
      </c>
      <c r="G10" s="223"/>
      <c r="H10" s="223"/>
      <c r="I10" s="223"/>
      <c r="J10" s="223"/>
      <c r="K10" s="223"/>
      <c r="L10" s="223">
        <v>83.712</v>
      </c>
      <c r="M10" s="223">
        <v>93.74</v>
      </c>
      <c r="N10" s="223"/>
      <c r="O10" s="236"/>
    </row>
    <row r="11" s="1" customFormat="1" ht="24.95" customHeight="1" spans="1:15">
      <c r="A11" s="225"/>
      <c r="B11" s="225"/>
      <c r="C11" s="50" t="s">
        <v>54</v>
      </c>
      <c r="D11" s="50" t="s">
        <v>35</v>
      </c>
      <c r="E11" s="222"/>
      <c r="F11" s="223">
        <v>15.26</v>
      </c>
      <c r="G11" s="223"/>
      <c r="H11" s="223"/>
      <c r="I11" s="223"/>
      <c r="J11" s="223"/>
      <c r="K11" s="223"/>
      <c r="L11" s="223">
        <v>15.26</v>
      </c>
      <c r="M11" s="223">
        <v>16.35</v>
      </c>
      <c r="N11" s="223"/>
      <c r="O11" s="236"/>
    </row>
    <row r="12" ht="146" customHeight="1" spans="1:15">
      <c r="A12" s="226" t="s">
        <v>55</v>
      </c>
      <c r="B12" s="227"/>
      <c r="C12" s="227"/>
      <c r="D12" s="227"/>
      <c r="E12" s="228"/>
      <c r="F12" s="227"/>
      <c r="G12" s="227"/>
      <c r="H12" s="227"/>
      <c r="I12" s="227"/>
      <c r="J12" s="227"/>
      <c r="K12" s="227"/>
      <c r="L12" s="227"/>
      <c r="M12" s="227"/>
      <c r="N12" s="227"/>
      <c r="O12" s="227"/>
    </row>
    <row r="13" ht="33" customHeight="1" spans="1:15">
      <c r="A13" s="229" t="s">
        <v>56</v>
      </c>
      <c r="B13" s="228"/>
      <c r="C13" s="228"/>
      <c r="D13" s="228"/>
      <c r="E13" s="228"/>
      <c r="F13" s="228"/>
      <c r="G13" s="228"/>
      <c r="H13" s="228"/>
      <c r="I13" s="228"/>
      <c r="J13" s="228"/>
      <c r="K13" s="228"/>
      <c r="L13" s="228"/>
      <c r="M13" s="228"/>
      <c r="N13" s="228"/>
      <c r="O13" s="228"/>
    </row>
    <row r="14" spans="6:13">
      <c r="F14" s="230"/>
      <c r="G14" s="230"/>
      <c r="H14" s="230"/>
      <c r="I14" s="230"/>
      <c r="J14" s="230"/>
      <c r="K14" s="230"/>
      <c r="L14" s="230"/>
      <c r="M14" s="230"/>
    </row>
  </sheetData>
  <sheetProtection formatCells="0" formatColumns="0" formatRows="0" insertRows="0" insertColumns="0" insertHyperlinks="0" deleteColumns="0" deleteRows="0" sort="0" autoFilter="0" pivotTables="0"/>
  <mergeCells count="21">
    <mergeCell ref="A1:O1"/>
    <mergeCell ref="G2:K2"/>
    <mergeCell ref="L2:M2"/>
    <mergeCell ref="C4:D4"/>
    <mergeCell ref="C5:D5"/>
    <mergeCell ref="C6:D6"/>
    <mergeCell ref="C7:D7"/>
    <mergeCell ref="C8:D8"/>
    <mergeCell ref="A12:O12"/>
    <mergeCell ref="A13:O13"/>
    <mergeCell ref="A2:A3"/>
    <mergeCell ref="A4:A5"/>
    <mergeCell ref="A9:A11"/>
    <mergeCell ref="B4:B5"/>
    <mergeCell ref="B9:B11"/>
    <mergeCell ref="E2:E3"/>
    <mergeCell ref="E4:E5"/>
    <mergeCell ref="F2:F3"/>
    <mergeCell ref="F4:F5"/>
    <mergeCell ref="O2:O3"/>
    <mergeCell ref="B2:D3"/>
  </mergeCells>
  <pageMargins left="0.75" right="0.75" top="1" bottom="1" header="0.5" footer="0.5"/>
  <pageSetup paperSize="9" scale="81"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B1:G15"/>
  <sheetViews>
    <sheetView workbookViewId="0">
      <selection activeCell="D21" sqref="D21"/>
    </sheetView>
  </sheetViews>
  <sheetFormatPr defaultColWidth="8" defaultRowHeight="14.25" outlineLevelCol="6"/>
  <cols>
    <col min="1" max="1" width="8" style="186"/>
    <col min="2" max="2" width="24" style="186" customWidth="1"/>
    <col min="3" max="3" width="14.4444444444444" style="186" customWidth="1"/>
    <col min="4" max="4" width="16.5555555555556" style="186" customWidth="1"/>
    <col min="5" max="5" width="16.3333333333333" style="186" customWidth="1"/>
    <col min="6" max="6" width="23.3333333333333" style="186" customWidth="1"/>
    <col min="7" max="7" width="13.5555555555556" style="186" customWidth="1"/>
    <col min="8" max="16384" width="8" style="186"/>
  </cols>
  <sheetData>
    <row r="1" spans="2:2">
      <c r="B1" s="187" t="s">
        <v>57</v>
      </c>
    </row>
    <row r="2" spans="2:6">
      <c r="B2" s="188" t="s">
        <v>58</v>
      </c>
      <c r="C2" s="189"/>
      <c r="D2" s="189"/>
      <c r="E2" s="189"/>
      <c r="F2" s="189"/>
    </row>
    <row r="3" ht="24" spans="2:6">
      <c r="B3" s="188" t="s">
        <v>59</v>
      </c>
      <c r="C3" s="189"/>
      <c r="D3" s="189"/>
      <c r="E3" s="189"/>
      <c r="F3" s="189"/>
    </row>
    <row r="4" spans="2:6">
      <c r="B4" s="188" t="s">
        <v>60</v>
      </c>
      <c r="C4" s="189"/>
      <c r="D4" s="189"/>
      <c r="E4" s="189"/>
      <c r="F4" s="189"/>
    </row>
    <row r="5" spans="2:6">
      <c r="B5" s="189"/>
      <c r="C5" s="189"/>
      <c r="D5" s="189"/>
      <c r="E5" s="189"/>
      <c r="F5" s="189"/>
    </row>
    <row r="14" spans="2:7">
      <c r="B14" s="190"/>
      <c r="C14" s="191" t="s">
        <v>61</v>
      </c>
      <c r="D14" s="191" t="s">
        <v>62</v>
      </c>
      <c r="E14" s="192" t="s">
        <v>63</v>
      </c>
      <c r="F14" s="193" t="s">
        <v>64</v>
      </c>
      <c r="G14" s="193" t="s">
        <v>65</v>
      </c>
    </row>
    <row r="15" ht="216" spans="2:7">
      <c r="B15" s="194" t="s">
        <v>66</v>
      </c>
      <c r="C15" s="195">
        <f>400*200/840*8*0.8*7.5</f>
        <v>4571.42857142857</v>
      </c>
      <c r="D15" s="195">
        <f>20000/30</f>
        <v>666.666666666667</v>
      </c>
      <c r="E15" s="196">
        <f>C15+D15</f>
        <v>5238.09523809524</v>
      </c>
      <c r="F15" s="193">
        <f>-400*8*1.1</f>
        <v>-3520</v>
      </c>
      <c r="G15" s="197">
        <f>E15+F15</f>
        <v>1718.09523809524</v>
      </c>
    </row>
  </sheetData>
  <sheetProtection formatCells="0" formatColumns="0" formatRows="0" insertRows="0" insertColumns="0" insertHyperlinks="0" deleteColumns="0" deleteRows="0" sort="0" autoFilter="0" pivotTables="0"/>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zoomScale="130" zoomScaleNormal="130" workbookViewId="0">
      <pane ySplit="1" topLeftCell="A2" activePane="bottomLeft" state="frozen"/>
      <selection/>
      <selection pane="bottomLeft" activeCell="A8" sqref="A8"/>
    </sheetView>
  </sheetViews>
  <sheetFormatPr defaultColWidth="8" defaultRowHeight="15.75" outlineLevelCol="6"/>
  <cols>
    <col min="1" max="1" width="84.9037037037037" style="170" customWidth="1"/>
    <col min="2" max="16384" width="8" style="171"/>
  </cols>
  <sheetData>
    <row r="1" ht="24.75" customHeight="1" spans="1:1">
      <c r="A1" s="172" t="s">
        <v>67</v>
      </c>
    </row>
    <row r="2" ht="18" customHeight="1" spans="1:1">
      <c r="A2" s="173" t="s">
        <v>68</v>
      </c>
    </row>
    <row r="3" ht="79" customHeight="1" spans="1:1">
      <c r="A3" s="174" t="s">
        <v>69</v>
      </c>
    </row>
    <row r="4" ht="24.6" customHeight="1" spans="1:1">
      <c r="A4" s="173" t="s">
        <v>70</v>
      </c>
    </row>
    <row r="5" ht="52" customHeight="1" spans="1:1">
      <c r="A5" s="175" t="s">
        <v>71</v>
      </c>
    </row>
    <row r="6" ht="19" customHeight="1" spans="1:1">
      <c r="A6" s="176" t="s">
        <v>72</v>
      </c>
    </row>
    <row r="7" ht="19" customHeight="1" spans="1:1">
      <c r="A7" s="176" t="s">
        <v>73</v>
      </c>
    </row>
    <row r="8" ht="19" customHeight="1" spans="1:1">
      <c r="A8" s="176" t="s">
        <v>74</v>
      </c>
    </row>
    <row r="9" ht="30.75" customHeight="1" spans="1:1">
      <c r="A9" s="177" t="s">
        <v>75</v>
      </c>
    </row>
    <row r="10" ht="20" customHeight="1" spans="1:2">
      <c r="A10" s="176" t="s">
        <v>76</v>
      </c>
      <c r="B10" s="178"/>
    </row>
    <row r="11" ht="28" customHeight="1" spans="1:1">
      <c r="A11" s="179" t="s">
        <v>77</v>
      </c>
    </row>
    <row r="12" ht="31" customHeight="1" spans="1:2">
      <c r="A12" s="176" t="s">
        <v>78</v>
      </c>
      <c r="B12" s="178"/>
    </row>
    <row r="13" s="168" customFormat="1" ht="17" customHeight="1" spans="1:1">
      <c r="A13" s="180" t="s">
        <v>79</v>
      </c>
    </row>
    <row r="14" ht="23" customHeight="1" spans="1:1">
      <c r="A14" s="181" t="s">
        <v>80</v>
      </c>
    </row>
    <row r="15" ht="27" customHeight="1" spans="1:1">
      <c r="A15" s="181" t="s">
        <v>81</v>
      </c>
    </row>
    <row r="16" ht="27" customHeight="1" spans="1:1">
      <c r="A16" s="181" t="s">
        <v>82</v>
      </c>
    </row>
    <row r="17" ht="27" customHeight="1" spans="1:7">
      <c r="A17" s="181" t="s">
        <v>83</v>
      </c>
      <c r="B17" s="182"/>
      <c r="C17" s="182"/>
      <c r="D17" s="182"/>
      <c r="E17" s="182"/>
      <c r="F17" s="182"/>
      <c r="G17" s="182"/>
    </row>
    <row r="18" ht="34" customHeight="1" spans="1:7">
      <c r="A18" s="176" t="s">
        <v>84</v>
      </c>
      <c r="B18" s="178"/>
      <c r="C18" s="182"/>
      <c r="D18" s="182"/>
      <c r="E18" s="182"/>
      <c r="F18" s="182"/>
      <c r="G18" s="182"/>
    </row>
    <row r="19" ht="17" customHeight="1" spans="1:1">
      <c r="A19" s="183" t="s">
        <v>85</v>
      </c>
    </row>
    <row r="20" ht="17" customHeight="1" spans="1:1">
      <c r="A20" s="184" t="s">
        <v>86</v>
      </c>
    </row>
    <row r="21" s="169" customFormat="1" ht="18" customHeight="1" spans="1:1">
      <c r="A21" s="185" t="s">
        <v>87</v>
      </c>
    </row>
    <row r="22" ht="18" customHeight="1" spans="1:1">
      <c r="A22" s="183" t="s">
        <v>88</v>
      </c>
    </row>
    <row r="23" ht="18" customHeight="1" spans="1:1">
      <c r="A23" s="177" t="s">
        <v>89</v>
      </c>
    </row>
    <row r="24" ht="18" customHeight="1" spans="1:1">
      <c r="A24" s="177" t="s">
        <v>90</v>
      </c>
    </row>
  </sheetData>
  <sheetProtection formatCells="0" formatColumns="0" formatRows="0" insertRows="0" insertColumns="0" insertHyperlinks="0" deleteColumns="0" deleteRows="0" sort="0" autoFilter="0" pivotTables="0"/>
  <autoFilter xmlns:etc="http://www.wps.cn/officeDocument/2017/etCustomData" ref="A1:G24" etc:filterBottomFollowUsedRange="0">
    <extLst/>
  </autoFilter>
  <pageMargins left="0.428472222222222" right="0.389583333333333" top="0.826388888888889" bottom="0.629861111111111" header="0.5" footer="0.5"/>
  <pageSetup paperSize="9" scale="92" orientation="portrait"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zoomScaleSheetLayoutView="130" workbookViewId="0">
      <selection activeCell="C17" sqref="C17"/>
    </sheetView>
  </sheetViews>
  <sheetFormatPr defaultColWidth="8" defaultRowHeight="15.75" outlineLevelCol="1"/>
  <cols>
    <col min="1" max="1" width="96.6666666666667" style="160" customWidth="1"/>
    <col min="2" max="2" width="9" style="161" customWidth="1"/>
    <col min="3" max="16384" width="8" style="161"/>
  </cols>
  <sheetData>
    <row r="1" s="159" customFormat="1" ht="24.75" customHeight="1" spans="1:1">
      <c r="A1" s="162" t="s">
        <v>91</v>
      </c>
    </row>
    <row r="2" s="159" customFormat="1" ht="15" customHeight="1" spans="1:1">
      <c r="A2" s="163" t="s">
        <v>68</v>
      </c>
    </row>
    <row r="3" s="159" customFormat="1" ht="37" customHeight="1" spans="1:1">
      <c r="A3" s="164" t="s">
        <v>92</v>
      </c>
    </row>
    <row r="4" s="159" customFormat="1" customHeight="1" spans="1:1">
      <c r="A4" s="163" t="s">
        <v>70</v>
      </c>
    </row>
    <row r="5" s="159" customFormat="1" ht="53" customHeight="1" spans="1:1">
      <c r="A5" s="164" t="s">
        <v>93</v>
      </c>
    </row>
    <row r="6" ht="19.5" customHeight="1" spans="1:1">
      <c r="A6" s="165" t="s">
        <v>94</v>
      </c>
    </row>
    <row r="7" ht="33.75" customHeight="1" spans="1:2">
      <c r="A7" s="166" t="s">
        <v>95</v>
      </c>
      <c r="B7" s="167"/>
    </row>
    <row r="8" ht="21.75" customHeight="1" spans="1:2">
      <c r="A8" s="166" t="s">
        <v>96</v>
      </c>
      <c r="B8" s="167"/>
    </row>
    <row r="9" ht="29.1" customHeight="1" spans="1:2">
      <c r="A9" s="166" t="s">
        <v>97</v>
      </c>
      <c r="B9" s="167"/>
    </row>
  </sheetData>
  <pageMargins left="0.7" right="0.7" top="0.75" bottom="0.75" header="0.3" footer="0.3"/>
  <pageSetup paperSize="9" scale="95" orientation="portrait"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zoomScaleSheetLayoutView="130" topLeftCell="A3" workbookViewId="0">
      <selection activeCell="A21" sqref="A21"/>
    </sheetView>
  </sheetViews>
  <sheetFormatPr defaultColWidth="8" defaultRowHeight="15.75" outlineLevelCol="1"/>
  <cols>
    <col min="1" max="1" width="96.6666666666667" style="160" customWidth="1"/>
    <col min="2" max="2" width="9" style="161" customWidth="1"/>
    <col min="3" max="16384" width="8" style="161"/>
  </cols>
  <sheetData>
    <row r="1" s="159" customFormat="1" ht="24.75" customHeight="1" spans="1:1">
      <c r="A1" s="162" t="s">
        <v>98</v>
      </c>
    </row>
    <row r="2" s="159" customFormat="1" ht="15" customHeight="1" spans="1:1">
      <c r="A2" s="163" t="s">
        <v>68</v>
      </c>
    </row>
    <row r="3" s="159" customFormat="1" ht="93" customHeight="1" spans="1:1">
      <c r="A3" s="164" t="s">
        <v>99</v>
      </c>
    </row>
    <row r="4" s="159" customFormat="1" customHeight="1" spans="1:1">
      <c r="A4" s="163" t="s">
        <v>70</v>
      </c>
    </row>
    <row r="5" s="159" customFormat="1" ht="53" customHeight="1" spans="1:1">
      <c r="A5" s="164" t="s">
        <v>100</v>
      </c>
    </row>
    <row r="6" ht="19.5" customHeight="1" spans="1:1">
      <c r="A6" s="165" t="s">
        <v>94</v>
      </c>
    </row>
    <row r="7" ht="33.75" customHeight="1" spans="1:2">
      <c r="A7" s="166" t="s">
        <v>95</v>
      </c>
      <c r="B7" s="167"/>
    </row>
    <row r="8" s="159" customFormat="1" ht="31.5" customHeight="1" spans="1:1">
      <c r="A8" s="164" t="s">
        <v>101</v>
      </c>
    </row>
    <row r="9" ht="33" customHeight="1" spans="1:2">
      <c r="A9" s="166" t="s">
        <v>102</v>
      </c>
      <c r="B9" s="167"/>
    </row>
    <row r="10" ht="20.25" customHeight="1" spans="1:2">
      <c r="A10" s="166" t="s">
        <v>103</v>
      </c>
      <c r="B10" s="167"/>
    </row>
    <row r="11" ht="21.75" customHeight="1" spans="1:2">
      <c r="A11" s="166" t="s">
        <v>104</v>
      </c>
      <c r="B11" s="167"/>
    </row>
    <row r="12" ht="29.1" customHeight="1" spans="1:2">
      <c r="A12" s="166" t="s">
        <v>105</v>
      </c>
      <c r="B12" s="167"/>
    </row>
    <row r="13" ht="43.5" customHeight="1" spans="1:2">
      <c r="A13" s="166" t="s">
        <v>106</v>
      </c>
      <c r="B13" s="167"/>
    </row>
    <row r="14" ht="29.1" customHeight="1" spans="1:2">
      <c r="A14" s="166" t="s">
        <v>107</v>
      </c>
      <c r="B14" s="167"/>
    </row>
    <row r="15" ht="21.75" customHeight="1" spans="1:2">
      <c r="A15" s="166" t="s">
        <v>108</v>
      </c>
      <c r="B15" s="167"/>
    </row>
    <row r="16" ht="29.1" customHeight="1" spans="1:2">
      <c r="A16" s="166" t="s">
        <v>109</v>
      </c>
      <c r="B16" s="167"/>
    </row>
    <row r="17" customHeight="1" spans="1:2">
      <c r="A17" s="163" t="s">
        <v>87</v>
      </c>
      <c r="B17" s="167"/>
    </row>
    <row r="18" ht="27" customHeight="1" spans="1:1">
      <c r="A18" s="166" t="s">
        <v>110</v>
      </c>
    </row>
    <row r="19" ht="27" customHeight="1" spans="1:1">
      <c r="A19" s="166" t="s">
        <v>111</v>
      </c>
    </row>
  </sheetData>
  <pageMargins left="0.7" right="0.7" top="0.75" bottom="0.75" header="0.3" footer="0.3"/>
  <pageSetup paperSize="9" scale="95" orientation="portrait"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fitToPage="1"/>
  </sheetPr>
  <dimension ref="A1:O27"/>
  <sheetViews>
    <sheetView zoomScaleSheetLayoutView="85" topLeftCell="B1" workbookViewId="0">
      <pane ySplit="5" topLeftCell="A6" activePane="bottomLeft" state="frozen"/>
      <selection/>
      <selection pane="bottomLeft" activeCell="O2" sqref="O2:O5"/>
    </sheetView>
  </sheetViews>
  <sheetFormatPr defaultColWidth="7" defaultRowHeight="12"/>
  <cols>
    <col min="1" max="1" width="5.44444444444444" style="113" customWidth="1"/>
    <col min="2" max="2" width="20.5185185185185" style="115" customWidth="1"/>
    <col min="3" max="3" width="42.1111111111111" style="113" customWidth="1"/>
    <col min="4" max="4" width="17.4444444444444" style="113" customWidth="1"/>
    <col min="5" max="5" width="5.88888888888889" style="116" customWidth="1"/>
    <col min="6" max="6" width="9.11111111111111" style="117" customWidth="1"/>
    <col min="7" max="7" width="8.66666666666667" style="115" customWidth="1" outlineLevel="1"/>
    <col min="8" max="8" width="9.93333333333333" style="115" customWidth="1" outlineLevel="1"/>
    <col min="9" max="9" width="8.77777777777778" style="115" customWidth="1" outlineLevel="1"/>
    <col min="10" max="10" width="10.3333333333333" style="115" customWidth="1" outlineLevel="1"/>
    <col min="11" max="11" width="11.2222222222222" style="115" customWidth="1" outlineLevel="1"/>
    <col min="12" max="12" width="8.77777777777778" style="115" customWidth="1"/>
    <col min="13" max="13" width="12.1111111111111" style="118" customWidth="1"/>
    <col min="14" max="14" width="9.33333333333333" style="115" customWidth="1"/>
    <col min="15" max="16384" width="7" style="113"/>
  </cols>
  <sheetData>
    <row r="1" ht="22.5" spans="1:14">
      <c r="A1" s="119" t="s">
        <v>112</v>
      </c>
      <c r="B1" s="119" t="s">
        <v>113</v>
      </c>
      <c r="C1" s="119" t="s">
        <v>113</v>
      </c>
      <c r="D1" s="119"/>
      <c r="E1" s="119"/>
      <c r="F1" s="120"/>
      <c r="G1" s="119"/>
      <c r="H1" s="119"/>
      <c r="I1" s="119"/>
      <c r="J1" s="119"/>
      <c r="K1" s="119"/>
      <c r="L1" s="119"/>
      <c r="M1" s="120"/>
      <c r="N1" s="119"/>
    </row>
    <row r="2" s="112" customFormat="1" spans="1:15">
      <c r="A2" s="121" t="s">
        <v>1</v>
      </c>
      <c r="B2" s="121" t="s">
        <v>57</v>
      </c>
      <c r="C2" s="121" t="s">
        <v>114</v>
      </c>
      <c r="D2" s="122" t="s">
        <v>115</v>
      </c>
      <c r="E2" s="121" t="s">
        <v>116</v>
      </c>
      <c r="F2" s="123" t="s">
        <v>117</v>
      </c>
      <c r="G2" s="124" t="s">
        <v>118</v>
      </c>
      <c r="H2" s="124"/>
      <c r="I2" s="124"/>
      <c r="J2" s="124"/>
      <c r="K2" s="124"/>
      <c r="L2" s="47" t="s">
        <v>119</v>
      </c>
      <c r="M2" s="141" t="s">
        <v>120</v>
      </c>
      <c r="N2" s="142" t="s">
        <v>8</v>
      </c>
      <c r="O2" s="143" t="s">
        <v>121</v>
      </c>
    </row>
    <row r="3" s="112" customFormat="1" ht="22" customHeight="1" spans="1:15">
      <c r="A3" s="121"/>
      <c r="B3" s="121"/>
      <c r="C3" s="121"/>
      <c r="D3" s="125"/>
      <c r="E3" s="121"/>
      <c r="F3" s="123"/>
      <c r="G3" s="126" t="s">
        <v>122</v>
      </c>
      <c r="H3" s="126" t="s">
        <v>123</v>
      </c>
      <c r="I3" s="126" t="s">
        <v>124</v>
      </c>
      <c r="J3" s="144" t="s">
        <v>125</v>
      </c>
      <c r="K3" s="144" t="s">
        <v>126</v>
      </c>
      <c r="L3" s="47"/>
      <c r="M3" s="141"/>
      <c r="N3" s="142"/>
      <c r="O3" s="143"/>
    </row>
    <row r="4" s="112" customFormat="1" ht="22" customHeight="1" spans="1:15">
      <c r="A4" s="121"/>
      <c r="B4" s="121"/>
      <c r="C4" s="121"/>
      <c r="D4" s="125"/>
      <c r="E4" s="121"/>
      <c r="F4" s="123" t="s">
        <v>127</v>
      </c>
      <c r="G4" s="127" t="s">
        <v>128</v>
      </c>
      <c r="H4" s="127" t="s">
        <v>129</v>
      </c>
      <c r="I4" s="145" t="s">
        <v>130</v>
      </c>
      <c r="J4" s="144" t="s">
        <v>131</v>
      </c>
      <c r="K4" s="144" t="s">
        <v>132</v>
      </c>
      <c r="L4" s="146" t="s">
        <v>133</v>
      </c>
      <c r="M4" s="141" t="s">
        <v>134</v>
      </c>
      <c r="N4" s="142"/>
      <c r="O4" s="143"/>
    </row>
    <row r="5" s="112" customFormat="1" spans="1:15">
      <c r="A5" s="121"/>
      <c r="B5" s="121"/>
      <c r="C5" s="121"/>
      <c r="D5" s="128"/>
      <c r="E5" s="121"/>
      <c r="F5" s="123"/>
      <c r="G5" s="127"/>
      <c r="H5" s="127"/>
      <c r="I5" s="145"/>
      <c r="J5" s="147"/>
      <c r="K5" s="147"/>
      <c r="L5" s="146"/>
      <c r="M5" s="141"/>
      <c r="N5" s="142"/>
      <c r="O5" s="143"/>
    </row>
    <row r="6" ht="31" customHeight="1" outlineLevel="2" spans="1:14">
      <c r="A6" s="129">
        <v>1</v>
      </c>
      <c r="B6" s="129"/>
      <c r="C6" s="130"/>
      <c r="D6" s="130"/>
      <c r="E6" s="129"/>
      <c r="F6" s="87"/>
      <c r="G6" s="87"/>
      <c r="H6" s="87"/>
      <c r="I6" s="87"/>
      <c r="J6" s="148">
        <f>+SUM(G6:I6)*$J$5</f>
        <v>0</v>
      </c>
      <c r="K6" s="149">
        <f>+SUM(G6:I6)*$K$5</f>
        <v>0</v>
      </c>
      <c r="L6" s="149">
        <f>SUM(G6:K6)</f>
        <v>0</v>
      </c>
      <c r="M6" s="150">
        <f>L6*F6</f>
        <v>0</v>
      </c>
      <c r="N6" s="151"/>
    </row>
    <row r="7" ht="31" customHeight="1" outlineLevel="2" spans="1:14">
      <c r="A7" s="129">
        <v>2</v>
      </c>
      <c r="B7" s="129"/>
      <c r="C7" s="130"/>
      <c r="D7" s="130"/>
      <c r="E7" s="129"/>
      <c r="F7" s="87"/>
      <c r="G7" s="87"/>
      <c r="H7" s="87"/>
      <c r="I7" s="87"/>
      <c r="J7" s="148">
        <f>+SUM(G7:I7)*$J$5</f>
        <v>0</v>
      </c>
      <c r="K7" s="149">
        <f>+SUM(G7:I7)*$K$5</f>
        <v>0</v>
      </c>
      <c r="L7" s="149">
        <f>SUM(G7:K7)</f>
        <v>0</v>
      </c>
      <c r="M7" s="150">
        <f>L7*F7</f>
        <v>0</v>
      </c>
      <c r="N7" s="151"/>
    </row>
    <row r="8" s="113" customFormat="1" ht="31" customHeight="1" outlineLevel="2" spans="1:14">
      <c r="A8" s="129">
        <v>3</v>
      </c>
      <c r="B8" s="129"/>
      <c r="C8" s="130"/>
      <c r="D8" s="130"/>
      <c r="E8" s="129"/>
      <c r="F8" s="87"/>
      <c r="G8" s="87"/>
      <c r="H8" s="87"/>
      <c r="I8" s="87"/>
      <c r="J8" s="148">
        <f>+SUM(G8:I8)*$J$5</f>
        <v>0</v>
      </c>
      <c r="K8" s="149">
        <f>+SUM(G8:I8)*$K$5</f>
        <v>0</v>
      </c>
      <c r="L8" s="149">
        <f t="shared" ref="L8:L18" si="0">SUM(G8:K8)</f>
        <v>0</v>
      </c>
      <c r="M8" s="150">
        <f t="shared" ref="M8:M18" si="1">L8*F8</f>
        <v>0</v>
      </c>
      <c r="N8" s="152"/>
    </row>
    <row r="9" s="113" customFormat="1" ht="31" customHeight="1" outlineLevel="2" spans="1:14">
      <c r="A9" s="129">
        <v>4</v>
      </c>
      <c r="B9" s="129"/>
      <c r="C9" s="130"/>
      <c r="D9" s="130"/>
      <c r="E9" s="129"/>
      <c r="F9" s="87"/>
      <c r="G9" s="87"/>
      <c r="H9" s="87"/>
      <c r="I9" s="87"/>
      <c r="J9" s="148">
        <f>+SUM(G9:I9)*$J$5</f>
        <v>0</v>
      </c>
      <c r="K9" s="149">
        <f>+SUM(G9:I9)*$K$5</f>
        <v>0</v>
      </c>
      <c r="L9" s="149">
        <f t="shared" si="0"/>
        <v>0</v>
      </c>
      <c r="M9" s="150">
        <f t="shared" si="1"/>
        <v>0</v>
      </c>
      <c r="N9" s="152"/>
    </row>
    <row r="10" s="113" customFormat="1" ht="31" customHeight="1" outlineLevel="2" spans="1:14">
      <c r="A10" s="129">
        <v>5</v>
      </c>
      <c r="B10" s="129"/>
      <c r="C10" s="130"/>
      <c r="D10" s="130"/>
      <c r="E10" s="129"/>
      <c r="F10" s="87"/>
      <c r="G10" s="87"/>
      <c r="H10" s="87"/>
      <c r="I10" s="87"/>
      <c r="J10" s="148">
        <f>+SUM(G10:I10)*$J$5</f>
        <v>0</v>
      </c>
      <c r="K10" s="149">
        <f>+SUM(G10:I10)*$K$5</f>
        <v>0</v>
      </c>
      <c r="L10" s="149">
        <f t="shared" si="0"/>
        <v>0</v>
      </c>
      <c r="M10" s="150">
        <f t="shared" si="1"/>
        <v>0</v>
      </c>
      <c r="N10" s="152"/>
    </row>
    <row r="11" s="113" customFormat="1" ht="31" customHeight="1" outlineLevel="2" spans="1:14">
      <c r="A11" s="129">
        <v>6</v>
      </c>
      <c r="B11" s="129"/>
      <c r="C11" s="130"/>
      <c r="D11" s="130"/>
      <c r="E11" s="129"/>
      <c r="F11" s="87"/>
      <c r="G11" s="87"/>
      <c r="H11" s="87"/>
      <c r="I11" s="87"/>
      <c r="J11" s="148">
        <f>+SUM(G11:I11)*$J$5</f>
        <v>0</v>
      </c>
      <c r="K11" s="149">
        <f>+SUM(G11:I11)*$K$5</f>
        <v>0</v>
      </c>
      <c r="L11" s="149">
        <f t="shared" si="0"/>
        <v>0</v>
      </c>
      <c r="M11" s="150">
        <f t="shared" si="1"/>
        <v>0</v>
      </c>
      <c r="N11" s="152"/>
    </row>
    <row r="12" s="113" customFormat="1" ht="31" customHeight="1" outlineLevel="2" spans="1:14">
      <c r="A12" s="129">
        <v>7</v>
      </c>
      <c r="B12" s="129"/>
      <c r="C12" s="130"/>
      <c r="D12" s="130"/>
      <c r="E12" s="129"/>
      <c r="F12" s="87"/>
      <c r="G12" s="87"/>
      <c r="H12" s="87"/>
      <c r="I12" s="87"/>
      <c r="J12" s="148">
        <f>+SUM(G12:I12)*$J$5</f>
        <v>0</v>
      </c>
      <c r="K12" s="149">
        <f>+SUM(G12:I12)*$K$5</f>
        <v>0</v>
      </c>
      <c r="L12" s="149">
        <f t="shared" si="0"/>
        <v>0</v>
      </c>
      <c r="M12" s="150">
        <f t="shared" si="1"/>
        <v>0</v>
      </c>
      <c r="N12" s="153"/>
    </row>
    <row r="13" s="113" customFormat="1" ht="31" customHeight="1" outlineLevel="2" spans="1:14">
      <c r="A13" s="129">
        <v>8</v>
      </c>
      <c r="B13" s="129"/>
      <c r="C13" s="130"/>
      <c r="D13" s="130"/>
      <c r="E13" s="129"/>
      <c r="F13" s="87"/>
      <c r="G13" s="87"/>
      <c r="H13" s="87"/>
      <c r="I13" s="87"/>
      <c r="J13" s="148">
        <f>+SUM(G13:I13)*$J$5</f>
        <v>0</v>
      </c>
      <c r="K13" s="149">
        <f>+SUM(G13:I13)*$K$5</f>
        <v>0</v>
      </c>
      <c r="L13" s="149">
        <f t="shared" si="0"/>
        <v>0</v>
      </c>
      <c r="M13" s="150">
        <f t="shared" si="1"/>
        <v>0</v>
      </c>
      <c r="N13" s="153"/>
    </row>
    <row r="14" s="113" customFormat="1" ht="31" customHeight="1" outlineLevel="2" spans="1:14">
      <c r="A14" s="129">
        <v>9</v>
      </c>
      <c r="B14" s="129"/>
      <c r="C14" s="130"/>
      <c r="D14" s="130"/>
      <c r="E14" s="129"/>
      <c r="F14" s="87"/>
      <c r="G14" s="87"/>
      <c r="H14" s="87"/>
      <c r="I14" s="87"/>
      <c r="J14" s="148">
        <f>+SUM(G14:I14)*$J$5</f>
        <v>0</v>
      </c>
      <c r="K14" s="149">
        <f>+SUM(G14:I14)*$K$5</f>
        <v>0</v>
      </c>
      <c r="L14" s="149">
        <f t="shared" si="0"/>
        <v>0</v>
      </c>
      <c r="M14" s="150">
        <f t="shared" si="1"/>
        <v>0</v>
      </c>
      <c r="N14" s="152"/>
    </row>
    <row r="15" s="112" customFormat="1" ht="31" customHeight="1" outlineLevel="2" spans="1:14">
      <c r="A15" s="129">
        <v>10</v>
      </c>
      <c r="B15" s="131"/>
      <c r="C15" s="132"/>
      <c r="D15" s="133"/>
      <c r="E15" s="133"/>
      <c r="F15" s="87"/>
      <c r="G15" s="87"/>
      <c r="H15" s="87"/>
      <c r="I15" s="87"/>
      <c r="J15" s="148">
        <f>+SUM(G15:I15)*$J$5</f>
        <v>0</v>
      </c>
      <c r="K15" s="149">
        <f>+SUM(G15:I15)*$K$5</f>
        <v>0</v>
      </c>
      <c r="L15" s="149">
        <f t="shared" si="0"/>
        <v>0</v>
      </c>
      <c r="M15" s="150">
        <f t="shared" si="1"/>
        <v>0</v>
      </c>
      <c r="N15" s="154"/>
    </row>
    <row r="16" s="112" customFormat="1" ht="31" customHeight="1" outlineLevel="2" spans="1:14">
      <c r="A16" s="129">
        <v>11</v>
      </c>
      <c r="B16" s="131"/>
      <c r="C16" s="132"/>
      <c r="D16" s="133"/>
      <c r="E16" s="129"/>
      <c r="F16" s="87"/>
      <c r="G16" s="87"/>
      <c r="H16" s="87"/>
      <c r="I16" s="87"/>
      <c r="J16" s="148">
        <f>+SUM(G16:I16)*$J$5</f>
        <v>0</v>
      </c>
      <c r="K16" s="149">
        <f>+SUM(G16:I16)*$K$5</f>
        <v>0</v>
      </c>
      <c r="L16" s="149">
        <f t="shared" si="0"/>
        <v>0</v>
      </c>
      <c r="M16" s="150">
        <f t="shared" si="1"/>
        <v>0</v>
      </c>
      <c r="N16" s="154"/>
    </row>
    <row r="17" ht="31" customHeight="1" outlineLevel="2" spans="1:14">
      <c r="A17" s="129">
        <v>12</v>
      </c>
      <c r="B17" s="129"/>
      <c r="C17" s="130"/>
      <c r="D17" s="130"/>
      <c r="E17" s="129"/>
      <c r="F17" s="87"/>
      <c r="G17" s="87"/>
      <c r="H17" s="87"/>
      <c r="I17" s="87"/>
      <c r="J17" s="148">
        <f>+SUM(G17:I17)*$J$5</f>
        <v>0</v>
      </c>
      <c r="K17" s="149">
        <f>+SUM(G17:I17)*$K$5</f>
        <v>0</v>
      </c>
      <c r="L17" s="149">
        <f t="shared" si="0"/>
        <v>0</v>
      </c>
      <c r="M17" s="150">
        <f t="shared" si="1"/>
        <v>0</v>
      </c>
      <c r="N17" s="152"/>
    </row>
    <row r="18" ht="31" customHeight="1" outlineLevel="2" spans="1:14">
      <c r="A18" s="129">
        <v>13</v>
      </c>
      <c r="B18" s="129"/>
      <c r="C18" s="130"/>
      <c r="D18" s="130"/>
      <c r="E18" s="129"/>
      <c r="F18" s="87"/>
      <c r="G18" s="87"/>
      <c r="H18" s="87"/>
      <c r="I18" s="87"/>
      <c r="J18" s="148">
        <f>+SUM(G18:I18)*$J$5</f>
        <v>0</v>
      </c>
      <c r="K18" s="149">
        <f>+SUM(G18:I18)*$K$5</f>
        <v>0</v>
      </c>
      <c r="L18" s="149">
        <f t="shared" si="0"/>
        <v>0</v>
      </c>
      <c r="M18" s="150">
        <f t="shared" si="1"/>
        <v>0</v>
      </c>
      <c r="N18" s="155"/>
    </row>
    <row r="19" s="114" customFormat="1" ht="18.6" customHeight="1" spans="1:14">
      <c r="A19" s="101" t="s">
        <v>50</v>
      </c>
      <c r="B19" s="102" t="s">
        <v>135</v>
      </c>
      <c r="C19" s="102"/>
      <c r="D19" s="134"/>
      <c r="E19" s="135"/>
      <c r="F19" s="136"/>
      <c r="G19" s="136"/>
      <c r="H19" s="123"/>
      <c r="I19" s="123"/>
      <c r="J19" s="156"/>
      <c r="K19" s="156"/>
      <c r="L19" s="156"/>
      <c r="M19" s="157">
        <f>SUM(M6:M18)</f>
        <v>0</v>
      </c>
      <c r="N19" s="123"/>
    </row>
    <row r="20" s="114" customFormat="1" ht="18.6" customHeight="1" spans="1:14">
      <c r="A20" s="101" t="s">
        <v>136</v>
      </c>
      <c r="B20" s="102" t="s">
        <v>137</v>
      </c>
      <c r="C20" s="102"/>
      <c r="D20" s="134"/>
      <c r="E20" s="135"/>
      <c r="F20" s="136"/>
      <c r="G20" s="123"/>
      <c r="H20" s="137"/>
      <c r="I20" s="137"/>
      <c r="J20" s="158"/>
      <c r="K20" s="158"/>
      <c r="L20" s="158"/>
      <c r="M20" s="157">
        <f>M19*9%</f>
        <v>0</v>
      </c>
      <c r="N20" s="123"/>
    </row>
    <row r="21" s="114" customFormat="1" ht="18.6" customHeight="1" spans="1:14">
      <c r="A21" s="101" t="s">
        <v>138</v>
      </c>
      <c r="B21" s="102" t="s">
        <v>139</v>
      </c>
      <c r="C21" s="102"/>
      <c r="D21" s="134"/>
      <c r="E21" s="135"/>
      <c r="F21" s="136"/>
      <c r="G21" s="136"/>
      <c r="H21" s="137"/>
      <c r="I21" s="137"/>
      <c r="J21" s="158"/>
      <c r="K21" s="158"/>
      <c r="L21" s="158"/>
      <c r="M21" s="157">
        <f>M19+M20</f>
        <v>0</v>
      </c>
      <c r="N21" s="123"/>
    </row>
    <row r="23" spans="14:14">
      <c r="N23" s="117"/>
    </row>
    <row r="25" spans="12:14">
      <c r="L25" s="117"/>
      <c r="N25" s="118"/>
    </row>
    <row r="27" spans="3:7">
      <c r="C27" s="138"/>
      <c r="F27" s="139"/>
      <c r="G27" s="140"/>
    </row>
  </sheetData>
  <sheetProtection formatCells="0" formatColumns="0" formatRows="0" insertRows="0" insertColumns="0" insertHyperlinks="0" deleteColumns="0" deleteRows="0" sort="0" autoFilter="0" pivotTables="0"/>
  <mergeCells count="18">
    <mergeCell ref="A1:N1"/>
    <mergeCell ref="G2:K2"/>
    <mergeCell ref="A2:A5"/>
    <mergeCell ref="B2:B5"/>
    <mergeCell ref="C2:C5"/>
    <mergeCell ref="D2:D5"/>
    <mergeCell ref="E2:E5"/>
    <mergeCell ref="F2:F3"/>
    <mergeCell ref="F4:F5"/>
    <mergeCell ref="G4:G5"/>
    <mergeCell ref="H4:H5"/>
    <mergeCell ref="I4:I5"/>
    <mergeCell ref="L2:L3"/>
    <mergeCell ref="L4:L5"/>
    <mergeCell ref="M2:M3"/>
    <mergeCell ref="M4:M5"/>
    <mergeCell ref="N2:N5"/>
    <mergeCell ref="O2:O5"/>
  </mergeCells>
  <conditionalFormatting sqref="G4:I4">
    <cfRule type="cellIs" dxfId="0" priority="1" stopIfTrue="1" operator="equal">
      <formula>"合计"</formula>
    </cfRule>
  </conditionalFormatting>
  <pageMargins left="0.35" right="0.357638888888889" top="0.590277777777778" bottom="0.590277777777778" header="0.590277777777778" footer="0.590277777777778"/>
  <pageSetup paperSize="9" scale="67" fitToHeight="0" orientation="landscape" horizont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M35"/>
  <sheetViews>
    <sheetView workbookViewId="0">
      <pane ySplit="3" topLeftCell="A4" activePane="bottomLeft" state="frozen"/>
      <selection/>
      <selection pane="bottomLeft" activeCell="I2" sqref="I2"/>
    </sheetView>
  </sheetViews>
  <sheetFormatPr defaultColWidth="8" defaultRowHeight="13.5"/>
  <cols>
    <col min="1" max="1" width="4.44444444444444" style="68" customWidth="1"/>
    <col min="2" max="2" width="16.7777777777778" style="69" customWidth="1"/>
    <col min="3" max="3" width="32.4444444444444" style="69" customWidth="1"/>
    <col min="4" max="4" width="7.55555555555556" style="69" customWidth="1"/>
    <col min="5" max="5" width="9.11111111111111" style="70" customWidth="1"/>
    <col min="6" max="6" width="9.44444444444444" style="71" customWidth="1" outlineLevel="1"/>
    <col min="7" max="7" width="11.2222222222222" style="71" customWidth="1" outlineLevel="1"/>
    <col min="8" max="9" width="9.44444444444444" style="71" customWidth="1" outlineLevel="1"/>
    <col min="10" max="10" width="9.44444444444444" style="70" customWidth="1"/>
    <col min="11" max="11" width="12.1111111111111" style="71" customWidth="1"/>
    <col min="12" max="12" width="12.5555555555556" style="71" customWidth="1"/>
    <col min="13" max="16384" width="8" style="69"/>
  </cols>
  <sheetData>
    <row r="1" s="63" customFormat="1" ht="21" spans="1:12">
      <c r="A1" s="72" t="s">
        <v>140</v>
      </c>
      <c r="B1" s="72"/>
      <c r="C1" s="72"/>
      <c r="D1" s="72"/>
      <c r="E1" s="72"/>
      <c r="F1" s="72"/>
      <c r="G1" s="72"/>
      <c r="H1" s="72"/>
      <c r="I1" s="72"/>
      <c r="J1" s="72"/>
      <c r="K1" s="72"/>
      <c r="L1" s="72"/>
    </row>
    <row r="2" s="64" customFormat="1" ht="35" customHeight="1" spans="1:13">
      <c r="A2" s="73" t="s">
        <v>1</v>
      </c>
      <c r="B2" s="74" t="s">
        <v>57</v>
      </c>
      <c r="C2" s="74" t="s">
        <v>141</v>
      </c>
      <c r="D2" s="74" t="s">
        <v>142</v>
      </c>
      <c r="E2" s="75" t="s">
        <v>143</v>
      </c>
      <c r="F2" s="76" t="s">
        <v>144</v>
      </c>
      <c r="G2" s="76" t="s">
        <v>145</v>
      </c>
      <c r="H2" s="76" t="s">
        <v>146</v>
      </c>
      <c r="I2" s="105" t="s">
        <v>147</v>
      </c>
      <c r="J2" s="75" t="s">
        <v>148</v>
      </c>
      <c r="K2" s="76" t="s">
        <v>149</v>
      </c>
      <c r="L2" s="75" t="s">
        <v>8</v>
      </c>
      <c r="M2" s="106" t="s">
        <v>121</v>
      </c>
    </row>
    <row r="3" s="64" customFormat="1" ht="12" spans="1:13">
      <c r="A3" s="73"/>
      <c r="B3" s="74"/>
      <c r="C3" s="74"/>
      <c r="D3" s="74"/>
      <c r="E3" s="75"/>
      <c r="F3" s="76"/>
      <c r="G3" s="76"/>
      <c r="H3" s="76"/>
      <c r="I3" s="107"/>
      <c r="J3" s="75"/>
      <c r="K3" s="76"/>
      <c r="L3" s="75"/>
      <c r="M3" s="106"/>
    </row>
    <row r="4" s="65" customFormat="1" ht="12" outlineLevel="1" spans="1:12">
      <c r="A4" s="77" t="s">
        <v>50</v>
      </c>
      <c r="B4" s="78" t="s">
        <v>150</v>
      </c>
      <c r="C4" s="79"/>
      <c r="D4" s="78"/>
      <c r="E4" s="80"/>
      <c r="F4" s="81"/>
      <c r="G4" s="81"/>
      <c r="H4" s="82"/>
      <c r="I4" s="81"/>
      <c r="J4" s="86"/>
      <c r="K4" s="86"/>
      <c r="L4" s="108"/>
    </row>
    <row r="5" s="65" customFormat="1" ht="24" outlineLevel="1" spans="1:12">
      <c r="A5" s="83">
        <v>1</v>
      </c>
      <c r="B5" s="84" t="s">
        <v>151</v>
      </c>
      <c r="C5" s="85" t="s">
        <v>152</v>
      </c>
      <c r="D5" s="84" t="s">
        <v>153</v>
      </c>
      <c r="E5" s="82">
        <v>265.86312</v>
      </c>
      <c r="F5" s="82"/>
      <c r="G5" s="82"/>
      <c r="H5" s="82"/>
      <c r="I5" s="81">
        <f>(F5+G5+H5)*I4</f>
        <v>0</v>
      </c>
      <c r="J5" s="86">
        <f t="shared" ref="J4:J32" si="0">F5+G5+H5+I5</f>
        <v>0</v>
      </c>
      <c r="K5" s="86">
        <f t="shared" ref="K4:K32" si="1">E5*J5</f>
        <v>0</v>
      </c>
      <c r="L5" s="108"/>
    </row>
    <row r="6" s="65" customFormat="1" ht="24" outlineLevel="1" spans="1:12">
      <c r="A6" s="83">
        <v>2</v>
      </c>
      <c r="B6" s="84" t="s">
        <v>154</v>
      </c>
      <c r="C6" s="85" t="s">
        <v>155</v>
      </c>
      <c r="D6" s="84" t="s">
        <v>153</v>
      </c>
      <c r="E6" s="82">
        <v>48.04248</v>
      </c>
      <c r="F6" s="86"/>
      <c r="G6" s="82"/>
      <c r="H6" s="82"/>
      <c r="I6" s="81">
        <f>(F6+G6+H6)*I5</f>
        <v>0</v>
      </c>
      <c r="J6" s="86">
        <f t="shared" si="0"/>
        <v>0</v>
      </c>
      <c r="K6" s="86">
        <f t="shared" si="1"/>
        <v>0</v>
      </c>
      <c r="L6" s="108"/>
    </row>
    <row r="7" s="65" customFormat="1" ht="12" outlineLevel="1" spans="1:12">
      <c r="A7" s="83">
        <v>3</v>
      </c>
      <c r="B7" s="84" t="s">
        <v>156</v>
      </c>
      <c r="C7" s="85" t="s">
        <v>157</v>
      </c>
      <c r="D7" s="84" t="s">
        <v>158</v>
      </c>
      <c r="E7" s="82">
        <v>2.68481304</v>
      </c>
      <c r="F7" s="82"/>
      <c r="G7" s="82"/>
      <c r="H7" s="82"/>
      <c r="I7" s="81">
        <f>(F7+G7+H7)*I6</f>
        <v>0</v>
      </c>
      <c r="J7" s="86">
        <f t="shared" si="0"/>
        <v>0</v>
      </c>
      <c r="K7" s="86">
        <f t="shared" si="1"/>
        <v>0</v>
      </c>
      <c r="L7" s="108"/>
    </row>
    <row r="8" s="65" customFormat="1" ht="12" outlineLevel="1" spans="1:12">
      <c r="A8" s="83">
        <v>4</v>
      </c>
      <c r="B8" s="84" t="s">
        <v>159</v>
      </c>
      <c r="C8" s="85" t="s">
        <v>160</v>
      </c>
      <c r="D8" s="84" t="s">
        <v>35</v>
      </c>
      <c r="E8" s="82">
        <v>103.2</v>
      </c>
      <c r="F8" s="82"/>
      <c r="G8" s="87"/>
      <c r="H8" s="82"/>
      <c r="I8" s="81">
        <f>(F8+G8+H8)*I7</f>
        <v>0</v>
      </c>
      <c r="J8" s="86">
        <f t="shared" si="0"/>
        <v>0</v>
      </c>
      <c r="K8" s="86">
        <f t="shared" si="1"/>
        <v>0</v>
      </c>
      <c r="L8" s="108"/>
    </row>
    <row r="9" s="65" customFormat="1" ht="24" outlineLevel="1" spans="1:12">
      <c r="A9" s="83">
        <v>5</v>
      </c>
      <c r="B9" s="84" t="s">
        <v>161</v>
      </c>
      <c r="C9" s="85" t="s">
        <v>162</v>
      </c>
      <c r="D9" s="84" t="s">
        <v>35</v>
      </c>
      <c r="E9" s="82">
        <v>22.06032</v>
      </c>
      <c r="F9" s="82"/>
      <c r="G9" s="87"/>
      <c r="H9" s="82"/>
      <c r="I9" s="81">
        <f t="shared" ref="I9:I32" si="2">(F9+G9+H9)*$I$8</f>
        <v>0</v>
      </c>
      <c r="J9" s="86">
        <f t="shared" si="0"/>
        <v>0</v>
      </c>
      <c r="K9" s="86">
        <f t="shared" si="1"/>
        <v>0</v>
      </c>
      <c r="L9" s="108"/>
    </row>
    <row r="10" s="65" customFormat="1" ht="36" outlineLevel="1" spans="1:12">
      <c r="A10" s="83">
        <v>6</v>
      </c>
      <c r="B10" s="84" t="s">
        <v>163</v>
      </c>
      <c r="C10" s="85" t="s">
        <v>164</v>
      </c>
      <c r="D10" s="84" t="s">
        <v>35</v>
      </c>
      <c r="E10" s="82">
        <v>0.5</v>
      </c>
      <c r="F10" s="82"/>
      <c r="G10" s="87"/>
      <c r="H10" s="82"/>
      <c r="I10" s="81">
        <f t="shared" si="2"/>
        <v>0</v>
      </c>
      <c r="J10" s="86">
        <f t="shared" si="0"/>
        <v>0</v>
      </c>
      <c r="K10" s="86">
        <f t="shared" si="1"/>
        <v>0</v>
      </c>
      <c r="L10" s="108"/>
    </row>
    <row r="11" s="65" customFormat="1" ht="24" outlineLevel="1" spans="1:12">
      <c r="A11" s="83">
        <v>7</v>
      </c>
      <c r="B11" s="84" t="s">
        <v>163</v>
      </c>
      <c r="C11" s="85" t="s">
        <v>165</v>
      </c>
      <c r="D11" s="84" t="s">
        <v>35</v>
      </c>
      <c r="E11" s="82">
        <v>70</v>
      </c>
      <c r="F11" s="87"/>
      <c r="G11" s="88"/>
      <c r="H11" s="89"/>
      <c r="I11" s="81">
        <f t="shared" si="2"/>
        <v>0</v>
      </c>
      <c r="J11" s="86">
        <f t="shared" si="0"/>
        <v>0</v>
      </c>
      <c r="K11" s="86">
        <f t="shared" si="1"/>
        <v>0</v>
      </c>
      <c r="L11" s="108"/>
    </row>
    <row r="12" s="65" customFormat="1" ht="24" outlineLevel="1" spans="1:12">
      <c r="A12" s="83">
        <v>8</v>
      </c>
      <c r="B12" s="84" t="s">
        <v>166</v>
      </c>
      <c r="C12" s="85" t="s">
        <v>167</v>
      </c>
      <c r="D12" s="84" t="s">
        <v>168</v>
      </c>
      <c r="E12" s="82">
        <v>5.158359</v>
      </c>
      <c r="F12" s="82"/>
      <c r="G12" s="82"/>
      <c r="H12" s="82"/>
      <c r="I12" s="81">
        <f t="shared" si="2"/>
        <v>0</v>
      </c>
      <c r="J12" s="86">
        <f t="shared" si="0"/>
        <v>0</v>
      </c>
      <c r="K12" s="86">
        <f t="shared" si="1"/>
        <v>0</v>
      </c>
      <c r="L12" s="108"/>
    </row>
    <row r="13" s="65" customFormat="1" ht="24" outlineLevel="1" spans="1:12">
      <c r="A13" s="83">
        <v>9</v>
      </c>
      <c r="B13" s="84" t="s">
        <v>169</v>
      </c>
      <c r="C13" s="85" t="s">
        <v>170</v>
      </c>
      <c r="D13" s="84" t="s">
        <v>153</v>
      </c>
      <c r="E13" s="82">
        <v>17.5824</v>
      </c>
      <c r="F13" s="82"/>
      <c r="G13" s="82"/>
      <c r="H13" s="82"/>
      <c r="I13" s="81">
        <f t="shared" si="2"/>
        <v>0</v>
      </c>
      <c r="J13" s="86">
        <f t="shared" si="0"/>
        <v>0</v>
      </c>
      <c r="K13" s="86">
        <f t="shared" si="1"/>
        <v>0</v>
      </c>
      <c r="L13" s="108"/>
    </row>
    <row r="14" s="65" customFormat="1" ht="12" outlineLevel="1" spans="1:12">
      <c r="A14" s="83">
        <v>10</v>
      </c>
      <c r="B14" s="84" t="s">
        <v>171</v>
      </c>
      <c r="C14" s="85" t="s">
        <v>172</v>
      </c>
      <c r="D14" s="84" t="s">
        <v>173</v>
      </c>
      <c r="E14" s="82">
        <v>108.27</v>
      </c>
      <c r="F14" s="82"/>
      <c r="G14" s="82"/>
      <c r="H14" s="82"/>
      <c r="I14" s="81">
        <f t="shared" si="2"/>
        <v>0</v>
      </c>
      <c r="J14" s="86">
        <f t="shared" si="0"/>
        <v>0</v>
      </c>
      <c r="K14" s="86">
        <f t="shared" si="1"/>
        <v>0</v>
      </c>
      <c r="L14" s="108"/>
    </row>
    <row r="15" s="65" customFormat="1" ht="24" outlineLevel="1" spans="1:12">
      <c r="A15" s="83">
        <v>11</v>
      </c>
      <c r="B15" s="84" t="s">
        <v>174</v>
      </c>
      <c r="C15" s="85" t="s">
        <v>170</v>
      </c>
      <c r="D15" s="84" t="s">
        <v>153</v>
      </c>
      <c r="E15" s="82">
        <v>2.16</v>
      </c>
      <c r="F15" s="82"/>
      <c r="G15" s="82"/>
      <c r="H15" s="82"/>
      <c r="I15" s="81">
        <f t="shared" si="2"/>
        <v>0</v>
      </c>
      <c r="J15" s="86">
        <f t="shared" si="0"/>
        <v>0</v>
      </c>
      <c r="K15" s="86">
        <f t="shared" si="1"/>
        <v>0</v>
      </c>
      <c r="L15" s="108"/>
    </row>
    <row r="16" s="65" customFormat="1" ht="12" outlineLevel="1" spans="1:12">
      <c r="A16" s="83">
        <v>12</v>
      </c>
      <c r="B16" s="84" t="s">
        <v>175</v>
      </c>
      <c r="C16" s="85" t="s">
        <v>176</v>
      </c>
      <c r="D16" s="84" t="s">
        <v>173</v>
      </c>
      <c r="E16" s="82">
        <v>18</v>
      </c>
      <c r="F16" s="82"/>
      <c r="G16" s="82"/>
      <c r="H16" s="82"/>
      <c r="I16" s="81">
        <f t="shared" si="2"/>
        <v>0</v>
      </c>
      <c r="J16" s="86">
        <f t="shared" si="0"/>
        <v>0</v>
      </c>
      <c r="K16" s="86">
        <f t="shared" si="1"/>
        <v>0</v>
      </c>
      <c r="L16" s="108"/>
    </row>
    <row r="17" s="65" customFormat="1" ht="12" outlineLevel="1" spans="1:12">
      <c r="A17" s="83">
        <v>13</v>
      </c>
      <c r="B17" s="84" t="s">
        <v>177</v>
      </c>
      <c r="C17" s="85" t="s">
        <v>178</v>
      </c>
      <c r="D17" s="84" t="s">
        <v>33</v>
      </c>
      <c r="E17" s="82">
        <v>22.5</v>
      </c>
      <c r="F17" s="90"/>
      <c r="G17" s="90"/>
      <c r="H17" s="82"/>
      <c r="I17" s="81">
        <f t="shared" si="2"/>
        <v>0</v>
      </c>
      <c r="J17" s="86">
        <f t="shared" si="0"/>
        <v>0</v>
      </c>
      <c r="K17" s="86">
        <f t="shared" si="1"/>
        <v>0</v>
      </c>
      <c r="L17" s="108"/>
    </row>
    <row r="18" s="65" customFormat="1" ht="60" outlineLevel="1" spans="1:12">
      <c r="A18" s="83">
        <v>14</v>
      </c>
      <c r="B18" s="84" t="s">
        <v>179</v>
      </c>
      <c r="C18" s="85" t="s">
        <v>180</v>
      </c>
      <c r="D18" s="84" t="s">
        <v>33</v>
      </c>
      <c r="E18" s="82">
        <v>30</v>
      </c>
      <c r="F18" s="90"/>
      <c r="G18" s="90"/>
      <c r="H18" s="82"/>
      <c r="I18" s="81">
        <f t="shared" si="2"/>
        <v>0</v>
      </c>
      <c r="J18" s="86">
        <f t="shared" si="0"/>
        <v>0</v>
      </c>
      <c r="K18" s="86">
        <f t="shared" si="1"/>
        <v>0</v>
      </c>
      <c r="L18" s="108"/>
    </row>
    <row r="19" s="65" customFormat="1" ht="72" outlineLevel="1" spans="1:12">
      <c r="A19" s="83">
        <v>15</v>
      </c>
      <c r="B19" s="91" t="s">
        <v>181</v>
      </c>
      <c r="C19" s="85" t="s">
        <v>182</v>
      </c>
      <c r="D19" s="84" t="s">
        <v>33</v>
      </c>
      <c r="E19" s="82">
        <v>30</v>
      </c>
      <c r="F19" s="90"/>
      <c r="G19" s="90"/>
      <c r="H19" s="82"/>
      <c r="I19" s="81">
        <f t="shared" si="2"/>
        <v>0</v>
      </c>
      <c r="J19" s="86">
        <f t="shared" si="0"/>
        <v>0</v>
      </c>
      <c r="K19" s="86">
        <f t="shared" si="1"/>
        <v>0</v>
      </c>
      <c r="L19" s="108"/>
    </row>
    <row r="20" s="66" customFormat="1" ht="72" spans="1:12">
      <c r="A20" s="83">
        <v>16</v>
      </c>
      <c r="B20" s="91" t="s">
        <v>183</v>
      </c>
      <c r="C20" s="85" t="s">
        <v>184</v>
      </c>
      <c r="D20" s="84" t="s">
        <v>33</v>
      </c>
      <c r="E20" s="82">
        <v>30</v>
      </c>
      <c r="F20" s="92"/>
      <c r="G20" s="92"/>
      <c r="H20" s="92"/>
      <c r="I20" s="81">
        <f t="shared" si="2"/>
        <v>0</v>
      </c>
      <c r="J20" s="86">
        <f t="shared" si="0"/>
        <v>0</v>
      </c>
      <c r="K20" s="86">
        <f t="shared" si="1"/>
        <v>0</v>
      </c>
      <c r="L20" s="109"/>
    </row>
    <row r="21" s="66" customFormat="1" ht="48" spans="1:12">
      <c r="A21" s="83">
        <v>17</v>
      </c>
      <c r="B21" s="84" t="s">
        <v>185</v>
      </c>
      <c r="C21" s="85" t="s">
        <v>186</v>
      </c>
      <c r="D21" s="84" t="s">
        <v>187</v>
      </c>
      <c r="E21" s="82">
        <v>2</v>
      </c>
      <c r="F21" s="92"/>
      <c r="G21" s="92"/>
      <c r="H21" s="92"/>
      <c r="I21" s="81">
        <f t="shared" si="2"/>
        <v>0</v>
      </c>
      <c r="J21" s="86">
        <f t="shared" si="0"/>
        <v>0</v>
      </c>
      <c r="K21" s="86">
        <f t="shared" si="1"/>
        <v>0</v>
      </c>
      <c r="L21" s="109"/>
    </row>
    <row r="22" s="66" customFormat="1" ht="12" spans="1:12">
      <c r="A22" s="77" t="s">
        <v>136</v>
      </c>
      <c r="B22" s="78" t="s">
        <v>188</v>
      </c>
      <c r="C22" s="93"/>
      <c r="D22" s="78"/>
      <c r="E22" s="80"/>
      <c r="F22" s="92"/>
      <c r="G22" s="92"/>
      <c r="H22" s="92"/>
      <c r="I22" s="81"/>
      <c r="J22" s="86"/>
      <c r="K22" s="86"/>
      <c r="L22" s="109"/>
    </row>
    <row r="23" ht="48" spans="1:12">
      <c r="A23" s="83">
        <v>1</v>
      </c>
      <c r="B23" s="84" t="s">
        <v>189</v>
      </c>
      <c r="C23" s="85" t="s">
        <v>190</v>
      </c>
      <c r="D23" s="84" t="s">
        <v>187</v>
      </c>
      <c r="E23" s="82">
        <v>1</v>
      </c>
      <c r="F23" s="94"/>
      <c r="G23" s="94"/>
      <c r="H23" s="94"/>
      <c r="I23" s="81">
        <f t="shared" si="2"/>
        <v>0</v>
      </c>
      <c r="J23" s="86">
        <f t="shared" si="0"/>
        <v>0</v>
      </c>
      <c r="K23" s="86">
        <f t="shared" si="1"/>
        <v>0</v>
      </c>
      <c r="L23" s="94"/>
    </row>
    <row r="24" ht="60" spans="1:12">
      <c r="A24" s="83">
        <v>2</v>
      </c>
      <c r="B24" s="84" t="s">
        <v>191</v>
      </c>
      <c r="C24" s="85" t="s">
        <v>192</v>
      </c>
      <c r="D24" s="84" t="s">
        <v>187</v>
      </c>
      <c r="E24" s="82">
        <v>1</v>
      </c>
      <c r="F24" s="94"/>
      <c r="G24" s="94"/>
      <c r="H24" s="94"/>
      <c r="I24" s="81">
        <f t="shared" si="2"/>
        <v>0</v>
      </c>
      <c r="J24" s="86">
        <f t="shared" si="0"/>
        <v>0</v>
      </c>
      <c r="K24" s="86">
        <f t="shared" si="1"/>
        <v>0</v>
      </c>
      <c r="L24" s="94"/>
    </row>
    <row r="25" ht="60" spans="1:12">
      <c r="A25" s="83">
        <v>3</v>
      </c>
      <c r="B25" s="84" t="s">
        <v>193</v>
      </c>
      <c r="C25" s="85" t="s">
        <v>194</v>
      </c>
      <c r="D25" s="84" t="s">
        <v>187</v>
      </c>
      <c r="E25" s="82">
        <v>1</v>
      </c>
      <c r="F25" s="94"/>
      <c r="G25" s="94"/>
      <c r="H25" s="94"/>
      <c r="I25" s="81">
        <f t="shared" si="2"/>
        <v>0</v>
      </c>
      <c r="J25" s="86">
        <f t="shared" si="0"/>
        <v>0</v>
      </c>
      <c r="K25" s="86">
        <f t="shared" si="1"/>
        <v>0</v>
      </c>
      <c r="L25" s="94"/>
    </row>
    <row r="26" spans="1:12">
      <c r="A26" s="83">
        <v>4</v>
      </c>
      <c r="B26" s="84" t="s">
        <v>195</v>
      </c>
      <c r="C26" s="85"/>
      <c r="D26" s="84" t="s">
        <v>187</v>
      </c>
      <c r="E26" s="82">
        <v>1</v>
      </c>
      <c r="F26" s="94"/>
      <c r="G26" s="94"/>
      <c r="H26" s="94"/>
      <c r="I26" s="81">
        <f t="shared" si="2"/>
        <v>0</v>
      </c>
      <c r="J26" s="86">
        <f t="shared" si="0"/>
        <v>0</v>
      </c>
      <c r="K26" s="86">
        <f t="shared" si="1"/>
        <v>0</v>
      </c>
      <c r="L26" s="94"/>
    </row>
    <row r="27" ht="24" spans="1:12">
      <c r="A27" s="83">
        <v>5</v>
      </c>
      <c r="B27" s="91" t="s">
        <v>196</v>
      </c>
      <c r="C27" s="85"/>
      <c r="D27" s="84" t="s">
        <v>187</v>
      </c>
      <c r="E27" s="82">
        <v>1</v>
      </c>
      <c r="F27" s="94"/>
      <c r="G27" s="94"/>
      <c r="H27" s="94"/>
      <c r="I27" s="81">
        <f t="shared" si="2"/>
        <v>0</v>
      </c>
      <c r="J27" s="86">
        <f t="shared" si="0"/>
        <v>0</v>
      </c>
      <c r="K27" s="86">
        <f t="shared" si="1"/>
        <v>0</v>
      </c>
      <c r="L27" s="94"/>
    </row>
    <row r="28" ht="24" spans="1:12">
      <c r="A28" s="83">
        <v>6</v>
      </c>
      <c r="B28" s="91" t="s">
        <v>197</v>
      </c>
      <c r="C28" s="85"/>
      <c r="D28" s="84" t="s">
        <v>187</v>
      </c>
      <c r="E28" s="82">
        <v>1</v>
      </c>
      <c r="F28" s="94"/>
      <c r="G28" s="94"/>
      <c r="H28" s="94"/>
      <c r="I28" s="81">
        <f t="shared" si="2"/>
        <v>0</v>
      </c>
      <c r="J28" s="86">
        <f t="shared" si="0"/>
        <v>0</v>
      </c>
      <c r="K28" s="86">
        <f t="shared" si="1"/>
        <v>0</v>
      </c>
      <c r="L28" s="94"/>
    </row>
    <row r="29" spans="1:12">
      <c r="A29" s="95" t="s">
        <v>138</v>
      </c>
      <c r="B29" s="96" t="s">
        <v>198</v>
      </c>
      <c r="C29" s="96"/>
      <c r="D29" s="97"/>
      <c r="E29" s="82"/>
      <c r="F29" s="94"/>
      <c r="G29" s="94"/>
      <c r="H29" s="94"/>
      <c r="I29" s="81"/>
      <c r="J29" s="86"/>
      <c r="K29" s="86"/>
      <c r="L29" s="94"/>
    </row>
    <row r="30" ht="48" spans="1:12">
      <c r="A30" s="98">
        <v>1</v>
      </c>
      <c r="B30" s="98" t="s">
        <v>199</v>
      </c>
      <c r="C30" s="99" t="s">
        <v>200</v>
      </c>
      <c r="D30" s="98" t="s">
        <v>201</v>
      </c>
      <c r="E30" s="100">
        <f>120*5</f>
        <v>600</v>
      </c>
      <c r="F30" s="94"/>
      <c r="G30" s="94"/>
      <c r="H30" s="94"/>
      <c r="I30" s="81">
        <f t="shared" si="2"/>
        <v>0</v>
      </c>
      <c r="J30" s="86">
        <f t="shared" si="0"/>
        <v>0</v>
      </c>
      <c r="K30" s="86">
        <f t="shared" si="1"/>
        <v>0</v>
      </c>
      <c r="L30" s="94"/>
    </row>
    <row r="31" ht="36" spans="1:12">
      <c r="A31" s="98">
        <v>2</v>
      </c>
      <c r="B31" s="98" t="s">
        <v>202</v>
      </c>
      <c r="C31" s="99" t="s">
        <v>203</v>
      </c>
      <c r="D31" s="98" t="s">
        <v>201</v>
      </c>
      <c r="E31" s="100">
        <f>120*5</f>
        <v>600</v>
      </c>
      <c r="F31" s="94"/>
      <c r="G31" s="94"/>
      <c r="H31" s="94"/>
      <c r="I31" s="81">
        <f t="shared" si="2"/>
        <v>0</v>
      </c>
      <c r="J31" s="86">
        <f t="shared" si="0"/>
        <v>0</v>
      </c>
      <c r="K31" s="86">
        <f t="shared" si="1"/>
        <v>0</v>
      </c>
      <c r="L31" s="94"/>
    </row>
    <row r="32" ht="144" spans="1:12">
      <c r="A32" s="98">
        <v>3</v>
      </c>
      <c r="B32" s="98" t="s">
        <v>204</v>
      </c>
      <c r="C32" s="99" t="s">
        <v>205</v>
      </c>
      <c r="D32" s="98" t="s">
        <v>206</v>
      </c>
      <c r="E32" s="100">
        <v>2</v>
      </c>
      <c r="F32" s="94"/>
      <c r="G32" s="94"/>
      <c r="H32" s="94"/>
      <c r="I32" s="81">
        <f t="shared" si="2"/>
        <v>0</v>
      </c>
      <c r="J32" s="86">
        <f t="shared" si="0"/>
        <v>0</v>
      </c>
      <c r="K32" s="86">
        <f t="shared" si="1"/>
        <v>0</v>
      </c>
      <c r="L32" s="94"/>
    </row>
    <row r="33" s="67" customFormat="1" ht="24" customHeight="1" spans="1:12">
      <c r="A33" s="101" t="s">
        <v>207</v>
      </c>
      <c r="B33" s="102" t="s">
        <v>135</v>
      </c>
      <c r="C33" s="102"/>
      <c r="D33" s="103"/>
      <c r="E33" s="80"/>
      <c r="F33" s="104"/>
      <c r="G33" s="104"/>
      <c r="H33" s="104"/>
      <c r="I33" s="104"/>
      <c r="J33" s="110"/>
      <c r="K33" s="111">
        <f>SUM(K5:K32)</f>
        <v>0</v>
      </c>
      <c r="L33" s="104"/>
    </row>
    <row r="34" s="67" customFormat="1" ht="24" customHeight="1" spans="1:12">
      <c r="A34" s="101" t="s">
        <v>208</v>
      </c>
      <c r="B34" s="102" t="s">
        <v>209</v>
      </c>
      <c r="C34" s="102"/>
      <c r="D34" s="103"/>
      <c r="E34" s="80"/>
      <c r="F34" s="104"/>
      <c r="G34" s="104"/>
      <c r="H34" s="104"/>
      <c r="I34" s="104"/>
      <c r="J34" s="110"/>
      <c r="K34" s="111">
        <f>K33*9%</f>
        <v>0</v>
      </c>
      <c r="L34" s="104"/>
    </row>
    <row r="35" s="67" customFormat="1" ht="24" customHeight="1" spans="1:12">
      <c r="A35" s="101" t="s">
        <v>210</v>
      </c>
      <c r="B35" s="102" t="s">
        <v>211</v>
      </c>
      <c r="C35" s="102"/>
      <c r="D35" s="103"/>
      <c r="E35" s="80"/>
      <c r="F35" s="104"/>
      <c r="G35" s="104"/>
      <c r="H35" s="104"/>
      <c r="I35" s="104"/>
      <c r="J35" s="110"/>
      <c r="K35" s="111">
        <f>K33+K34</f>
        <v>0</v>
      </c>
      <c r="L35" s="104"/>
    </row>
  </sheetData>
  <autoFilter xmlns:etc="http://www.wps.cn/officeDocument/2017/etCustomData" ref="A3:L35" etc:filterBottomFollowUsedRange="0">
    <extLst/>
  </autoFilter>
  <mergeCells count="13">
    <mergeCell ref="A1:L1"/>
    <mergeCell ref="A2:A3"/>
    <mergeCell ref="B2:B3"/>
    <mergeCell ref="C2:C3"/>
    <mergeCell ref="D2:D3"/>
    <mergeCell ref="E2:E3"/>
    <mergeCell ref="F2:F3"/>
    <mergeCell ref="G2:G3"/>
    <mergeCell ref="H2:H3"/>
    <mergeCell ref="J2:J3"/>
    <mergeCell ref="K2:K3"/>
    <mergeCell ref="L2:L3"/>
    <mergeCell ref="M2:M3"/>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I14"/>
  <sheetViews>
    <sheetView workbookViewId="0">
      <pane ySplit="2" topLeftCell="A4" activePane="bottomLeft" state="frozen"/>
      <selection/>
      <selection pane="bottomLeft" activeCell="K3" sqref="K3"/>
    </sheetView>
  </sheetViews>
  <sheetFormatPr defaultColWidth="8" defaultRowHeight="13.5"/>
  <cols>
    <col min="1" max="1" width="5.55555555555556" style="38" customWidth="1"/>
    <col min="2" max="2" width="17.3333333333333" style="38" customWidth="1"/>
    <col min="3" max="3" width="69" style="38" customWidth="1"/>
    <col min="4" max="4" width="21.1111111111111" style="39" customWidth="1"/>
    <col min="5" max="5" width="6.44444444444444" style="38" customWidth="1"/>
    <col min="6" max="6" width="10.3333333333333" style="40"/>
    <col min="7" max="7" width="13.5555555555556" style="41" customWidth="1"/>
    <col min="8" max="8" width="13.1111111111111" style="39" customWidth="1"/>
    <col min="9" max="9" width="9.33333333333333" style="39" customWidth="1"/>
    <col min="10" max="10" width="10.5555555555556" style="38" customWidth="1"/>
    <col min="11" max="16368" width="8" style="38"/>
    <col min="16369" max="16384" width="8" style="42"/>
  </cols>
  <sheetData>
    <row r="1" ht="20.25" spans="1:9">
      <c r="A1" s="43" t="s">
        <v>212</v>
      </c>
      <c r="B1" s="44"/>
      <c r="C1" s="44"/>
      <c r="D1" s="44"/>
      <c r="E1" s="44"/>
      <c r="F1" s="44"/>
      <c r="G1" s="45"/>
      <c r="H1" s="44"/>
      <c r="I1" s="44"/>
    </row>
    <row r="2" s="37" customFormat="1" ht="36" spans="1:9">
      <c r="A2" s="46" t="s">
        <v>1</v>
      </c>
      <c r="B2" s="46" t="s">
        <v>57</v>
      </c>
      <c r="C2" s="46" t="s">
        <v>141</v>
      </c>
      <c r="D2" s="46" t="s">
        <v>115</v>
      </c>
      <c r="E2" s="46" t="s">
        <v>213</v>
      </c>
      <c r="F2" s="47" t="s">
        <v>214</v>
      </c>
      <c r="G2" s="47" t="s">
        <v>215</v>
      </c>
      <c r="H2" s="48" t="s">
        <v>216</v>
      </c>
      <c r="I2" s="46" t="s">
        <v>8</v>
      </c>
    </row>
    <row r="3" ht="144" spans="1:9">
      <c r="A3" s="49">
        <v>1</v>
      </c>
      <c r="B3" s="50" t="s">
        <v>217</v>
      </c>
      <c r="C3" s="51" t="s">
        <v>218</v>
      </c>
      <c r="D3" s="52" t="s">
        <v>219</v>
      </c>
      <c r="E3" s="49" t="s">
        <v>35</v>
      </c>
      <c r="F3" s="53"/>
      <c r="G3" s="53"/>
      <c r="H3" s="53">
        <f t="shared" ref="H3:H8" si="0">F3*G3</f>
        <v>0</v>
      </c>
      <c r="I3" s="55"/>
    </row>
    <row r="4" ht="144" spans="1:9">
      <c r="A4" s="54">
        <v>2</v>
      </c>
      <c r="B4" s="55" t="s">
        <v>220</v>
      </c>
      <c r="C4" s="51" t="s">
        <v>221</v>
      </c>
      <c r="D4" s="52" t="s">
        <v>219</v>
      </c>
      <c r="E4" s="52" t="s">
        <v>35</v>
      </c>
      <c r="F4" s="56"/>
      <c r="G4" s="53"/>
      <c r="H4" s="53">
        <f t="shared" si="0"/>
        <v>0</v>
      </c>
      <c r="I4" s="61"/>
    </row>
    <row r="5" ht="72" spans="1:9">
      <c r="A5" s="49">
        <v>3</v>
      </c>
      <c r="B5" s="50" t="s">
        <v>222</v>
      </c>
      <c r="C5" s="51" t="s">
        <v>223</v>
      </c>
      <c r="D5" s="52" t="s">
        <v>224</v>
      </c>
      <c r="E5" s="49" t="s">
        <v>35</v>
      </c>
      <c r="F5" s="53"/>
      <c r="G5" s="53"/>
      <c r="H5" s="53">
        <f t="shared" si="0"/>
        <v>0</v>
      </c>
      <c r="I5" s="55"/>
    </row>
    <row r="6" ht="72" spans="1:9">
      <c r="A6" s="49">
        <v>4</v>
      </c>
      <c r="B6" s="50" t="s">
        <v>225</v>
      </c>
      <c r="C6" s="51" t="s">
        <v>226</v>
      </c>
      <c r="D6" s="52" t="s">
        <v>224</v>
      </c>
      <c r="E6" s="49" t="s">
        <v>35</v>
      </c>
      <c r="F6" s="53"/>
      <c r="G6" s="53"/>
      <c r="H6" s="53">
        <f t="shared" si="0"/>
        <v>0</v>
      </c>
      <c r="I6" s="55"/>
    </row>
    <row r="7" ht="60" spans="1:9">
      <c r="A7" s="49">
        <v>5</v>
      </c>
      <c r="B7" s="50" t="s">
        <v>227</v>
      </c>
      <c r="C7" s="51" t="s">
        <v>228</v>
      </c>
      <c r="D7" s="52" t="s">
        <v>229</v>
      </c>
      <c r="E7" s="49" t="s">
        <v>35</v>
      </c>
      <c r="F7" s="56"/>
      <c r="G7" s="53"/>
      <c r="H7" s="53">
        <f t="shared" si="0"/>
        <v>0</v>
      </c>
      <c r="I7" s="62"/>
    </row>
    <row r="8" ht="72" spans="1:9">
      <c r="A8" s="49">
        <v>6</v>
      </c>
      <c r="B8" s="50" t="s">
        <v>230</v>
      </c>
      <c r="C8" s="51" t="s">
        <v>231</v>
      </c>
      <c r="D8" s="52" t="s">
        <v>232</v>
      </c>
      <c r="E8" s="49" t="s">
        <v>35</v>
      </c>
      <c r="F8" s="53"/>
      <c r="G8" s="53"/>
      <c r="H8" s="53">
        <f t="shared" si="0"/>
        <v>0</v>
      </c>
      <c r="I8" s="55"/>
    </row>
    <row r="9" s="37" customFormat="1" ht="22" customHeight="1" spans="1:9">
      <c r="A9" s="57" t="s">
        <v>50</v>
      </c>
      <c r="B9" s="58" t="s">
        <v>135</v>
      </c>
      <c r="C9" s="58"/>
      <c r="D9" s="46"/>
      <c r="E9" s="46"/>
      <c r="F9" s="59"/>
      <c r="G9" s="59"/>
      <c r="H9" s="59">
        <f>SUM(H3:H8)</f>
        <v>0</v>
      </c>
      <c r="I9" s="46"/>
    </row>
    <row r="10" s="37" customFormat="1" ht="22" customHeight="1" spans="1:9">
      <c r="A10" s="57" t="s">
        <v>136</v>
      </c>
      <c r="B10" s="60" t="s">
        <v>137</v>
      </c>
      <c r="C10" s="60"/>
      <c r="D10" s="46"/>
      <c r="E10" s="46"/>
      <c r="F10" s="59"/>
      <c r="G10" s="59"/>
      <c r="H10" s="59">
        <f>H9*9%</f>
        <v>0</v>
      </c>
      <c r="I10" s="46"/>
    </row>
    <row r="11" s="37" customFormat="1" ht="22" customHeight="1" spans="1:9">
      <c r="A11" s="57" t="s">
        <v>138</v>
      </c>
      <c r="B11" s="58" t="s">
        <v>139</v>
      </c>
      <c r="C11" s="58"/>
      <c r="D11" s="46"/>
      <c r="E11" s="46"/>
      <c r="F11" s="59"/>
      <c r="G11" s="59"/>
      <c r="H11" s="59">
        <f>SUM(H9:H10)</f>
        <v>0</v>
      </c>
      <c r="I11" s="46"/>
    </row>
    <row r="12" spans="8:8">
      <c r="H12" s="40"/>
    </row>
    <row r="14" spans="8:8">
      <c r="H14" s="40"/>
    </row>
  </sheetData>
  <mergeCells count="4">
    <mergeCell ref="A1:I1"/>
    <mergeCell ref="B9:C9"/>
    <mergeCell ref="B10:C10"/>
    <mergeCell ref="B11:C11"/>
  </mergeCells>
  <pageMargins left="0.51" right="0.39" top="0.75" bottom="0.75" header="0.31" footer="0.31"/>
  <pageSetup paperSize="9" scale="72" fitToHeight="0"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T116"/>
  <sheetViews>
    <sheetView workbookViewId="0">
      <pane xSplit="3" ySplit="2" topLeftCell="D107" activePane="bottomRight" state="frozen"/>
      <selection/>
      <selection pane="topRight"/>
      <selection pane="bottomLeft"/>
      <selection pane="bottomRight" activeCell="H131" sqref="H131"/>
    </sheetView>
  </sheetViews>
  <sheetFormatPr defaultColWidth="8" defaultRowHeight="14.25"/>
  <cols>
    <col min="1" max="1" width="11.3333333333333" style="12" customWidth="1"/>
    <col min="2" max="2" width="9.77777777777778" style="13" customWidth="1"/>
    <col min="3" max="3" width="23.8888888888889" style="3" customWidth="1"/>
    <col min="4" max="4" width="16.1111111111111" style="13" customWidth="1"/>
    <col min="5" max="11" width="16.1111111111111" style="14" customWidth="1"/>
    <col min="12" max="12" width="14.8888888888889" style="13" customWidth="1"/>
    <col min="13" max="13" width="13.3333333333333" style="13" customWidth="1"/>
    <col min="14" max="14" width="26.6666666666667" style="3" customWidth="1"/>
    <col min="15" max="15" width="14.2222222222222" style="13" customWidth="1"/>
    <col min="16" max="16" width="12.8888888888889" style="13" customWidth="1"/>
    <col min="17" max="17" width="11.2222222222222" style="13" customWidth="1"/>
    <col min="18" max="18" width="15.6666666666667" style="13" customWidth="1"/>
    <col min="19" max="19" width="13.3333333333333" style="13" customWidth="1"/>
    <col min="20" max="16384" width="8" style="12"/>
  </cols>
  <sheetData>
    <row r="1" ht="24" customHeight="1" spans="1:19">
      <c r="A1" s="15" t="s">
        <v>233</v>
      </c>
      <c r="B1" s="15"/>
      <c r="C1" s="6"/>
      <c r="D1" s="15"/>
      <c r="E1" s="16"/>
      <c r="F1" s="16"/>
      <c r="G1" s="16"/>
      <c r="H1" s="16"/>
      <c r="I1" s="16"/>
      <c r="J1" s="16"/>
      <c r="K1" s="16"/>
      <c r="L1" s="15"/>
      <c r="M1" s="15"/>
      <c r="N1" s="6"/>
      <c r="O1" s="15"/>
      <c r="P1" s="15"/>
      <c r="Q1" s="15"/>
      <c r="R1" s="15"/>
      <c r="S1" s="15"/>
    </row>
    <row r="2" ht="73.5" customHeight="1" spans="1:20">
      <c r="A2" s="17" t="s">
        <v>1</v>
      </c>
      <c r="B2" s="17" t="s">
        <v>234</v>
      </c>
      <c r="C2" s="7" t="s">
        <v>235</v>
      </c>
      <c r="D2" s="7" t="s">
        <v>236</v>
      </c>
      <c r="E2" s="8" t="s">
        <v>237</v>
      </c>
      <c r="F2" s="8" t="s">
        <v>238</v>
      </c>
      <c r="G2" s="8" t="s">
        <v>239</v>
      </c>
      <c r="H2" s="18" t="s">
        <v>240</v>
      </c>
      <c r="I2" s="25"/>
      <c r="J2" s="8" t="s">
        <v>241</v>
      </c>
      <c r="K2" s="8" t="s">
        <v>242</v>
      </c>
      <c r="L2" s="7" t="s">
        <v>243</v>
      </c>
      <c r="M2" s="7" t="s">
        <v>244</v>
      </c>
      <c r="N2" s="7" t="s">
        <v>245</v>
      </c>
      <c r="O2" s="7" t="s">
        <v>246</v>
      </c>
      <c r="P2" s="7" t="s">
        <v>247</v>
      </c>
      <c r="Q2" s="17" t="s">
        <v>248</v>
      </c>
      <c r="R2" s="8" t="s">
        <v>249</v>
      </c>
      <c r="S2" s="8" t="s">
        <v>250</v>
      </c>
      <c r="T2" s="12" t="s">
        <v>251</v>
      </c>
    </row>
    <row r="3" ht="42.75" spans="1:20">
      <c r="A3" s="19"/>
      <c r="B3" s="17" t="s">
        <v>252</v>
      </c>
      <c r="C3" s="11" t="s">
        <v>253</v>
      </c>
      <c r="D3" s="17">
        <v>35.85</v>
      </c>
      <c r="E3" s="20">
        <f>4.9*D3</f>
        <v>175.665</v>
      </c>
      <c r="F3" s="20">
        <f>4.828*D3</f>
        <v>173.0838</v>
      </c>
      <c r="G3" s="20">
        <v>0</v>
      </c>
      <c r="H3" s="20" t="s">
        <v>254</v>
      </c>
      <c r="I3" s="20">
        <f>0.451*D3</f>
        <v>16.16835</v>
      </c>
      <c r="J3" s="20">
        <f>(2.663-0.6)*D3</f>
        <v>73.95855</v>
      </c>
      <c r="K3" s="20"/>
      <c r="L3" s="17">
        <v>7</v>
      </c>
      <c r="M3" s="17">
        <f>L3-2.6</f>
        <v>4.4</v>
      </c>
      <c r="N3" s="26" t="s">
        <v>255</v>
      </c>
      <c r="O3" s="17">
        <v>12</v>
      </c>
      <c r="P3" s="17">
        <f>L3-M3</f>
        <v>2.6</v>
      </c>
      <c r="Q3" s="17">
        <f>ROUND(D3/0.8,0)</f>
        <v>45</v>
      </c>
      <c r="R3" s="17">
        <f t="shared" ref="R3:R64" si="0">O3*Q3</f>
        <v>540</v>
      </c>
      <c r="S3" s="17">
        <f t="shared" ref="S3:S64" si="1">P3*Q3</f>
        <v>117</v>
      </c>
      <c r="T3" s="12">
        <f>R3+R6</f>
        <v>1380</v>
      </c>
    </row>
    <row r="4" ht="36.95" customHeight="1" spans="1:19">
      <c r="A4" s="19"/>
      <c r="B4" s="17"/>
      <c r="C4" s="11"/>
      <c r="D4" s="17"/>
      <c r="E4" s="20"/>
      <c r="F4" s="20"/>
      <c r="G4" s="20"/>
      <c r="H4" s="20"/>
      <c r="I4" s="20"/>
      <c r="J4" s="20"/>
      <c r="K4" s="20"/>
      <c r="L4" s="17"/>
      <c r="M4" s="17"/>
      <c r="N4" s="11" t="s">
        <v>256</v>
      </c>
      <c r="O4" s="17">
        <v>3.9</v>
      </c>
      <c r="P4" s="17">
        <f>P3</f>
        <v>2.6</v>
      </c>
      <c r="Q4" s="17">
        <f>ROUND(D3/0.6,0)</f>
        <v>60</v>
      </c>
      <c r="R4" s="17">
        <f t="shared" si="0"/>
        <v>234</v>
      </c>
      <c r="S4" s="17">
        <f t="shared" si="1"/>
        <v>156</v>
      </c>
    </row>
    <row r="5" ht="36.95" customHeight="1" spans="1:19">
      <c r="A5" s="19"/>
      <c r="B5" s="17"/>
      <c r="C5" s="11"/>
      <c r="D5" s="17"/>
      <c r="E5" s="20"/>
      <c r="F5" s="20"/>
      <c r="G5" s="20"/>
      <c r="H5" s="20"/>
      <c r="I5" s="20"/>
      <c r="J5" s="20"/>
      <c r="K5" s="20"/>
      <c r="L5" s="17"/>
      <c r="M5" s="17"/>
      <c r="N5" s="11" t="s">
        <v>257</v>
      </c>
      <c r="O5" s="17">
        <v>17.5</v>
      </c>
      <c r="P5" s="17">
        <v>0</v>
      </c>
      <c r="Q5" s="17">
        <f>ROUND(D3/1.5,0)</f>
        <v>24</v>
      </c>
      <c r="R5" s="17">
        <f t="shared" si="0"/>
        <v>420</v>
      </c>
      <c r="S5" s="17">
        <f t="shared" si="1"/>
        <v>0</v>
      </c>
    </row>
    <row r="6" ht="63" customHeight="1" spans="1:19">
      <c r="A6" s="19"/>
      <c r="B6" s="17" t="s">
        <v>258</v>
      </c>
      <c r="C6" s="11" t="s">
        <v>253</v>
      </c>
      <c r="D6" s="17">
        <v>44.41</v>
      </c>
      <c r="E6" s="20">
        <f>4.9*D6</f>
        <v>217.609</v>
      </c>
      <c r="F6" s="20">
        <f>4.828*D6</f>
        <v>214.41148</v>
      </c>
      <c r="G6" s="20">
        <v>0</v>
      </c>
      <c r="H6" s="20" t="s">
        <v>259</v>
      </c>
      <c r="I6" s="20">
        <f>0.451*D6</f>
        <v>20.02891</v>
      </c>
      <c r="J6" s="20">
        <f>(2.663-0.6)*D6</f>
        <v>91.61783</v>
      </c>
      <c r="K6" s="20"/>
      <c r="L6" s="17">
        <v>7</v>
      </c>
      <c r="M6" s="17">
        <f>M3</f>
        <v>4.4</v>
      </c>
      <c r="N6" s="26" t="s">
        <v>255</v>
      </c>
      <c r="O6" s="17">
        <v>15</v>
      </c>
      <c r="P6" s="17">
        <f>L6-M6</f>
        <v>2.6</v>
      </c>
      <c r="Q6" s="17">
        <f>ROUND(D6/0.8,0)</f>
        <v>56</v>
      </c>
      <c r="R6" s="17">
        <f t="shared" si="0"/>
        <v>840</v>
      </c>
      <c r="S6" s="17">
        <f t="shared" si="1"/>
        <v>145.6</v>
      </c>
    </row>
    <row r="7" ht="36.95" customHeight="1" spans="1:19">
      <c r="A7" s="19"/>
      <c r="B7" s="17"/>
      <c r="C7" s="11"/>
      <c r="D7" s="17"/>
      <c r="E7" s="20"/>
      <c r="F7" s="20"/>
      <c r="G7" s="20"/>
      <c r="H7" s="20"/>
      <c r="I7" s="20"/>
      <c r="J7" s="20"/>
      <c r="K7" s="20"/>
      <c r="L7" s="17"/>
      <c r="M7" s="17"/>
      <c r="N7" s="11" t="s">
        <v>256</v>
      </c>
      <c r="O7" s="17">
        <v>7.3</v>
      </c>
      <c r="P7" s="17">
        <f t="shared" ref="P7:P12" si="2">P6</f>
        <v>2.6</v>
      </c>
      <c r="Q7" s="17">
        <f t="shared" ref="Q7:Q12" si="3">ROUND(D6/0.6,0)</f>
        <v>74</v>
      </c>
      <c r="R7" s="17">
        <f t="shared" si="0"/>
        <v>540.2</v>
      </c>
      <c r="S7" s="17">
        <f t="shared" si="1"/>
        <v>192.4</v>
      </c>
    </row>
    <row r="8" ht="36.95" customHeight="1" spans="1:19">
      <c r="A8" s="19"/>
      <c r="B8" s="17"/>
      <c r="C8" s="11"/>
      <c r="D8" s="17"/>
      <c r="E8" s="20"/>
      <c r="F8" s="20"/>
      <c r="G8" s="20"/>
      <c r="H8" s="20"/>
      <c r="I8" s="20"/>
      <c r="J8" s="20"/>
      <c r="K8" s="20"/>
      <c r="L8" s="17"/>
      <c r="M8" s="17"/>
      <c r="N8" s="11" t="s">
        <v>257</v>
      </c>
      <c r="O8" s="17">
        <v>30</v>
      </c>
      <c r="P8" s="17">
        <v>0</v>
      </c>
      <c r="Q8" s="17">
        <f>ROUND(D6/1.5,0)</f>
        <v>30</v>
      </c>
      <c r="R8" s="17">
        <f t="shared" si="0"/>
        <v>900</v>
      </c>
      <c r="S8" s="17">
        <f t="shared" si="1"/>
        <v>0</v>
      </c>
    </row>
    <row r="9" ht="36" customHeight="1" spans="1:19">
      <c r="A9" s="19"/>
      <c r="B9" s="21" t="s">
        <v>260</v>
      </c>
      <c r="C9" s="11" t="s">
        <v>261</v>
      </c>
      <c r="D9" s="17">
        <v>19.83</v>
      </c>
      <c r="E9" s="20">
        <f>6.7*D9</f>
        <v>132.861</v>
      </c>
      <c r="F9" s="20">
        <f>1*D9</f>
        <v>19.83</v>
      </c>
      <c r="G9" s="20">
        <v>0</v>
      </c>
      <c r="H9" s="20" t="s">
        <v>262</v>
      </c>
      <c r="I9" s="20">
        <f t="shared" ref="I9:I13" si="4">0.8*1*D9</f>
        <v>15.864</v>
      </c>
      <c r="J9" s="20">
        <f t="shared" ref="J9:J13" si="5">0.8*2*D9</f>
        <v>31.728</v>
      </c>
      <c r="K9" s="20"/>
      <c r="L9" s="17">
        <v>7</v>
      </c>
      <c r="M9" s="17">
        <f>7-0.8</f>
        <v>6.2</v>
      </c>
      <c r="N9" s="11" t="s">
        <v>263</v>
      </c>
      <c r="O9" s="17">
        <f>8.5+7.5-0.8+0.8</f>
        <v>16</v>
      </c>
      <c r="P9" s="17">
        <f>L9-M9-0.8</f>
        <v>0</v>
      </c>
      <c r="Q9" s="17">
        <f t="shared" ref="Q9:Q13" si="6">ROUND(D9/1.2,0)</f>
        <v>17</v>
      </c>
      <c r="R9" s="17">
        <f t="shared" si="0"/>
        <v>272</v>
      </c>
      <c r="S9" s="17">
        <f t="shared" si="1"/>
        <v>0</v>
      </c>
    </row>
    <row r="10" ht="36" customHeight="1" spans="1:19">
      <c r="A10" s="19"/>
      <c r="B10" s="17"/>
      <c r="C10" s="11"/>
      <c r="D10" s="17"/>
      <c r="E10" s="20"/>
      <c r="F10" s="20"/>
      <c r="G10" s="20"/>
      <c r="H10" s="20"/>
      <c r="I10" s="20"/>
      <c r="J10" s="20"/>
      <c r="K10" s="20"/>
      <c r="L10" s="17"/>
      <c r="M10" s="17"/>
      <c r="N10" s="11" t="s">
        <v>256</v>
      </c>
      <c r="O10" s="17">
        <v>9.1</v>
      </c>
      <c r="P10" s="17">
        <f t="shared" si="2"/>
        <v>0</v>
      </c>
      <c r="Q10" s="17">
        <f t="shared" si="3"/>
        <v>33</v>
      </c>
      <c r="R10" s="17">
        <f t="shared" si="0"/>
        <v>300.3</v>
      </c>
      <c r="S10" s="17">
        <f t="shared" si="1"/>
        <v>0</v>
      </c>
    </row>
    <row r="11" ht="29.1" customHeight="1" spans="1:19">
      <c r="A11" s="19"/>
      <c r="B11" s="17" t="s">
        <v>264</v>
      </c>
      <c r="C11" s="11" t="s">
        <v>261</v>
      </c>
      <c r="D11" s="17">
        <v>18.41</v>
      </c>
      <c r="E11" s="20">
        <f>6.7*D11</f>
        <v>123.347</v>
      </c>
      <c r="F11" s="22">
        <f>3.414*D11</f>
        <v>62.85174</v>
      </c>
      <c r="G11" s="20">
        <v>0</v>
      </c>
      <c r="H11" s="20" t="s">
        <v>262</v>
      </c>
      <c r="I11" s="20">
        <f t="shared" si="4"/>
        <v>14.728</v>
      </c>
      <c r="J11" s="20">
        <f t="shared" si="5"/>
        <v>29.456</v>
      </c>
      <c r="K11" s="20"/>
      <c r="L11" s="17">
        <v>7</v>
      </c>
      <c r="M11" s="17">
        <f>7-0.8</f>
        <v>6.2</v>
      </c>
      <c r="N11" s="11" t="s">
        <v>263</v>
      </c>
      <c r="O11" s="17">
        <f>6.7+8.5+0.8</f>
        <v>16</v>
      </c>
      <c r="P11" s="17">
        <f>L11-M11-0.8</f>
        <v>0</v>
      </c>
      <c r="Q11" s="17">
        <f t="shared" si="6"/>
        <v>15</v>
      </c>
      <c r="R11" s="17">
        <f t="shared" si="0"/>
        <v>240</v>
      </c>
      <c r="S11" s="17">
        <f t="shared" si="1"/>
        <v>0</v>
      </c>
    </row>
    <row r="12" ht="29.1" customHeight="1" spans="1:19">
      <c r="A12" s="19"/>
      <c r="B12" s="17"/>
      <c r="C12" s="11"/>
      <c r="D12" s="17"/>
      <c r="E12" s="20"/>
      <c r="F12" s="20"/>
      <c r="G12" s="20"/>
      <c r="H12" s="20"/>
      <c r="I12" s="20"/>
      <c r="J12" s="20"/>
      <c r="K12" s="20"/>
      <c r="L12" s="17"/>
      <c r="M12" s="17"/>
      <c r="N12" s="11" t="s">
        <v>256</v>
      </c>
      <c r="O12" s="17">
        <v>15.9</v>
      </c>
      <c r="P12" s="17">
        <f t="shared" si="2"/>
        <v>0</v>
      </c>
      <c r="Q12" s="17">
        <f t="shared" si="3"/>
        <v>31</v>
      </c>
      <c r="R12" s="17">
        <f t="shared" si="0"/>
        <v>492.9</v>
      </c>
      <c r="S12" s="17">
        <f t="shared" si="1"/>
        <v>0</v>
      </c>
    </row>
    <row r="13" ht="29.1" customHeight="1" spans="1:19">
      <c r="A13" s="19"/>
      <c r="B13" s="17" t="s">
        <v>265</v>
      </c>
      <c r="C13" s="11" t="s">
        <v>261</v>
      </c>
      <c r="D13" s="17">
        <v>12.64</v>
      </c>
      <c r="E13" s="20">
        <f>9.3*D13</f>
        <v>117.552</v>
      </c>
      <c r="F13" s="20">
        <f t="shared" ref="F13:F17" si="7">1*D13</f>
        <v>12.64</v>
      </c>
      <c r="G13" s="20">
        <v>0</v>
      </c>
      <c r="H13" s="20" t="s">
        <v>262</v>
      </c>
      <c r="I13" s="20">
        <f t="shared" si="4"/>
        <v>10.112</v>
      </c>
      <c r="J13" s="20">
        <f t="shared" si="5"/>
        <v>20.224</v>
      </c>
      <c r="K13" s="20"/>
      <c r="L13" s="17">
        <v>7</v>
      </c>
      <c r="M13" s="17">
        <f>8.4-0.8</f>
        <v>7.6</v>
      </c>
      <c r="N13" s="11" t="s">
        <v>263</v>
      </c>
      <c r="O13" s="17">
        <f>8.5+9.3+0.8</f>
        <v>18.6</v>
      </c>
      <c r="P13" s="17">
        <v>0</v>
      </c>
      <c r="Q13" s="17">
        <f t="shared" si="6"/>
        <v>11</v>
      </c>
      <c r="R13" s="17">
        <f t="shared" si="0"/>
        <v>204.6</v>
      </c>
      <c r="S13" s="17">
        <f t="shared" si="1"/>
        <v>0</v>
      </c>
    </row>
    <row r="14" ht="32.1" customHeight="1" spans="1:19">
      <c r="A14" s="19"/>
      <c r="B14" s="17"/>
      <c r="C14" s="11"/>
      <c r="D14" s="17"/>
      <c r="E14" s="20"/>
      <c r="F14" s="20"/>
      <c r="G14" s="20"/>
      <c r="H14" s="20"/>
      <c r="I14" s="20"/>
      <c r="J14" s="20"/>
      <c r="K14" s="20"/>
      <c r="L14" s="17"/>
      <c r="M14" s="17"/>
      <c r="N14" s="11" t="s">
        <v>256</v>
      </c>
      <c r="O14" s="17">
        <f>10.8</f>
        <v>10.8</v>
      </c>
      <c r="P14" s="17">
        <v>0</v>
      </c>
      <c r="Q14" s="17">
        <f t="shared" ref="Q14:Q18" si="8">ROUND(D13/0.6,0)</f>
        <v>21</v>
      </c>
      <c r="R14" s="17">
        <f t="shared" si="0"/>
        <v>226.8</v>
      </c>
      <c r="S14" s="17">
        <f t="shared" si="1"/>
        <v>0</v>
      </c>
    </row>
    <row r="15" ht="27.95" customHeight="1" spans="1:19">
      <c r="A15" s="19"/>
      <c r="B15" s="17" t="s">
        <v>266</v>
      </c>
      <c r="C15" s="11" t="s">
        <v>261</v>
      </c>
      <c r="D15" s="17">
        <v>5.92</v>
      </c>
      <c r="E15" s="20">
        <f>8.1*D15</f>
        <v>47.952</v>
      </c>
      <c r="F15" s="20">
        <f t="shared" si="7"/>
        <v>5.92</v>
      </c>
      <c r="G15" s="20">
        <v>0</v>
      </c>
      <c r="H15" s="20" t="s">
        <v>262</v>
      </c>
      <c r="I15" s="20">
        <f>0.8*1*D15</f>
        <v>4.736</v>
      </c>
      <c r="J15" s="20">
        <f>0.8*2*D15</f>
        <v>9.472</v>
      </c>
      <c r="K15" s="20"/>
      <c r="L15" s="17">
        <v>7</v>
      </c>
      <c r="M15" s="17">
        <f>8.4-0.8</f>
        <v>7.6</v>
      </c>
      <c r="N15" s="11" t="s">
        <v>263</v>
      </c>
      <c r="O15" s="17">
        <f>9+8.1+0.8</f>
        <v>17.9</v>
      </c>
      <c r="P15" s="17">
        <v>0</v>
      </c>
      <c r="Q15" s="17">
        <f>ROUND(D15/1.2,0)</f>
        <v>5</v>
      </c>
      <c r="R15" s="17">
        <f t="shared" si="0"/>
        <v>89.5</v>
      </c>
      <c r="S15" s="17">
        <f t="shared" si="1"/>
        <v>0</v>
      </c>
    </row>
    <row r="16" ht="27.95" customHeight="1" spans="1:19">
      <c r="A16" s="19"/>
      <c r="B16" s="17"/>
      <c r="C16" s="11"/>
      <c r="D16" s="17"/>
      <c r="E16" s="20"/>
      <c r="F16" s="20"/>
      <c r="G16" s="20"/>
      <c r="H16" s="20"/>
      <c r="I16" s="20"/>
      <c r="J16" s="20"/>
      <c r="K16" s="20"/>
      <c r="L16" s="17"/>
      <c r="M16" s="17"/>
      <c r="N16" s="11" t="s">
        <v>256</v>
      </c>
      <c r="O16" s="17">
        <v>9.6</v>
      </c>
      <c r="P16" s="17">
        <v>0</v>
      </c>
      <c r="Q16" s="17">
        <f t="shared" si="8"/>
        <v>10</v>
      </c>
      <c r="R16" s="17">
        <f t="shared" si="0"/>
        <v>96</v>
      </c>
      <c r="S16" s="17">
        <f t="shared" si="1"/>
        <v>0</v>
      </c>
    </row>
    <row r="17" ht="27.95" customHeight="1" spans="1:19">
      <c r="A17" s="19"/>
      <c r="B17" s="17" t="s">
        <v>267</v>
      </c>
      <c r="C17" s="11" t="s">
        <v>261</v>
      </c>
      <c r="D17" s="17">
        <v>16.95</v>
      </c>
      <c r="E17" s="20">
        <f>8.1*D17</f>
        <v>137.295</v>
      </c>
      <c r="F17" s="20">
        <f t="shared" si="7"/>
        <v>16.95</v>
      </c>
      <c r="G17" s="20">
        <v>0</v>
      </c>
      <c r="H17" s="20" t="s">
        <v>262</v>
      </c>
      <c r="I17" s="20">
        <f>0.8*1*D17</f>
        <v>13.56</v>
      </c>
      <c r="J17" s="20">
        <f>0.8*2*D17</f>
        <v>27.12</v>
      </c>
      <c r="K17" s="20"/>
      <c r="L17" s="17">
        <v>7</v>
      </c>
      <c r="M17" s="17">
        <f>M15</f>
        <v>7.6</v>
      </c>
      <c r="N17" s="11" t="s">
        <v>263</v>
      </c>
      <c r="O17" s="17">
        <f>9+8.1+0.8</f>
        <v>17.9</v>
      </c>
      <c r="P17" s="17">
        <v>0</v>
      </c>
      <c r="Q17" s="17">
        <f>ROUND(D17/1.2,0)</f>
        <v>14</v>
      </c>
      <c r="R17" s="17">
        <f t="shared" si="0"/>
        <v>250.6</v>
      </c>
      <c r="S17" s="17">
        <f t="shared" si="1"/>
        <v>0</v>
      </c>
    </row>
    <row r="18" ht="27.95" customHeight="1" spans="1:19">
      <c r="A18" s="19"/>
      <c r="B18" s="17"/>
      <c r="C18" s="11"/>
      <c r="D18" s="17"/>
      <c r="E18" s="20"/>
      <c r="F18" s="20"/>
      <c r="G18" s="20"/>
      <c r="H18" s="20"/>
      <c r="I18" s="20"/>
      <c r="J18" s="20"/>
      <c r="K18" s="20"/>
      <c r="L18" s="17"/>
      <c r="M18" s="17"/>
      <c r="N18" s="11" t="s">
        <v>256</v>
      </c>
      <c r="O18" s="17">
        <v>19.7</v>
      </c>
      <c r="P18" s="17">
        <v>0</v>
      </c>
      <c r="Q18" s="17">
        <f t="shared" si="8"/>
        <v>28</v>
      </c>
      <c r="R18" s="17">
        <f t="shared" si="0"/>
        <v>551.6</v>
      </c>
      <c r="S18" s="17">
        <f t="shared" si="1"/>
        <v>0</v>
      </c>
    </row>
    <row r="19" ht="42.75" spans="1:19">
      <c r="A19" s="19"/>
      <c r="B19" s="17" t="s">
        <v>268</v>
      </c>
      <c r="C19" s="11" t="s">
        <v>253</v>
      </c>
      <c r="D19" s="17">
        <v>37.81</v>
      </c>
      <c r="E19" s="20">
        <f>(4.5+3.8)*D19</f>
        <v>313.823</v>
      </c>
      <c r="F19" s="20">
        <f>1*D19</f>
        <v>37.81</v>
      </c>
      <c r="G19" s="20">
        <v>0</v>
      </c>
      <c r="H19" s="20" t="s">
        <v>259</v>
      </c>
      <c r="I19" s="20">
        <f>0.451*D19</f>
        <v>17.05231</v>
      </c>
      <c r="J19" s="20">
        <f>(2.663-0.6)*D19</f>
        <v>78.00203</v>
      </c>
      <c r="K19" s="20" t="s">
        <v>269</v>
      </c>
      <c r="L19" s="17">
        <v>7</v>
      </c>
      <c r="M19" s="17">
        <f>M17</f>
        <v>7.6</v>
      </c>
      <c r="N19" s="11" t="s">
        <v>255</v>
      </c>
      <c r="O19" s="17">
        <v>18</v>
      </c>
      <c r="P19" s="17">
        <v>0</v>
      </c>
      <c r="Q19" s="17">
        <f>ROUND(D19/0.8,0)</f>
        <v>47</v>
      </c>
      <c r="R19" s="17">
        <f t="shared" si="0"/>
        <v>846</v>
      </c>
      <c r="S19" s="17">
        <f t="shared" si="1"/>
        <v>0</v>
      </c>
    </row>
    <row r="20" ht="33" customHeight="1" spans="1:19">
      <c r="A20" s="19"/>
      <c r="B20" s="17"/>
      <c r="C20" s="11"/>
      <c r="D20" s="17"/>
      <c r="E20" s="20"/>
      <c r="F20" s="20"/>
      <c r="G20" s="20"/>
      <c r="H20" s="20"/>
      <c r="I20" s="20"/>
      <c r="J20" s="20"/>
      <c r="K20" s="20"/>
      <c r="L20" s="17"/>
      <c r="M20" s="17"/>
      <c r="N20" s="11" t="s">
        <v>256</v>
      </c>
      <c r="O20" s="17">
        <v>9.8</v>
      </c>
      <c r="P20" s="17">
        <v>0</v>
      </c>
      <c r="Q20" s="17">
        <f>ROUND(D19/0.6,0)</f>
        <v>63</v>
      </c>
      <c r="R20" s="17">
        <f t="shared" si="0"/>
        <v>617.4</v>
      </c>
      <c r="S20" s="17">
        <f t="shared" si="1"/>
        <v>0</v>
      </c>
    </row>
    <row r="21" ht="33" customHeight="1" spans="1:19">
      <c r="A21" s="19"/>
      <c r="B21" s="17"/>
      <c r="C21" s="11"/>
      <c r="D21" s="17"/>
      <c r="E21" s="20"/>
      <c r="F21" s="20"/>
      <c r="G21" s="20"/>
      <c r="H21" s="20"/>
      <c r="I21" s="20"/>
      <c r="J21" s="20"/>
      <c r="K21" s="20"/>
      <c r="L21" s="17"/>
      <c r="M21" s="17"/>
      <c r="N21" s="11" t="s">
        <v>257</v>
      </c>
      <c r="O21" s="17">
        <f>31.5+32.5</f>
        <v>64</v>
      </c>
      <c r="P21" s="17">
        <v>0</v>
      </c>
      <c r="Q21" s="17">
        <f>ROUND(D19/1.5,0)</f>
        <v>25</v>
      </c>
      <c r="R21" s="17">
        <f t="shared" si="0"/>
        <v>1600</v>
      </c>
      <c r="S21" s="17">
        <f t="shared" si="1"/>
        <v>0</v>
      </c>
    </row>
    <row r="22" ht="42.75" spans="1:19">
      <c r="A22" s="19"/>
      <c r="B22" s="17" t="s">
        <v>270</v>
      </c>
      <c r="C22" s="11" t="s">
        <v>253</v>
      </c>
      <c r="D22" s="17">
        <v>5.95</v>
      </c>
      <c r="E22" s="20">
        <f>4.6*D22</f>
        <v>27.37</v>
      </c>
      <c r="F22" s="20">
        <f>1*D22</f>
        <v>5.95</v>
      </c>
      <c r="G22" s="20">
        <v>0</v>
      </c>
      <c r="H22" s="20" t="s">
        <v>259</v>
      </c>
      <c r="I22" s="20">
        <f>0.451*D22</f>
        <v>2.68345</v>
      </c>
      <c r="J22" s="20">
        <f>(2.663-0.6)*D22</f>
        <v>12.27485</v>
      </c>
      <c r="K22" s="20"/>
      <c r="L22" s="17">
        <v>7</v>
      </c>
      <c r="M22" s="17">
        <f>M19</f>
        <v>7.6</v>
      </c>
      <c r="N22" s="11" t="s">
        <v>255</v>
      </c>
      <c r="O22" s="17">
        <v>12</v>
      </c>
      <c r="P22" s="17">
        <v>0</v>
      </c>
      <c r="Q22" s="17">
        <f t="shared" ref="Q22:Q27" si="9">ROUND(D22/0.8,0)</f>
        <v>7</v>
      </c>
      <c r="R22" s="17">
        <f t="shared" si="0"/>
        <v>84</v>
      </c>
      <c r="S22" s="17">
        <f t="shared" si="1"/>
        <v>0</v>
      </c>
    </row>
    <row r="23" ht="27" customHeight="1" spans="1:19">
      <c r="A23" s="19"/>
      <c r="B23" s="17"/>
      <c r="C23" s="11"/>
      <c r="D23" s="17"/>
      <c r="E23" s="20"/>
      <c r="F23" s="20"/>
      <c r="G23" s="20"/>
      <c r="H23" s="20"/>
      <c r="I23" s="20"/>
      <c r="J23" s="20"/>
      <c r="K23" s="20"/>
      <c r="L23" s="17"/>
      <c r="M23" s="17"/>
      <c r="N23" s="11" t="s">
        <v>256</v>
      </c>
      <c r="O23" s="17">
        <v>21.8</v>
      </c>
      <c r="P23" s="17">
        <v>0</v>
      </c>
      <c r="Q23" s="17">
        <f t="shared" ref="Q23:Q28" si="10">ROUND(D22/0.6,0)</f>
        <v>10</v>
      </c>
      <c r="R23" s="17">
        <f t="shared" si="0"/>
        <v>218</v>
      </c>
      <c r="S23" s="17">
        <f t="shared" si="1"/>
        <v>0</v>
      </c>
    </row>
    <row r="24" ht="27" customHeight="1" spans="1:19">
      <c r="A24" s="19"/>
      <c r="B24" s="17"/>
      <c r="C24" s="11"/>
      <c r="D24" s="17"/>
      <c r="E24" s="20"/>
      <c r="F24" s="20"/>
      <c r="G24" s="20"/>
      <c r="H24" s="20"/>
      <c r="I24" s="20"/>
      <c r="J24" s="20"/>
      <c r="K24" s="20"/>
      <c r="L24" s="17"/>
      <c r="M24" s="17"/>
      <c r="N24" s="11" t="s">
        <v>257</v>
      </c>
      <c r="O24" s="17">
        <v>31.5</v>
      </c>
      <c r="P24" s="17">
        <v>0</v>
      </c>
      <c r="Q24" s="17">
        <f>ROUND(D22/1.5,0)</f>
        <v>4</v>
      </c>
      <c r="R24" s="17">
        <f t="shared" si="0"/>
        <v>126</v>
      </c>
      <c r="S24" s="17">
        <f t="shared" si="1"/>
        <v>0</v>
      </c>
    </row>
    <row r="25" ht="78" customHeight="1" spans="1:19">
      <c r="A25" s="19"/>
      <c r="B25" s="17" t="s">
        <v>271</v>
      </c>
      <c r="C25" s="11" t="s">
        <v>272</v>
      </c>
      <c r="D25" s="17">
        <v>29.61</v>
      </c>
      <c r="E25" s="20">
        <f>4.8*D25</f>
        <v>142.128</v>
      </c>
      <c r="F25" s="22">
        <f>3.414*D25</f>
        <v>101.08854</v>
      </c>
      <c r="G25" s="20">
        <v>0</v>
      </c>
      <c r="H25" s="20" t="s">
        <v>273</v>
      </c>
      <c r="I25" s="20">
        <f>0.8*0.8*D25</f>
        <v>18.9504</v>
      </c>
      <c r="J25" s="20">
        <f>0.8*3*D25</f>
        <v>71.064</v>
      </c>
      <c r="K25" s="20"/>
      <c r="L25" s="17">
        <v>7.4</v>
      </c>
      <c r="M25" s="17">
        <f>7.4-0.8</f>
        <v>6.6</v>
      </c>
      <c r="N25" s="11" t="s">
        <v>255</v>
      </c>
      <c r="O25" s="17">
        <v>12</v>
      </c>
      <c r="P25" s="17">
        <f t="shared" ref="P25:P29" si="11">L25-M25</f>
        <v>0.8</v>
      </c>
      <c r="Q25" s="17">
        <f t="shared" si="9"/>
        <v>37</v>
      </c>
      <c r="R25" s="17">
        <f t="shared" si="0"/>
        <v>444</v>
      </c>
      <c r="S25" s="17">
        <f t="shared" si="1"/>
        <v>29.6</v>
      </c>
    </row>
    <row r="26" ht="36" customHeight="1" spans="1:19">
      <c r="A26" s="19"/>
      <c r="B26" s="17"/>
      <c r="C26" s="11"/>
      <c r="D26" s="17"/>
      <c r="E26" s="20"/>
      <c r="F26" s="20"/>
      <c r="G26" s="20"/>
      <c r="H26" s="20"/>
      <c r="I26" s="20"/>
      <c r="J26" s="20"/>
      <c r="K26" s="20"/>
      <c r="L26" s="17"/>
      <c r="M26" s="17"/>
      <c r="N26" s="11" t="s">
        <v>256</v>
      </c>
      <c r="O26" s="17">
        <v>10.3</v>
      </c>
      <c r="P26" s="17">
        <f t="shared" ref="P26:P30" si="12">P25</f>
        <v>0.8</v>
      </c>
      <c r="Q26" s="17">
        <f t="shared" si="10"/>
        <v>49</v>
      </c>
      <c r="R26" s="17">
        <f t="shared" si="0"/>
        <v>504.7</v>
      </c>
      <c r="S26" s="17">
        <f t="shared" si="1"/>
        <v>39.2</v>
      </c>
    </row>
    <row r="27" ht="42.75" spans="1:19">
      <c r="A27" s="19"/>
      <c r="B27" s="17" t="s">
        <v>274</v>
      </c>
      <c r="C27" s="11" t="s">
        <v>272</v>
      </c>
      <c r="D27" s="17">
        <v>16</v>
      </c>
      <c r="E27" s="20">
        <f>4.4*D27</f>
        <v>70.4</v>
      </c>
      <c r="F27" s="20">
        <f>1*D27</f>
        <v>16</v>
      </c>
      <c r="G27" s="20">
        <v>0</v>
      </c>
      <c r="H27" s="20" t="s">
        <v>273</v>
      </c>
      <c r="I27" s="20">
        <f>0.8*0.8*D27</f>
        <v>10.24</v>
      </c>
      <c r="J27" s="20">
        <f>0.8*3*D27</f>
        <v>38.4</v>
      </c>
      <c r="K27" s="20"/>
      <c r="L27" s="17">
        <f>7</f>
        <v>7</v>
      </c>
      <c r="M27" s="17">
        <f>7-0.8</f>
        <v>6.2</v>
      </c>
      <c r="N27" s="11" t="s">
        <v>255</v>
      </c>
      <c r="O27" s="17">
        <v>12</v>
      </c>
      <c r="P27" s="17">
        <f t="shared" si="11"/>
        <v>0.8</v>
      </c>
      <c r="Q27" s="17">
        <f t="shared" si="9"/>
        <v>20</v>
      </c>
      <c r="R27" s="17">
        <f t="shared" si="0"/>
        <v>240</v>
      </c>
      <c r="S27" s="17">
        <f t="shared" si="1"/>
        <v>16</v>
      </c>
    </row>
    <row r="28" ht="36" customHeight="1" spans="1:19">
      <c r="A28" s="19"/>
      <c r="B28" s="17"/>
      <c r="C28" s="11"/>
      <c r="D28" s="17"/>
      <c r="E28" s="20"/>
      <c r="F28" s="20"/>
      <c r="G28" s="20"/>
      <c r="H28" s="20"/>
      <c r="I28" s="20"/>
      <c r="J28" s="20"/>
      <c r="K28" s="20"/>
      <c r="L28" s="17"/>
      <c r="M28" s="17"/>
      <c r="N28" s="11" t="s">
        <v>256</v>
      </c>
      <c r="O28" s="17">
        <v>9.8</v>
      </c>
      <c r="P28" s="17">
        <f t="shared" si="12"/>
        <v>0.8</v>
      </c>
      <c r="Q28" s="17">
        <f t="shared" si="10"/>
        <v>27</v>
      </c>
      <c r="R28" s="17">
        <f t="shared" si="0"/>
        <v>264.6</v>
      </c>
      <c r="S28" s="17">
        <f t="shared" si="1"/>
        <v>21.6</v>
      </c>
    </row>
    <row r="29" ht="42.75" spans="1:19">
      <c r="A29" s="19"/>
      <c r="B29" s="17" t="s">
        <v>275</v>
      </c>
      <c r="C29" s="11" t="s">
        <v>253</v>
      </c>
      <c r="D29" s="17">
        <v>31.7</v>
      </c>
      <c r="E29" s="20">
        <f>3.7*D29</f>
        <v>117.29</v>
      </c>
      <c r="F29" s="22">
        <f>3.414*D29</f>
        <v>108.2238</v>
      </c>
      <c r="G29" s="20">
        <v>0</v>
      </c>
      <c r="H29" s="20" t="s">
        <v>259</v>
      </c>
      <c r="I29" s="20">
        <f>0.451*D29</f>
        <v>14.2967</v>
      </c>
      <c r="J29" s="20">
        <f>(2.663-0.6)*D29</f>
        <v>65.3971</v>
      </c>
      <c r="K29" s="20"/>
      <c r="L29" s="17">
        <v>7</v>
      </c>
      <c r="M29" s="17">
        <f>7-0.9-0.6</f>
        <v>5.5</v>
      </c>
      <c r="N29" s="11" t="s">
        <v>255</v>
      </c>
      <c r="O29" s="17">
        <v>12</v>
      </c>
      <c r="P29" s="17">
        <f t="shared" si="11"/>
        <v>1.5</v>
      </c>
      <c r="Q29" s="17">
        <f>ROUND(D29/0.8,0)</f>
        <v>40</v>
      </c>
      <c r="R29" s="17">
        <f t="shared" si="0"/>
        <v>480</v>
      </c>
      <c r="S29" s="17">
        <f t="shared" si="1"/>
        <v>60</v>
      </c>
    </row>
    <row r="30" ht="30" customHeight="1" spans="1:19">
      <c r="A30" s="19"/>
      <c r="B30" s="17"/>
      <c r="C30" s="11"/>
      <c r="D30" s="17"/>
      <c r="E30" s="20"/>
      <c r="F30" s="20"/>
      <c r="G30" s="20"/>
      <c r="H30" s="20"/>
      <c r="I30" s="20"/>
      <c r="J30" s="20"/>
      <c r="K30" s="20"/>
      <c r="L30" s="17"/>
      <c r="M30" s="17"/>
      <c r="N30" s="11" t="s">
        <v>256</v>
      </c>
      <c r="O30" s="17">
        <v>6.7</v>
      </c>
      <c r="P30" s="17">
        <f t="shared" si="12"/>
        <v>1.5</v>
      </c>
      <c r="Q30" s="17">
        <f>ROUND(D29/0.6,0)</f>
        <v>53</v>
      </c>
      <c r="R30" s="17">
        <f t="shared" si="0"/>
        <v>355.1</v>
      </c>
      <c r="S30" s="17">
        <f t="shared" si="1"/>
        <v>79.5</v>
      </c>
    </row>
    <row r="31" ht="30" customHeight="1" spans="1:19">
      <c r="A31" s="19"/>
      <c r="B31" s="17"/>
      <c r="C31" s="11"/>
      <c r="D31" s="17"/>
      <c r="E31" s="20"/>
      <c r="F31" s="20"/>
      <c r="G31" s="20"/>
      <c r="H31" s="20"/>
      <c r="I31" s="20"/>
      <c r="J31" s="20"/>
      <c r="K31" s="20"/>
      <c r="L31" s="17"/>
      <c r="M31" s="17"/>
      <c r="N31" s="11" t="s">
        <v>257</v>
      </c>
      <c r="O31" s="17">
        <v>20.5</v>
      </c>
      <c r="P31" s="17">
        <v>0</v>
      </c>
      <c r="Q31" s="17">
        <f>ROUND(D29/1.5,0)</f>
        <v>21</v>
      </c>
      <c r="R31" s="17">
        <f t="shared" si="0"/>
        <v>430.5</v>
      </c>
      <c r="S31" s="17">
        <f t="shared" si="1"/>
        <v>0</v>
      </c>
    </row>
    <row r="32" ht="42.75" spans="1:19">
      <c r="A32" s="19" t="s">
        <v>276</v>
      </c>
      <c r="B32" s="17" t="s">
        <v>277</v>
      </c>
      <c r="C32" s="11" t="s">
        <v>253</v>
      </c>
      <c r="D32" s="17">
        <v>16.45</v>
      </c>
      <c r="E32" s="20">
        <f>5.9*D32</f>
        <v>97.055</v>
      </c>
      <c r="F32" s="22">
        <f>3.414*D32</f>
        <v>56.1603</v>
      </c>
      <c r="G32" s="20">
        <v>0</v>
      </c>
      <c r="H32" s="20" t="s">
        <v>259</v>
      </c>
      <c r="I32" s="20">
        <f>0.451*D32</f>
        <v>7.41895</v>
      </c>
      <c r="J32" s="20">
        <f>(2.663-0.6)*D32</f>
        <v>33.93635</v>
      </c>
      <c r="K32" s="20"/>
      <c r="L32" s="17">
        <v>7</v>
      </c>
      <c r="M32" s="17">
        <f>L32-1.6</f>
        <v>5.4</v>
      </c>
      <c r="N32" s="11" t="s">
        <v>255</v>
      </c>
      <c r="O32" s="17">
        <v>12</v>
      </c>
      <c r="P32" s="17">
        <f>L32-M32</f>
        <v>1.6</v>
      </c>
      <c r="Q32" s="17">
        <f>ROUND(D32/0.8,0)</f>
        <v>21</v>
      </c>
      <c r="R32" s="17">
        <f t="shared" si="0"/>
        <v>252</v>
      </c>
      <c r="S32" s="17">
        <f t="shared" si="1"/>
        <v>33.6</v>
      </c>
    </row>
    <row r="33" ht="30" customHeight="1" spans="1:19">
      <c r="A33" s="19"/>
      <c r="B33" s="17"/>
      <c r="C33" s="11"/>
      <c r="D33" s="17"/>
      <c r="E33" s="20"/>
      <c r="F33" s="20"/>
      <c r="G33" s="20"/>
      <c r="H33" s="20"/>
      <c r="I33" s="20"/>
      <c r="J33" s="20"/>
      <c r="K33" s="20"/>
      <c r="L33" s="17"/>
      <c r="M33" s="17"/>
      <c r="N33" s="11" t="s">
        <v>256</v>
      </c>
      <c r="O33" s="17">
        <v>3.6</v>
      </c>
      <c r="P33" s="17">
        <f>P32</f>
        <v>1.6</v>
      </c>
      <c r="Q33" s="17">
        <f>ROUND(D32/0.6,0)</f>
        <v>27</v>
      </c>
      <c r="R33" s="17">
        <f t="shared" si="0"/>
        <v>97.2</v>
      </c>
      <c r="S33" s="17">
        <f t="shared" si="1"/>
        <v>43.2</v>
      </c>
    </row>
    <row r="34" ht="30" customHeight="1" spans="1:19">
      <c r="A34" s="19"/>
      <c r="B34" s="17"/>
      <c r="C34" s="11"/>
      <c r="D34" s="17"/>
      <c r="E34" s="20"/>
      <c r="F34" s="20"/>
      <c r="G34" s="20"/>
      <c r="H34" s="20"/>
      <c r="I34" s="20"/>
      <c r="J34" s="20"/>
      <c r="K34" s="20"/>
      <c r="L34" s="17"/>
      <c r="M34" s="17"/>
      <c r="N34" s="11" t="s">
        <v>257</v>
      </c>
      <c r="O34" s="17">
        <v>19.5</v>
      </c>
      <c r="P34" s="17">
        <v>0</v>
      </c>
      <c r="Q34" s="17">
        <f>ROUND(D32/1.5,0)</f>
        <v>11</v>
      </c>
      <c r="R34" s="17">
        <f t="shared" si="0"/>
        <v>214.5</v>
      </c>
      <c r="S34" s="17">
        <f t="shared" si="1"/>
        <v>0</v>
      </c>
    </row>
    <row r="35" ht="42.75" spans="1:19">
      <c r="A35" s="19" t="s">
        <v>276</v>
      </c>
      <c r="B35" s="17" t="s">
        <v>278</v>
      </c>
      <c r="C35" s="11" t="s">
        <v>253</v>
      </c>
      <c r="D35" s="17">
        <v>38.1</v>
      </c>
      <c r="E35" s="20">
        <f>7.1*D35</f>
        <v>270.51</v>
      </c>
      <c r="F35" s="22">
        <f>3.414*D35</f>
        <v>130.0734</v>
      </c>
      <c r="G35" s="20">
        <v>0</v>
      </c>
      <c r="H35" s="20" t="s">
        <v>259</v>
      </c>
      <c r="I35" s="20">
        <f>0.451*D35</f>
        <v>17.1831</v>
      </c>
      <c r="J35" s="20">
        <f>(2.663-0.6)*D35</f>
        <v>78.6003</v>
      </c>
      <c r="K35" s="20"/>
      <c r="L35" s="17">
        <v>7</v>
      </c>
      <c r="M35" s="17">
        <f>L35-1.6</f>
        <v>5.4</v>
      </c>
      <c r="N35" s="11" t="s">
        <v>255</v>
      </c>
      <c r="O35" s="17">
        <v>15</v>
      </c>
      <c r="P35" s="17">
        <f>L35-M35</f>
        <v>1.6</v>
      </c>
      <c r="Q35" s="17">
        <f>ROUND(D35/0.8,0)</f>
        <v>48</v>
      </c>
      <c r="R35" s="17">
        <f t="shared" si="0"/>
        <v>720</v>
      </c>
      <c r="S35" s="17">
        <f t="shared" si="1"/>
        <v>76.8</v>
      </c>
    </row>
    <row r="36" ht="30" customHeight="1" spans="1:19">
      <c r="A36" s="19"/>
      <c r="B36" s="17"/>
      <c r="C36" s="11"/>
      <c r="D36" s="17"/>
      <c r="E36" s="20"/>
      <c r="F36" s="20"/>
      <c r="G36" s="20"/>
      <c r="H36" s="20"/>
      <c r="I36" s="20"/>
      <c r="J36" s="20"/>
      <c r="K36" s="20"/>
      <c r="L36" s="17"/>
      <c r="M36" s="17"/>
      <c r="N36" s="11" t="s">
        <v>256</v>
      </c>
      <c r="O36" s="17">
        <v>2.8</v>
      </c>
      <c r="P36" s="17">
        <f>P35</f>
        <v>1.6</v>
      </c>
      <c r="Q36" s="17">
        <f>ROUND(D35/0.6,0)</f>
        <v>64</v>
      </c>
      <c r="R36" s="17">
        <f t="shared" si="0"/>
        <v>179.2</v>
      </c>
      <c r="S36" s="17">
        <f t="shared" si="1"/>
        <v>102.4</v>
      </c>
    </row>
    <row r="37" ht="30" customHeight="1" spans="1:19">
      <c r="A37" s="19"/>
      <c r="B37" s="17"/>
      <c r="C37" s="11"/>
      <c r="D37" s="17"/>
      <c r="E37" s="20"/>
      <c r="F37" s="20"/>
      <c r="G37" s="20"/>
      <c r="H37" s="20"/>
      <c r="I37" s="20"/>
      <c r="J37" s="20"/>
      <c r="K37" s="20"/>
      <c r="L37" s="17"/>
      <c r="M37" s="17"/>
      <c r="N37" s="11" t="s">
        <v>257</v>
      </c>
      <c r="O37" s="17">
        <v>17</v>
      </c>
      <c r="P37" s="17">
        <v>0</v>
      </c>
      <c r="Q37" s="17">
        <f>ROUND(D35/1.5,0)</f>
        <v>25</v>
      </c>
      <c r="R37" s="17">
        <f t="shared" si="0"/>
        <v>425</v>
      </c>
      <c r="S37" s="17">
        <f t="shared" si="1"/>
        <v>0</v>
      </c>
    </row>
    <row r="38" ht="42.75" spans="1:19">
      <c r="A38" s="19" t="s">
        <v>276</v>
      </c>
      <c r="B38" s="17" t="s">
        <v>279</v>
      </c>
      <c r="C38" s="11" t="s">
        <v>253</v>
      </c>
      <c r="D38" s="17">
        <v>32.54</v>
      </c>
      <c r="E38" s="20">
        <f>5.9*D38</f>
        <v>191.986</v>
      </c>
      <c r="F38" s="22">
        <f>3.414*D38</f>
        <v>111.09156</v>
      </c>
      <c r="G38" s="20">
        <v>0</v>
      </c>
      <c r="H38" s="20" t="s">
        <v>259</v>
      </c>
      <c r="I38" s="20">
        <f>0.451*D38</f>
        <v>14.67554</v>
      </c>
      <c r="J38" s="20">
        <f>(2.663-0.6)*D38</f>
        <v>67.13002</v>
      </c>
      <c r="K38" s="20"/>
      <c r="L38" s="17">
        <v>7</v>
      </c>
      <c r="M38" s="17">
        <f>L38-1.6</f>
        <v>5.4</v>
      </c>
      <c r="N38" s="11" t="s">
        <v>255</v>
      </c>
      <c r="O38" s="17">
        <v>12</v>
      </c>
      <c r="P38" s="17">
        <f t="shared" ref="P38:P43" si="13">L38-M38</f>
        <v>1.6</v>
      </c>
      <c r="Q38" s="17">
        <f t="shared" ref="Q38:Q43" si="14">ROUND(D38/0.8,0)</f>
        <v>41</v>
      </c>
      <c r="R38" s="17">
        <f t="shared" si="0"/>
        <v>492</v>
      </c>
      <c r="S38" s="17">
        <f t="shared" si="1"/>
        <v>65.6</v>
      </c>
    </row>
    <row r="39" ht="30" customHeight="1" spans="1:19">
      <c r="A39" s="19"/>
      <c r="B39" s="17"/>
      <c r="C39" s="11"/>
      <c r="D39" s="17"/>
      <c r="E39" s="20"/>
      <c r="F39" s="20"/>
      <c r="G39" s="20"/>
      <c r="H39" s="20"/>
      <c r="I39" s="20"/>
      <c r="J39" s="20"/>
      <c r="K39" s="20"/>
      <c r="L39" s="17"/>
      <c r="M39" s="17"/>
      <c r="N39" s="11" t="s">
        <v>256</v>
      </c>
      <c r="O39" s="17">
        <v>3.1</v>
      </c>
      <c r="P39" s="17">
        <f t="shared" ref="P39:P44" si="15">P38</f>
        <v>1.6</v>
      </c>
      <c r="Q39" s="17">
        <f t="shared" ref="Q39:Q44" si="16">ROUND(D38/0.6,0)</f>
        <v>54</v>
      </c>
      <c r="R39" s="17">
        <f t="shared" si="0"/>
        <v>167.4</v>
      </c>
      <c r="S39" s="17">
        <f t="shared" si="1"/>
        <v>86.4</v>
      </c>
    </row>
    <row r="40" ht="30" customHeight="1" spans="1:19">
      <c r="A40" s="19"/>
      <c r="B40" s="17"/>
      <c r="C40" s="11"/>
      <c r="D40" s="17"/>
      <c r="E40" s="20"/>
      <c r="F40" s="20"/>
      <c r="G40" s="20"/>
      <c r="H40" s="20"/>
      <c r="I40" s="20"/>
      <c r="J40" s="20"/>
      <c r="K40" s="20"/>
      <c r="L40" s="17"/>
      <c r="M40" s="17"/>
      <c r="N40" s="11" t="s">
        <v>257</v>
      </c>
      <c r="O40" s="17">
        <v>16</v>
      </c>
      <c r="P40" s="17">
        <v>0</v>
      </c>
      <c r="Q40" s="17">
        <f>ROUND(D38/1.5,0)</f>
        <v>22</v>
      </c>
      <c r="R40" s="17">
        <f t="shared" si="0"/>
        <v>352</v>
      </c>
      <c r="S40" s="17">
        <f t="shared" si="1"/>
        <v>0</v>
      </c>
    </row>
    <row r="41" ht="42.75" spans="1:19">
      <c r="A41" s="19"/>
      <c r="B41" s="17" t="s">
        <v>280</v>
      </c>
      <c r="C41" s="11" t="s">
        <v>272</v>
      </c>
      <c r="D41" s="17">
        <v>95.2</v>
      </c>
      <c r="E41" s="20">
        <f>6.6*D41</f>
        <v>628.32</v>
      </c>
      <c r="F41" s="20">
        <f t="shared" ref="F41:F45" si="17">1*D41</f>
        <v>95.2</v>
      </c>
      <c r="G41" s="20">
        <v>0</v>
      </c>
      <c r="H41" s="20" t="s">
        <v>281</v>
      </c>
      <c r="I41" s="20">
        <f>0.9*0.9*D41</f>
        <v>77.112</v>
      </c>
      <c r="J41" s="20">
        <f>0.9*3*D41</f>
        <v>257.04</v>
      </c>
      <c r="K41" s="20"/>
      <c r="L41" s="17">
        <v>7</v>
      </c>
      <c r="M41" s="17">
        <f>7-0.9</f>
        <v>6.1</v>
      </c>
      <c r="N41" s="11" t="s">
        <v>255</v>
      </c>
      <c r="O41" s="17">
        <v>12</v>
      </c>
      <c r="P41" s="17">
        <f t="shared" si="13"/>
        <v>0.9</v>
      </c>
      <c r="Q41" s="17">
        <f t="shared" si="14"/>
        <v>119</v>
      </c>
      <c r="R41" s="17">
        <f t="shared" si="0"/>
        <v>1428</v>
      </c>
      <c r="S41" s="17">
        <f t="shared" si="1"/>
        <v>107.1</v>
      </c>
    </row>
    <row r="42" ht="30.95" customHeight="1" spans="1:20">
      <c r="A42" s="19"/>
      <c r="B42" s="17"/>
      <c r="C42" s="11"/>
      <c r="D42" s="17"/>
      <c r="E42" s="20"/>
      <c r="F42" s="20"/>
      <c r="G42" s="20"/>
      <c r="H42" s="20"/>
      <c r="I42" s="20"/>
      <c r="J42" s="20"/>
      <c r="K42" s="20"/>
      <c r="L42" s="17"/>
      <c r="M42" s="17"/>
      <c r="N42" s="11" t="s">
        <v>256</v>
      </c>
      <c r="O42" s="27">
        <v>4</v>
      </c>
      <c r="P42" s="17">
        <f t="shared" si="15"/>
        <v>0.9</v>
      </c>
      <c r="Q42" s="27">
        <f t="shared" si="16"/>
        <v>159</v>
      </c>
      <c r="R42" s="17">
        <f t="shared" si="0"/>
        <v>636</v>
      </c>
      <c r="S42" s="17">
        <f t="shared" si="1"/>
        <v>143.1</v>
      </c>
      <c r="T42" s="12" t="s">
        <v>282</v>
      </c>
    </row>
    <row r="43" ht="50.1" customHeight="1" spans="1:19">
      <c r="A43" s="19"/>
      <c r="B43" s="17" t="s">
        <v>283</v>
      </c>
      <c r="C43" s="11" t="s">
        <v>272</v>
      </c>
      <c r="D43" s="17">
        <v>35</v>
      </c>
      <c r="E43" s="20">
        <f>6.6*D43</f>
        <v>231</v>
      </c>
      <c r="F43" s="20">
        <f t="shared" si="17"/>
        <v>35</v>
      </c>
      <c r="G43" s="20">
        <v>0</v>
      </c>
      <c r="H43" s="20" t="s">
        <v>281</v>
      </c>
      <c r="I43" s="20">
        <f>0.9*0.9*D43</f>
        <v>28.35</v>
      </c>
      <c r="J43" s="20">
        <f>0.9*3*D43</f>
        <v>94.5</v>
      </c>
      <c r="K43" s="20"/>
      <c r="L43" s="17">
        <v>7</v>
      </c>
      <c r="M43" s="17">
        <f>7-0.9</f>
        <v>6.1</v>
      </c>
      <c r="N43" s="11" t="s">
        <v>255</v>
      </c>
      <c r="O43" s="17">
        <v>15</v>
      </c>
      <c r="P43" s="17">
        <f t="shared" si="13"/>
        <v>0.9</v>
      </c>
      <c r="Q43" s="17">
        <f t="shared" si="14"/>
        <v>44</v>
      </c>
      <c r="R43" s="17">
        <f t="shared" si="0"/>
        <v>660</v>
      </c>
      <c r="S43" s="17">
        <f t="shared" si="1"/>
        <v>39.6</v>
      </c>
    </row>
    <row r="44" ht="35.1" customHeight="1" spans="1:19">
      <c r="A44" s="19"/>
      <c r="B44" s="17"/>
      <c r="C44" s="11"/>
      <c r="D44" s="17"/>
      <c r="E44" s="20"/>
      <c r="F44" s="20"/>
      <c r="G44" s="20"/>
      <c r="H44" s="20"/>
      <c r="I44" s="20"/>
      <c r="J44" s="20"/>
      <c r="K44" s="20"/>
      <c r="L44" s="17"/>
      <c r="M44" s="17"/>
      <c r="N44" s="11" t="s">
        <v>256</v>
      </c>
      <c r="O44" s="17">
        <v>4.2</v>
      </c>
      <c r="P44" s="17">
        <f t="shared" si="15"/>
        <v>0.9</v>
      </c>
      <c r="Q44" s="17">
        <f t="shared" si="16"/>
        <v>58</v>
      </c>
      <c r="R44" s="17">
        <f t="shared" si="0"/>
        <v>243.6</v>
      </c>
      <c r="S44" s="17">
        <f t="shared" si="1"/>
        <v>52.2</v>
      </c>
    </row>
    <row r="45" ht="42.75" spans="1:19">
      <c r="A45" s="19"/>
      <c r="B45" s="17" t="s">
        <v>284</v>
      </c>
      <c r="C45" s="11" t="s">
        <v>253</v>
      </c>
      <c r="D45" s="17">
        <v>19</v>
      </c>
      <c r="E45" s="20">
        <f>4.6*D45</f>
        <v>87.4</v>
      </c>
      <c r="F45" s="20">
        <f t="shared" si="17"/>
        <v>19</v>
      </c>
      <c r="G45" s="20">
        <v>0</v>
      </c>
      <c r="H45" s="20" t="s">
        <v>259</v>
      </c>
      <c r="I45" s="20">
        <f>0.451*D45</f>
        <v>8.569</v>
      </c>
      <c r="J45" s="20">
        <f>(2.663-0.6)*D45</f>
        <v>39.197</v>
      </c>
      <c r="K45" s="20"/>
      <c r="L45" s="17">
        <v>7</v>
      </c>
      <c r="M45" s="17">
        <f>8.4-0.6</f>
        <v>7.8</v>
      </c>
      <c r="N45" s="11" t="s">
        <v>255</v>
      </c>
      <c r="O45" s="17">
        <v>12</v>
      </c>
      <c r="P45" s="17">
        <v>0</v>
      </c>
      <c r="Q45" s="17">
        <f t="shared" ref="Q45:Q50" si="18">ROUND(D45/0.8,0)</f>
        <v>24</v>
      </c>
      <c r="R45" s="17">
        <f t="shared" si="0"/>
        <v>288</v>
      </c>
      <c r="S45" s="17">
        <f t="shared" si="1"/>
        <v>0</v>
      </c>
    </row>
    <row r="46" ht="35.1" customHeight="1" spans="1:19">
      <c r="A46" s="19"/>
      <c r="B46" s="17"/>
      <c r="C46" s="11"/>
      <c r="D46" s="17"/>
      <c r="E46" s="20"/>
      <c r="F46" s="20"/>
      <c r="G46" s="20"/>
      <c r="H46" s="20"/>
      <c r="I46" s="20"/>
      <c r="J46" s="20"/>
      <c r="K46" s="20"/>
      <c r="L46" s="17"/>
      <c r="M46" s="17"/>
      <c r="N46" s="11" t="s">
        <v>256</v>
      </c>
      <c r="O46" s="17">
        <v>7.2</v>
      </c>
      <c r="P46" s="17">
        <v>0</v>
      </c>
      <c r="Q46" s="17">
        <f t="shared" ref="Q46:Q51" si="19">ROUND(D45/0.6,0)</f>
        <v>32</v>
      </c>
      <c r="R46" s="17">
        <f t="shared" si="0"/>
        <v>230.4</v>
      </c>
      <c r="S46" s="17">
        <f t="shared" si="1"/>
        <v>0</v>
      </c>
    </row>
    <row r="47" ht="72.95" customHeight="1" spans="1:19">
      <c r="A47" s="19"/>
      <c r="B47" s="17"/>
      <c r="C47" s="11"/>
      <c r="D47" s="17"/>
      <c r="E47" s="20"/>
      <c r="F47" s="20"/>
      <c r="G47" s="20"/>
      <c r="H47" s="20"/>
      <c r="I47" s="20"/>
      <c r="J47" s="20"/>
      <c r="K47" s="20"/>
      <c r="L47" s="17"/>
      <c r="M47" s="17"/>
      <c r="N47" s="11" t="s">
        <v>257</v>
      </c>
      <c r="O47" s="17">
        <v>15</v>
      </c>
      <c r="P47" s="17">
        <v>0</v>
      </c>
      <c r="Q47" s="17">
        <f>ROUND(D45/1.5,0)</f>
        <v>13</v>
      </c>
      <c r="R47" s="17">
        <f t="shared" si="0"/>
        <v>195</v>
      </c>
      <c r="S47" s="17">
        <f t="shared" si="1"/>
        <v>0</v>
      </c>
    </row>
    <row r="48" ht="42.75" spans="1:19">
      <c r="A48" s="19"/>
      <c r="B48" s="17" t="s">
        <v>285</v>
      </c>
      <c r="C48" s="11" t="s">
        <v>272</v>
      </c>
      <c r="D48" s="17">
        <v>20.26</v>
      </c>
      <c r="E48" s="20">
        <f>6.9*D48</f>
        <v>139.794</v>
      </c>
      <c r="F48" s="20">
        <f>1*D48</f>
        <v>20.26</v>
      </c>
      <c r="G48" s="20">
        <v>0</v>
      </c>
      <c r="H48" s="20" t="s">
        <v>273</v>
      </c>
      <c r="I48" s="20">
        <f>0.8*0.8*D48</f>
        <v>12.9664</v>
      </c>
      <c r="J48" s="20">
        <f>0.8*3*D48</f>
        <v>48.624</v>
      </c>
      <c r="K48" s="20"/>
      <c r="L48" s="17">
        <v>7</v>
      </c>
      <c r="M48" s="17">
        <f>8.4-0.6</f>
        <v>7.8</v>
      </c>
      <c r="N48" s="11" t="s">
        <v>255</v>
      </c>
      <c r="O48" s="17">
        <v>15</v>
      </c>
      <c r="P48" s="17">
        <v>0</v>
      </c>
      <c r="Q48" s="17">
        <f t="shared" si="18"/>
        <v>25</v>
      </c>
      <c r="R48" s="17">
        <f t="shared" si="0"/>
        <v>375</v>
      </c>
      <c r="S48" s="17">
        <f t="shared" si="1"/>
        <v>0</v>
      </c>
    </row>
    <row r="49" ht="48" customHeight="1" spans="1:19">
      <c r="A49" s="19"/>
      <c r="B49" s="17"/>
      <c r="C49" s="11"/>
      <c r="D49" s="17"/>
      <c r="E49" s="20"/>
      <c r="F49" s="20"/>
      <c r="G49" s="20"/>
      <c r="H49" s="20"/>
      <c r="I49" s="20"/>
      <c r="J49" s="20"/>
      <c r="K49" s="20"/>
      <c r="L49" s="17"/>
      <c r="M49" s="17"/>
      <c r="N49" s="11" t="s">
        <v>256</v>
      </c>
      <c r="O49" s="17">
        <v>6.9</v>
      </c>
      <c r="P49" s="17">
        <v>0</v>
      </c>
      <c r="Q49" s="17">
        <f t="shared" si="19"/>
        <v>34</v>
      </c>
      <c r="R49" s="17">
        <f t="shared" si="0"/>
        <v>234.6</v>
      </c>
      <c r="S49" s="17">
        <f t="shared" si="1"/>
        <v>0</v>
      </c>
    </row>
    <row r="50" ht="62.1" customHeight="1" spans="1:19">
      <c r="A50" s="19"/>
      <c r="B50" s="17" t="s">
        <v>286</v>
      </c>
      <c r="C50" s="11" t="s">
        <v>253</v>
      </c>
      <c r="D50" s="17">
        <v>28.42</v>
      </c>
      <c r="E50" s="20">
        <f>5.5*D50</f>
        <v>156.31</v>
      </c>
      <c r="F50" s="20">
        <f>4.58*D50</f>
        <v>130.1636</v>
      </c>
      <c r="G50" s="20">
        <v>0</v>
      </c>
      <c r="H50" s="20" t="s">
        <v>259</v>
      </c>
      <c r="I50" s="20">
        <f>0.451*D50</f>
        <v>12.81742</v>
      </c>
      <c r="J50" s="20">
        <f>(2.663-0.6)*D50</f>
        <v>58.63046</v>
      </c>
      <c r="K50" s="20"/>
      <c r="L50" s="17">
        <v>7</v>
      </c>
      <c r="M50" s="17">
        <f>8.4-1.4-0.6</f>
        <v>6.4</v>
      </c>
      <c r="N50" s="11" t="s">
        <v>255</v>
      </c>
      <c r="O50" s="17">
        <v>12</v>
      </c>
      <c r="P50" s="17">
        <f>L50-M50</f>
        <v>0.6</v>
      </c>
      <c r="Q50" s="17">
        <f t="shared" si="18"/>
        <v>36</v>
      </c>
      <c r="R50" s="17">
        <f t="shared" si="0"/>
        <v>432</v>
      </c>
      <c r="S50" s="17">
        <f t="shared" si="1"/>
        <v>21.6</v>
      </c>
    </row>
    <row r="51" ht="42.95" customHeight="1" spans="1:19">
      <c r="A51" s="19"/>
      <c r="B51" s="17"/>
      <c r="C51" s="11"/>
      <c r="D51" s="17"/>
      <c r="E51" s="20"/>
      <c r="F51" s="20"/>
      <c r="G51" s="20"/>
      <c r="H51" s="20"/>
      <c r="I51" s="20"/>
      <c r="J51" s="20"/>
      <c r="K51" s="20"/>
      <c r="L51" s="17"/>
      <c r="M51" s="17"/>
      <c r="N51" s="11" t="s">
        <v>256</v>
      </c>
      <c r="O51" s="17">
        <v>3.9</v>
      </c>
      <c r="P51" s="17">
        <f>P50</f>
        <v>0.6</v>
      </c>
      <c r="Q51" s="17">
        <f t="shared" si="19"/>
        <v>47</v>
      </c>
      <c r="R51" s="17">
        <f t="shared" si="0"/>
        <v>183.3</v>
      </c>
      <c r="S51" s="17">
        <f t="shared" si="1"/>
        <v>28.2</v>
      </c>
    </row>
    <row r="52" ht="27" customHeight="1" spans="1:19">
      <c r="A52" s="19"/>
      <c r="B52" s="17"/>
      <c r="C52" s="11"/>
      <c r="D52" s="17"/>
      <c r="E52" s="20"/>
      <c r="F52" s="20"/>
      <c r="G52" s="20"/>
      <c r="H52" s="20"/>
      <c r="I52" s="20"/>
      <c r="J52" s="20"/>
      <c r="K52" s="20"/>
      <c r="L52" s="17"/>
      <c r="M52" s="17"/>
      <c r="N52" s="11" t="s">
        <v>257</v>
      </c>
      <c r="O52" s="17">
        <v>15</v>
      </c>
      <c r="P52" s="17">
        <v>0</v>
      </c>
      <c r="Q52" s="17">
        <f>ROUND(D50/1.5,0)</f>
        <v>19</v>
      </c>
      <c r="R52" s="17">
        <f t="shared" si="0"/>
        <v>285</v>
      </c>
      <c r="S52" s="17">
        <f t="shared" si="1"/>
        <v>0</v>
      </c>
    </row>
    <row r="53" ht="42.75" spans="1:19">
      <c r="A53" s="19"/>
      <c r="B53" s="17" t="s">
        <v>287</v>
      </c>
      <c r="C53" s="11" t="s">
        <v>288</v>
      </c>
      <c r="D53" s="17">
        <v>72.78</v>
      </c>
      <c r="E53" s="20">
        <f>3.3*D53</f>
        <v>240.174</v>
      </c>
      <c r="F53" s="20">
        <f>(8.112+3.414)*D53</f>
        <v>838.86228</v>
      </c>
      <c r="G53" s="20">
        <v>0</v>
      </c>
      <c r="H53" s="20" t="s">
        <v>281</v>
      </c>
      <c r="I53" s="20">
        <f>0.9*0.9*D53</f>
        <v>58.9518</v>
      </c>
      <c r="J53" s="20">
        <f>0.9*3*D53</f>
        <v>196.506</v>
      </c>
      <c r="K53" s="20"/>
      <c r="L53" s="17">
        <v>7</v>
      </c>
      <c r="M53" s="17">
        <f>8.4-1-0.9</f>
        <v>6.5</v>
      </c>
      <c r="N53" s="11" t="s">
        <v>255</v>
      </c>
      <c r="O53" s="17">
        <v>15</v>
      </c>
      <c r="P53" s="17">
        <f>L53-M53</f>
        <v>0.5</v>
      </c>
      <c r="Q53" s="17">
        <f>ROUND(D53/0.8,0)</f>
        <v>91</v>
      </c>
      <c r="R53" s="17">
        <f t="shared" si="0"/>
        <v>1365</v>
      </c>
      <c r="S53" s="17">
        <f t="shared" si="1"/>
        <v>45.5</v>
      </c>
    </row>
    <row r="54" ht="30" customHeight="1" spans="1:19">
      <c r="A54" s="19"/>
      <c r="B54" s="17"/>
      <c r="C54" s="11"/>
      <c r="D54" s="17"/>
      <c r="E54" s="20"/>
      <c r="F54" s="20"/>
      <c r="G54" s="20"/>
      <c r="H54" s="20"/>
      <c r="I54" s="20"/>
      <c r="J54" s="20"/>
      <c r="K54" s="20"/>
      <c r="L54" s="17"/>
      <c r="M54" s="17"/>
      <c r="N54" s="11" t="s">
        <v>256</v>
      </c>
      <c r="O54" s="17">
        <v>5.9</v>
      </c>
      <c r="P54" s="17">
        <f>P53</f>
        <v>0.5</v>
      </c>
      <c r="Q54" s="17">
        <f>ROUND(D53/0.6,0)</f>
        <v>121</v>
      </c>
      <c r="R54" s="17">
        <f t="shared" si="0"/>
        <v>713.9</v>
      </c>
      <c r="S54" s="17">
        <f t="shared" si="1"/>
        <v>60.5</v>
      </c>
    </row>
    <row r="55" ht="30" customHeight="1" spans="1:19">
      <c r="A55" s="19"/>
      <c r="B55" s="17"/>
      <c r="C55" s="11"/>
      <c r="D55" s="17"/>
      <c r="E55" s="20"/>
      <c r="F55" s="20"/>
      <c r="G55" s="20"/>
      <c r="H55" s="20"/>
      <c r="I55" s="20"/>
      <c r="J55" s="20"/>
      <c r="K55" s="20"/>
      <c r="L55" s="17"/>
      <c r="M55" s="17"/>
      <c r="N55" s="11" t="s">
        <v>289</v>
      </c>
      <c r="O55" s="17">
        <v>1.5</v>
      </c>
      <c r="P55" s="17">
        <v>0</v>
      </c>
      <c r="Q55" s="17">
        <f>ROUND((8.112*D53*2)/1.5,0)</f>
        <v>787</v>
      </c>
      <c r="R55" s="17">
        <f t="shared" si="0"/>
        <v>1180.5</v>
      </c>
      <c r="S55" s="17">
        <f t="shared" si="1"/>
        <v>0</v>
      </c>
    </row>
    <row r="56" ht="29.1" customHeight="1" spans="1:19">
      <c r="A56" s="19"/>
      <c r="B56" s="17" t="s">
        <v>290</v>
      </c>
      <c r="C56" s="11" t="s">
        <v>291</v>
      </c>
      <c r="D56" s="17">
        <v>56</v>
      </c>
      <c r="E56" s="20">
        <f>(3.7-0.2)*D56</f>
        <v>196</v>
      </c>
      <c r="F56" s="20">
        <v>0</v>
      </c>
      <c r="G56" s="20">
        <f>0.2*0.8*D56</f>
        <v>8.96</v>
      </c>
      <c r="H56" s="20"/>
      <c r="I56" s="20">
        <v>0</v>
      </c>
      <c r="J56" s="20">
        <v>0</v>
      </c>
      <c r="K56" s="20"/>
      <c r="L56" s="17">
        <v>3.2</v>
      </c>
      <c r="M56" s="17">
        <v>3</v>
      </c>
      <c r="N56" s="11" t="s">
        <v>256</v>
      </c>
      <c r="O56" s="17">
        <v>5.6</v>
      </c>
      <c r="P56" s="17"/>
      <c r="Q56" s="17">
        <f>ROUND(D56/0.6,0)</f>
        <v>93</v>
      </c>
      <c r="R56" s="17">
        <f t="shared" si="0"/>
        <v>520.8</v>
      </c>
      <c r="S56" s="17">
        <f t="shared" si="1"/>
        <v>0</v>
      </c>
    </row>
    <row r="57" ht="29.1" customHeight="1" spans="1:19">
      <c r="A57" s="19"/>
      <c r="B57" s="17"/>
      <c r="C57" s="11"/>
      <c r="D57" s="17"/>
      <c r="E57" s="20"/>
      <c r="F57" s="20"/>
      <c r="G57" s="20"/>
      <c r="H57" s="20"/>
      <c r="I57" s="20"/>
      <c r="J57" s="20"/>
      <c r="K57" s="20"/>
      <c r="L57" s="17"/>
      <c r="M57" s="17"/>
      <c r="N57" s="9" t="s">
        <v>292</v>
      </c>
      <c r="O57" s="17">
        <v>9</v>
      </c>
      <c r="P57" s="17"/>
      <c r="Q57" s="17">
        <f>ROUND(D56/1.2,0)*3</f>
        <v>141</v>
      </c>
      <c r="R57" s="17">
        <f t="shared" si="0"/>
        <v>1269</v>
      </c>
      <c r="S57" s="17">
        <f t="shared" si="1"/>
        <v>0</v>
      </c>
    </row>
    <row r="58" ht="29.1" customHeight="1" spans="1:19">
      <c r="A58" s="19"/>
      <c r="B58" s="17"/>
      <c r="C58" s="11"/>
      <c r="D58" s="17"/>
      <c r="E58" s="20"/>
      <c r="F58" s="20"/>
      <c r="G58" s="20"/>
      <c r="H58" s="20"/>
      <c r="I58" s="20"/>
      <c r="J58" s="20"/>
      <c r="K58" s="20"/>
      <c r="L58" s="17"/>
      <c r="M58" s="17"/>
      <c r="N58" s="11" t="s">
        <v>293</v>
      </c>
      <c r="O58" s="17">
        <v>9</v>
      </c>
      <c r="P58" s="17"/>
      <c r="Q58" s="17">
        <f>ROUND(D56/1.2,0)</f>
        <v>47</v>
      </c>
      <c r="R58" s="17">
        <f t="shared" si="0"/>
        <v>423</v>
      </c>
      <c r="S58" s="17">
        <f t="shared" si="1"/>
        <v>0</v>
      </c>
    </row>
    <row r="59" ht="59.1" customHeight="1" spans="1:19">
      <c r="A59" s="23" t="s">
        <v>294</v>
      </c>
      <c r="B59" s="21" t="s">
        <v>277</v>
      </c>
      <c r="C59" s="24" t="s">
        <v>295</v>
      </c>
      <c r="D59" s="21">
        <v>16.45</v>
      </c>
      <c r="E59" s="22">
        <f>5.7*D59</f>
        <v>93.765</v>
      </c>
      <c r="F59" s="22">
        <f t="shared" ref="F59:F63" si="20">3.414*D59</f>
        <v>56.1603</v>
      </c>
      <c r="G59" s="22">
        <v>0</v>
      </c>
      <c r="H59" s="22" t="s">
        <v>262</v>
      </c>
      <c r="I59" s="22">
        <f>1*0.8*D59</f>
        <v>13.16</v>
      </c>
      <c r="J59" s="22">
        <f>0.8*2*D59</f>
        <v>26.32</v>
      </c>
      <c r="K59" s="22"/>
      <c r="L59" s="21">
        <v>7</v>
      </c>
      <c r="M59" s="21">
        <f>6-0.8</f>
        <v>5.2</v>
      </c>
      <c r="N59" s="11" t="s">
        <v>263</v>
      </c>
      <c r="O59" s="17">
        <f>6+5.7+0.8</f>
        <v>12.5</v>
      </c>
      <c r="P59" s="17">
        <f t="shared" ref="P59:P63" si="21">L59-M59-0.8</f>
        <v>1</v>
      </c>
      <c r="Q59" s="17">
        <f t="shared" ref="Q59:Q63" si="22">ROUND(D59/1,0)+ROUND(D59/3,0)</f>
        <v>21</v>
      </c>
      <c r="R59" s="17">
        <f t="shared" si="0"/>
        <v>262.5</v>
      </c>
      <c r="S59" s="17">
        <f t="shared" si="1"/>
        <v>21</v>
      </c>
    </row>
    <row r="60" ht="36" customHeight="1" spans="1:19">
      <c r="A60" s="19"/>
      <c r="B60" s="17"/>
      <c r="C60" s="11"/>
      <c r="D60" s="17"/>
      <c r="E60" s="20"/>
      <c r="F60" s="20"/>
      <c r="G60" s="20"/>
      <c r="H60" s="20"/>
      <c r="I60" s="20"/>
      <c r="J60" s="20"/>
      <c r="K60" s="20"/>
      <c r="L60" s="17"/>
      <c r="M60" s="17"/>
      <c r="N60" s="11" t="s">
        <v>256</v>
      </c>
      <c r="O60" s="17">
        <v>3.8</v>
      </c>
      <c r="P60" s="17">
        <v>1.4</v>
      </c>
      <c r="Q60" s="17">
        <f t="shared" ref="Q60:Q64" si="23">ROUND(D59/0.6,0)</f>
        <v>27</v>
      </c>
      <c r="R60" s="17">
        <f t="shared" si="0"/>
        <v>102.6</v>
      </c>
      <c r="S60" s="17">
        <f t="shared" si="1"/>
        <v>37.8</v>
      </c>
    </row>
    <row r="61" ht="42.75" spans="1:19">
      <c r="A61" s="23" t="s">
        <v>294</v>
      </c>
      <c r="B61" s="21" t="s">
        <v>278</v>
      </c>
      <c r="C61" s="24" t="s">
        <v>295</v>
      </c>
      <c r="D61" s="21">
        <v>38.1</v>
      </c>
      <c r="E61" s="22">
        <f>6.9*D61</f>
        <v>262.89</v>
      </c>
      <c r="F61" s="22">
        <f t="shared" si="20"/>
        <v>130.0734</v>
      </c>
      <c r="G61" s="22">
        <v>0</v>
      </c>
      <c r="H61" s="22" t="s">
        <v>262</v>
      </c>
      <c r="I61" s="22">
        <f>I59</f>
        <v>13.16</v>
      </c>
      <c r="J61" s="22">
        <f>J59</f>
        <v>26.32</v>
      </c>
      <c r="K61" s="22"/>
      <c r="L61" s="21">
        <v>7</v>
      </c>
      <c r="M61" s="21">
        <f>L61-1.8</f>
        <v>5.2</v>
      </c>
      <c r="N61" s="11" t="s">
        <v>263</v>
      </c>
      <c r="O61" s="17">
        <f>6+6.9+0.8</f>
        <v>13.7</v>
      </c>
      <c r="P61" s="17">
        <f t="shared" si="21"/>
        <v>1</v>
      </c>
      <c r="Q61" s="17">
        <f t="shared" si="22"/>
        <v>51</v>
      </c>
      <c r="R61" s="17">
        <f t="shared" si="0"/>
        <v>698.7</v>
      </c>
      <c r="S61" s="17">
        <f t="shared" si="1"/>
        <v>51</v>
      </c>
    </row>
    <row r="62" ht="30.95" customHeight="1" spans="1:19">
      <c r="A62" s="19"/>
      <c r="B62" s="17"/>
      <c r="C62" s="11"/>
      <c r="D62" s="17"/>
      <c r="E62" s="20"/>
      <c r="F62" s="20"/>
      <c r="G62" s="20"/>
      <c r="H62" s="20"/>
      <c r="I62" s="20"/>
      <c r="J62" s="20"/>
      <c r="K62" s="20"/>
      <c r="L62" s="17"/>
      <c r="M62" s="17"/>
      <c r="N62" s="11" t="s">
        <v>256</v>
      </c>
      <c r="O62" s="17">
        <v>3</v>
      </c>
      <c r="P62" s="17">
        <v>1.4</v>
      </c>
      <c r="Q62" s="17">
        <f t="shared" si="23"/>
        <v>64</v>
      </c>
      <c r="R62" s="17">
        <f t="shared" si="0"/>
        <v>192</v>
      </c>
      <c r="S62" s="17">
        <f t="shared" si="1"/>
        <v>89.6</v>
      </c>
    </row>
    <row r="63" ht="42.75" spans="1:19">
      <c r="A63" s="23" t="s">
        <v>294</v>
      </c>
      <c r="B63" s="21" t="s">
        <v>279</v>
      </c>
      <c r="C63" s="24" t="s">
        <v>295</v>
      </c>
      <c r="D63" s="21">
        <v>32.54</v>
      </c>
      <c r="E63" s="22">
        <f>5.7*D63</f>
        <v>185.478</v>
      </c>
      <c r="F63" s="22">
        <f t="shared" si="20"/>
        <v>111.09156</v>
      </c>
      <c r="G63" s="22"/>
      <c r="H63" s="22" t="s">
        <v>262</v>
      </c>
      <c r="I63" s="22">
        <f>I61</f>
        <v>13.16</v>
      </c>
      <c r="J63" s="22">
        <f>J61</f>
        <v>26.32</v>
      </c>
      <c r="K63" s="22"/>
      <c r="L63" s="21">
        <v>7</v>
      </c>
      <c r="M63" s="21">
        <f>L63-1.8</f>
        <v>5.2</v>
      </c>
      <c r="N63" s="11" t="s">
        <v>263</v>
      </c>
      <c r="O63" s="17">
        <f>6+5.7+0.8</f>
        <v>12.5</v>
      </c>
      <c r="P63" s="17">
        <f t="shared" si="21"/>
        <v>1</v>
      </c>
      <c r="Q63" s="17">
        <f t="shared" si="22"/>
        <v>44</v>
      </c>
      <c r="R63" s="17">
        <f t="shared" si="0"/>
        <v>550</v>
      </c>
      <c r="S63" s="17">
        <f t="shared" si="1"/>
        <v>44</v>
      </c>
    </row>
    <row r="64" ht="30.95" customHeight="1" spans="1:19">
      <c r="A64" s="19"/>
      <c r="B64" s="17"/>
      <c r="C64" s="11"/>
      <c r="D64" s="17">
        <f>SUM(D3:D58)</f>
        <v>688.83</v>
      </c>
      <c r="E64" s="20"/>
      <c r="F64" s="20"/>
      <c r="G64" s="20"/>
      <c r="H64" s="20"/>
      <c r="I64" s="20"/>
      <c r="J64" s="20"/>
      <c r="K64" s="20"/>
      <c r="L64" s="17"/>
      <c r="M64" s="17"/>
      <c r="N64" s="11" t="s">
        <v>256</v>
      </c>
      <c r="O64" s="17">
        <v>3.3</v>
      </c>
      <c r="P64" s="17">
        <v>1.4</v>
      </c>
      <c r="Q64" s="17">
        <f t="shared" si="23"/>
        <v>54</v>
      </c>
      <c r="R64" s="17">
        <f t="shared" si="0"/>
        <v>178.2</v>
      </c>
      <c r="S64" s="17">
        <f t="shared" si="1"/>
        <v>75.6</v>
      </c>
    </row>
    <row r="65" ht="29.1" customHeight="1"/>
    <row r="66" ht="29.1" customHeight="1" spans="1:6">
      <c r="A66" s="28" t="s">
        <v>276</v>
      </c>
      <c r="B66" s="17" t="s">
        <v>1</v>
      </c>
      <c r="C66" s="17" t="s">
        <v>57</v>
      </c>
      <c r="D66" s="17" t="s">
        <v>296</v>
      </c>
      <c r="E66" s="17" t="s">
        <v>297</v>
      </c>
      <c r="F66" s="20" t="s">
        <v>248</v>
      </c>
    </row>
    <row r="67" s="3" customFormat="1" ht="26.1" customHeight="1" spans="2:19">
      <c r="B67" s="7">
        <v>1</v>
      </c>
      <c r="C67" s="9" t="str">
        <f>N4</f>
        <v>搅拌桩D800@600</v>
      </c>
      <c r="D67" s="8">
        <f>SUMIF($N$3:$N$58,C67,$R$3:$R$58)</f>
        <v>7608</v>
      </c>
      <c r="E67" s="8">
        <f>SUMIF($N$3:$N$58,C67,$S$3:$S$58)</f>
        <v>1004.7</v>
      </c>
      <c r="F67" s="8">
        <f>SUMIF($N$3:$N$58,C67,$Q$3:$Q$58)</f>
        <v>1148</v>
      </c>
      <c r="G67" s="4"/>
      <c r="H67" s="4"/>
      <c r="I67" s="4"/>
      <c r="J67" s="4"/>
      <c r="K67" s="4"/>
      <c r="L67" s="1"/>
      <c r="M67" s="1"/>
      <c r="O67" s="1"/>
      <c r="P67" s="1"/>
      <c r="Q67" s="1"/>
      <c r="R67" s="1"/>
      <c r="S67" s="1"/>
    </row>
    <row r="68" ht="24" customHeight="1" spans="2:6">
      <c r="B68" s="17">
        <v>2</v>
      </c>
      <c r="C68" s="11" t="str">
        <f>N58</f>
        <v>Φ114*4焊接钢管</v>
      </c>
      <c r="D68" s="8">
        <f>SUMIF($N$3:$N$58,C68,$R$3:$R$58)</f>
        <v>423</v>
      </c>
      <c r="E68" s="8">
        <f>SUMIF($N$3:$N$58,C68,$S$3:$S$58)</f>
        <v>0</v>
      </c>
      <c r="F68" s="8">
        <f>SUMIF($N$3:$N$58,C68,$Q$3:$Q$58)</f>
        <v>47</v>
      </c>
    </row>
    <row r="69" s="3" customFormat="1" ht="36.95" customHeight="1" spans="2:19">
      <c r="B69" s="7">
        <v>3</v>
      </c>
      <c r="C69" s="9" t="str">
        <f>N3</f>
        <v>预应力PRC管桩AB型 Φ600mm(壁厚130mm)</v>
      </c>
      <c r="D69" s="8">
        <f>SUMIF($N$3:$N$58,C69,$R$3:$R$58)</f>
        <v>9486</v>
      </c>
      <c r="E69" s="8">
        <f>SUMIF($N$3:$N$58,C69,$S$3:$S$58)</f>
        <v>758</v>
      </c>
      <c r="F69" s="8">
        <f>SUMIF($N$3:$N$58,C69,$Q$3:$Q$58)</f>
        <v>701</v>
      </c>
      <c r="G69" s="4"/>
      <c r="H69" s="4"/>
      <c r="I69" s="4"/>
      <c r="J69" s="4"/>
      <c r="K69" s="4"/>
      <c r="L69" s="1"/>
      <c r="M69" s="1"/>
      <c r="O69" s="1"/>
      <c r="P69" s="1"/>
      <c r="Q69" s="1"/>
      <c r="R69" s="1"/>
      <c r="S69" s="1"/>
    </row>
    <row r="70" s="3" customFormat="1" ht="27" customHeight="1" spans="2:19">
      <c r="B70" s="17">
        <v>4</v>
      </c>
      <c r="C70" s="9" t="str">
        <f>N9</f>
        <v>灌注桩D1000@1200</v>
      </c>
      <c r="D70" s="8">
        <f>SUMIF($N$3:$N$58,C70,$R$3:$R$58)</f>
        <v>1056.7</v>
      </c>
      <c r="E70" s="8">
        <f>SUMIF($N$3:$N$58,C70,$S$3:$S$58)</f>
        <v>0</v>
      </c>
      <c r="F70" s="8">
        <f>SUMIF($N$3:$N$58,C70,$Q$3:$Q$58)</f>
        <v>62</v>
      </c>
      <c r="G70" s="4"/>
      <c r="H70" s="4"/>
      <c r="I70" s="4"/>
      <c r="J70" s="4"/>
      <c r="K70" s="4"/>
      <c r="L70" s="1"/>
      <c r="M70" s="1"/>
      <c r="O70" s="1"/>
      <c r="P70" s="1"/>
      <c r="Q70" s="1"/>
      <c r="R70" s="1"/>
      <c r="S70" s="1"/>
    </row>
    <row r="71" s="3" customFormat="1" ht="27" customHeight="1" spans="2:19">
      <c r="B71" s="7">
        <v>5</v>
      </c>
      <c r="C71" s="9" t="str">
        <f>N5</f>
        <v>锚索3*7φ5</v>
      </c>
      <c r="D71" s="8">
        <f>SUMIF($N$3:$N$58,C71,$R$3:$R$58)</f>
        <v>4948</v>
      </c>
      <c r="E71" s="8">
        <f>SUMIF($N$3:$N$58,C71,$S$3:$S$58)</f>
        <v>0</v>
      </c>
      <c r="F71" s="8">
        <f>SUMIF($N$3:$N$58,C71,$Q$3:$Q$58)</f>
        <v>194</v>
      </c>
      <c r="G71" s="4"/>
      <c r="H71" s="4"/>
      <c r="I71" s="4"/>
      <c r="J71" s="4"/>
      <c r="K71" s="4"/>
      <c r="L71" s="1"/>
      <c r="M71" s="1"/>
      <c r="O71" s="1"/>
      <c r="P71" s="1"/>
      <c r="Q71" s="1"/>
      <c r="R71" s="1"/>
      <c r="S71" s="1"/>
    </row>
    <row r="72" ht="27" customHeight="1" spans="2:6">
      <c r="B72" s="17">
        <v>6</v>
      </c>
      <c r="C72" s="11" t="str">
        <f>N55</f>
        <v>Φ16短筋</v>
      </c>
      <c r="D72" s="8">
        <f>SUMIF($N$3:$N$58,C72,$R$3:$R$58)</f>
        <v>1180.5</v>
      </c>
      <c r="E72" s="8">
        <f>SUMIF($N$3:$N$58,C72,$S$3:$S$58)</f>
        <v>0</v>
      </c>
      <c r="F72" s="8">
        <f>SUMIF($N$3:$N$58,C72,$Q$3:$Q$58)</f>
        <v>787</v>
      </c>
    </row>
    <row r="73" ht="27" customHeight="1" spans="2:6">
      <c r="B73" s="7">
        <v>7</v>
      </c>
      <c r="C73" s="11" t="str">
        <f>N57</f>
        <v>注浆钢花管φ48x3.5</v>
      </c>
      <c r="D73" s="8">
        <f>SUMIF($N$3:$N$58,C73,$R$3:$R$58)</f>
        <v>1269</v>
      </c>
      <c r="E73" s="8">
        <f>SUMIF($N$3:$N$58,C73,$S$3:$S$58)</f>
        <v>0</v>
      </c>
      <c r="F73" s="8">
        <f>SUMIF($N$3:$N$58,C73,$Q$3:$Q$58)</f>
        <v>141</v>
      </c>
    </row>
    <row r="74" ht="48.95" customHeight="1" spans="2:7">
      <c r="B74" s="17">
        <v>8</v>
      </c>
      <c r="C74" s="29" t="s">
        <v>237</v>
      </c>
      <c r="D74" s="8">
        <f>SUM(E3:E58)</f>
        <v>3861.841</v>
      </c>
      <c r="E74" s="20"/>
      <c r="G74" s="4"/>
    </row>
    <row r="75" ht="36" customHeight="1" spans="2:5">
      <c r="B75" s="7">
        <v>9</v>
      </c>
      <c r="C75" s="29" t="s">
        <v>238</v>
      </c>
      <c r="D75" s="8">
        <f>SUM(F3:F58)</f>
        <v>2210.5705</v>
      </c>
      <c r="E75" s="8"/>
    </row>
    <row r="76" ht="27" customHeight="1" spans="2:5">
      <c r="B76" s="17">
        <v>10</v>
      </c>
      <c r="C76" s="29" t="s">
        <v>239</v>
      </c>
      <c r="D76" s="8">
        <f>SUM(G3:G58)</f>
        <v>8.96</v>
      </c>
      <c r="E76" s="8"/>
    </row>
    <row r="77" ht="27" customHeight="1" spans="2:5">
      <c r="B77" s="7">
        <v>11</v>
      </c>
      <c r="C77" s="9" t="s">
        <v>240</v>
      </c>
      <c r="D77" s="8">
        <f>SUM(I3:I58)</f>
        <v>396.46433</v>
      </c>
      <c r="E77" s="8"/>
    </row>
    <row r="78" ht="27" customHeight="1" spans="2:5">
      <c r="B78" s="17">
        <v>12</v>
      </c>
      <c r="C78" s="9" t="s">
        <v>241</v>
      </c>
      <c r="D78" s="8">
        <f>SUM(J3:J58)</f>
        <v>1422.87849</v>
      </c>
      <c r="E78" s="8"/>
    </row>
    <row r="80" ht="35.1" customHeight="1" spans="1:10">
      <c r="A80" s="30" t="s">
        <v>294</v>
      </c>
      <c r="B80" s="17" t="s">
        <v>1</v>
      </c>
      <c r="C80" s="17" t="s">
        <v>57</v>
      </c>
      <c r="D80" s="17" t="s">
        <v>296</v>
      </c>
      <c r="E80" s="17" t="s">
        <v>297</v>
      </c>
      <c r="F80" s="20" t="s">
        <v>248</v>
      </c>
      <c r="G80" s="20" t="s">
        <v>298</v>
      </c>
      <c r="H80" s="20" t="s">
        <v>299</v>
      </c>
      <c r="I80" s="14" t="s">
        <v>300</v>
      </c>
      <c r="J80" s="14">
        <v>554</v>
      </c>
    </row>
    <row r="81" ht="24" customHeight="1" spans="2:8">
      <c r="B81" s="17">
        <v>1</v>
      </c>
      <c r="C81" s="11" t="str">
        <f t="shared" ref="C81:C87" si="24">C67</f>
        <v>搅拌桩D800@600</v>
      </c>
      <c r="D81" s="8">
        <f>SUMIF($N$3:$N$31,C81,$R$3:$R$31)+SUMIF($N$41:$N$64,C81,$R$41:$R$64)</f>
        <v>7637</v>
      </c>
      <c r="E81" s="8">
        <f>SUMIF($N$3:$N$31,C81,$S$3:$S$31)+SUMIF($N$41:$N$64,C81,$S$41:$S$64)</f>
        <v>975.7</v>
      </c>
      <c r="F81" s="8">
        <f>SUMIF($N$3:$N$31,C81,$Q$3:$Q$31)+SUMIF($N$41:$N$64,C81,$Q$41:$Q$64)</f>
        <v>1148</v>
      </c>
      <c r="G81" s="20"/>
      <c r="H81" s="20"/>
    </row>
    <row r="82" ht="24" customHeight="1" spans="2:8">
      <c r="B82" s="17">
        <v>2</v>
      </c>
      <c r="C82" s="11" t="str">
        <f t="shared" si="24"/>
        <v>Φ114*4焊接钢管</v>
      </c>
      <c r="D82" s="8">
        <f>SUMIF($N$3:$N$31,C82,$R$3:$R$31)+SUMIF($N$41:$N$64,C82,$R$41:$R$64)</f>
        <v>423</v>
      </c>
      <c r="E82" s="8">
        <f>SUMIF($N$3:$N$31,C82,$S$3:$S$31)+SUMIF($N$41:$N$64,C82,$S$41:$S$64)</f>
        <v>0</v>
      </c>
      <c r="F82" s="8">
        <f>SUMIF($N$3:$N$31,C82,$Q$3:$Q$31)+SUMIF($N$41:$N$64,C82,$Q$41:$Q$64)</f>
        <v>47</v>
      </c>
      <c r="G82" s="20"/>
      <c r="H82" s="20"/>
    </row>
    <row r="83" ht="42" customHeight="1" spans="2:8">
      <c r="B83" s="17">
        <v>3</v>
      </c>
      <c r="C83" s="11" t="str">
        <f t="shared" si="24"/>
        <v>预应力PRC管桩AB型 Φ600mm(壁厚130mm)</v>
      </c>
      <c r="D83" s="8">
        <f>SUMIF($N$3:$N$31,C83,$R$3:$R$31)+SUMIF($N$41:$N$64,C83,$R$41:$R$64)</f>
        <v>8022</v>
      </c>
      <c r="E83" s="8">
        <f>SUMIF($N$3:$N$31,C83,$S$3:$S$31)+SUMIF($N$41:$N$64,C83,$S$41:$S$64)</f>
        <v>582</v>
      </c>
      <c r="F83" s="8">
        <f>SUMIF($N$3:$N$31,C83,$Q$3:$Q$31)+SUMIF($N$41:$N$64,C83,$Q$41:$Q$64)</f>
        <v>591</v>
      </c>
      <c r="G83" s="20"/>
      <c r="H83" s="20"/>
    </row>
    <row r="84" ht="24" customHeight="1" spans="2:8">
      <c r="B84" s="17">
        <v>4</v>
      </c>
      <c r="C84" s="31" t="str">
        <f t="shared" si="24"/>
        <v>灌注桩D1000@1200</v>
      </c>
      <c r="D84" s="8" t="e">
        <f t="shared" ref="D84:D87" si="25">#N/A</f>
        <v>#N/A</v>
      </c>
      <c r="E84" s="8">
        <f>SUMIF($N$3:$N$31,C84,$S$3:$S$31)+SUMIF($N$41:$N$64,C84,$S$41:$S$64)</f>
        <v>116</v>
      </c>
      <c r="F84" s="8">
        <f>SUMIF($N$3:$N$31,C84,$Q$3:$Q$31)+SUMIF($N$41:$N$64,C84,$Q$41:$Q$64)</f>
        <v>178</v>
      </c>
      <c r="G84" s="20" t="e">
        <f>D84/F84</f>
        <v>#N/A</v>
      </c>
      <c r="H84" s="20">
        <f>E84/F84</f>
        <v>0.651685393258427</v>
      </c>
    </row>
    <row r="85" ht="24" customHeight="1" spans="2:8">
      <c r="B85" s="17">
        <v>5</v>
      </c>
      <c r="C85" s="11" t="str">
        <f t="shared" si="24"/>
        <v>锚索3*7φ5</v>
      </c>
      <c r="D85" s="8" t="e">
        <f t="shared" si="25"/>
        <v>#N/A</v>
      </c>
      <c r="E85" s="8">
        <f>SUMIF($N$3:$N$31,C85,$S$3:$S$31)+SUMIF($N$41:$N$64,C85,$S$41:$S$64)</f>
        <v>0</v>
      </c>
      <c r="F85" s="8">
        <f>SUMIF($N$3:$N$31,C85,$Q$3:$Q$31)+SUMIF($N$41:$N$64,C85,$Q$41:$Q$64)</f>
        <v>136</v>
      </c>
      <c r="G85" s="20"/>
      <c r="H85" s="20"/>
    </row>
    <row r="86" ht="24" customHeight="1" spans="2:8">
      <c r="B86" s="17">
        <v>6</v>
      </c>
      <c r="C86" s="11" t="str">
        <f t="shared" si="24"/>
        <v>Φ16短筋</v>
      </c>
      <c r="D86" s="8" t="e">
        <f t="shared" si="25"/>
        <v>#N/A</v>
      </c>
      <c r="E86" s="8">
        <f>SUMIF($N$3:$N$31,C86,$S$3:$S$31)+SUMIF($N$41:$N$64,C86,$S$41:$S$64)</f>
        <v>0</v>
      </c>
      <c r="F86" s="8">
        <f>SUMIF($N$3:$N$31,C86,$Q$3:$Q$31)+SUMIF($N$41:$N$64,C86,$Q$41:$Q$64)</f>
        <v>787</v>
      </c>
      <c r="G86" s="20"/>
      <c r="H86" s="20"/>
    </row>
    <row r="87" ht="24" customHeight="1" spans="2:8">
      <c r="B87" s="17">
        <v>7</v>
      </c>
      <c r="C87" s="11" t="str">
        <f t="shared" si="24"/>
        <v>注浆钢花管φ48x3.5</v>
      </c>
      <c r="D87" s="8" t="e">
        <f t="shared" si="25"/>
        <v>#N/A</v>
      </c>
      <c r="E87" s="8">
        <f>SUMIF($N$3:$N$31,C87,$S$3:$S$31)+SUMIF($N$41:$N$64,C87,$S$41:$S$64)</f>
        <v>0</v>
      </c>
      <c r="F87" s="8">
        <f>SUMIF($N$3:$N$31,C87,$Q$3:$Q$31)+SUMIF($N$41:$N$64,C87,$Q$41:$Q$64)</f>
        <v>141</v>
      </c>
      <c r="G87" s="20"/>
      <c r="H87" s="20"/>
    </row>
    <row r="88" ht="30" customHeight="1" spans="2:10">
      <c r="B88" s="17">
        <v>8</v>
      </c>
      <c r="C88" s="29" t="s">
        <v>237</v>
      </c>
      <c r="D88" s="20">
        <f>SUM(E3:E31)+SUM(E41:E63)</f>
        <v>3844.423</v>
      </c>
      <c r="E88" s="20"/>
      <c r="F88" s="14" t="s">
        <v>301</v>
      </c>
      <c r="G88" s="13">
        <f>(D88/(0.8*1.5))*1.5*0.00617*12*12/D88</f>
        <v>1.1106</v>
      </c>
      <c r="H88" s="14" t="s">
        <v>302</v>
      </c>
      <c r="I88" s="14" t="s">
        <v>303</v>
      </c>
      <c r="J88" s="14">
        <f>(D88/1.2*0.00617*16*16)/D88</f>
        <v>1.31626666666667</v>
      </c>
    </row>
    <row r="89" ht="30" customHeight="1" spans="2:5">
      <c r="B89" s="7">
        <v>9</v>
      </c>
      <c r="C89" s="29" t="s">
        <v>238</v>
      </c>
      <c r="D89" s="20">
        <f>SUM(F3:F31)+SUM(F41:F63)</f>
        <v>2210.5705</v>
      </c>
      <c r="E89" s="20"/>
    </row>
    <row r="90" ht="30" customHeight="1" spans="2:5">
      <c r="B90" s="17">
        <v>10</v>
      </c>
      <c r="C90" s="29" t="s">
        <v>239</v>
      </c>
      <c r="D90" s="20">
        <f>SUM(G3:G31)+SUM(G41:G63)</f>
        <v>8.96</v>
      </c>
      <c r="E90" s="20"/>
    </row>
    <row r="91" ht="30" customHeight="1" spans="2:5">
      <c r="B91" s="7">
        <v>11</v>
      </c>
      <c r="C91" s="9" t="s">
        <v>240</v>
      </c>
      <c r="D91" s="20">
        <f>SUM(I3:I31)+SUM(I41:I63)</f>
        <v>396.66674</v>
      </c>
      <c r="E91" s="20"/>
    </row>
    <row r="92" ht="30" customHeight="1" spans="2:5">
      <c r="B92" s="17">
        <v>12</v>
      </c>
      <c r="C92" s="9" t="s">
        <v>241</v>
      </c>
      <c r="D92" s="20">
        <f>SUM(J3:J31)+SUM(J41:J63)</f>
        <v>1322.17182</v>
      </c>
      <c r="E92" s="20"/>
    </row>
    <row r="93" ht="30" customHeight="1" spans="2:5">
      <c r="B93" s="17">
        <v>13</v>
      </c>
      <c r="C93" s="9" t="s">
        <v>304</v>
      </c>
      <c r="D93" s="20">
        <f>1.5*0.4*(D59+D61+D63)</f>
        <v>52.254</v>
      </c>
      <c r="E93" s="20"/>
    </row>
    <row r="94" ht="30" customHeight="1" spans="3:4">
      <c r="C94" s="2"/>
      <c r="D94" s="14"/>
    </row>
    <row r="95" ht="51" customHeight="1" spans="1:8">
      <c r="A95" s="24" t="s">
        <v>305</v>
      </c>
      <c r="B95" s="17" t="s">
        <v>1</v>
      </c>
      <c r="C95" s="17" t="s">
        <v>57</v>
      </c>
      <c r="D95" s="17" t="s">
        <v>306</v>
      </c>
      <c r="E95" s="20" t="s">
        <v>307</v>
      </c>
      <c r="F95" s="20" t="s">
        <v>308</v>
      </c>
      <c r="G95" s="20" t="s">
        <v>309</v>
      </c>
      <c r="H95" s="20" t="s">
        <v>310</v>
      </c>
    </row>
    <row r="96" ht="38.1" customHeight="1" spans="1:8">
      <c r="A96" s="19"/>
      <c r="B96" s="17">
        <v>1</v>
      </c>
      <c r="C96" s="11" t="s">
        <v>311</v>
      </c>
      <c r="D96" s="17">
        <f>591.82</f>
        <v>591.82</v>
      </c>
      <c r="E96" s="20">
        <v>1</v>
      </c>
      <c r="F96" s="20">
        <v>0.1</v>
      </c>
      <c r="G96" s="20">
        <f t="shared" ref="G96:G102" si="26">D96*E96*F96</f>
        <v>59.182</v>
      </c>
      <c r="H96" s="20">
        <f>0.1*2*D96</f>
        <v>118.364</v>
      </c>
    </row>
    <row r="97" ht="36" customHeight="1" spans="2:8">
      <c r="B97" s="32">
        <v>2</v>
      </c>
      <c r="C97" s="33" t="s">
        <v>312</v>
      </c>
      <c r="D97" s="32">
        <f>268.52</f>
        <v>268.52</v>
      </c>
      <c r="E97" s="34"/>
      <c r="F97" s="34">
        <v>0.4</v>
      </c>
      <c r="G97" s="34">
        <f>D97*F97</f>
        <v>107.408</v>
      </c>
      <c r="H97" s="34">
        <v>0</v>
      </c>
    </row>
    <row r="98" ht="51" customHeight="1" spans="2:8">
      <c r="B98" s="35" t="s">
        <v>313</v>
      </c>
      <c r="C98" s="36"/>
      <c r="D98" s="32"/>
      <c r="E98" s="34"/>
      <c r="F98" s="34"/>
      <c r="G98" s="34"/>
      <c r="H98" s="34"/>
    </row>
    <row r="99" ht="35.1" customHeight="1" spans="2:8">
      <c r="B99" s="17">
        <v>3</v>
      </c>
      <c r="C99" s="26" t="s">
        <v>314</v>
      </c>
      <c r="D99" s="17">
        <f>30.7+17.55+19.5+17.08+14.93</f>
        <v>99.76</v>
      </c>
      <c r="E99" s="20">
        <v>0.6</v>
      </c>
      <c r="F99" s="20">
        <v>0.8</v>
      </c>
      <c r="G99" s="20">
        <f t="shared" si="26"/>
        <v>47.8848</v>
      </c>
      <c r="H99" s="20">
        <f t="shared" ref="H99:H101" si="27">F99*2*D99</f>
        <v>159.616</v>
      </c>
    </row>
    <row r="100" ht="32.1" customHeight="1" spans="2:8">
      <c r="B100" s="17">
        <v>4</v>
      </c>
      <c r="C100" s="26" t="s">
        <v>315</v>
      </c>
      <c r="D100" s="17">
        <f>42.11+29.25+16.39+41.92+29.02+16.2</f>
        <v>174.89</v>
      </c>
      <c r="E100" s="20">
        <v>0.7</v>
      </c>
      <c r="F100" s="20">
        <v>0.9</v>
      </c>
      <c r="G100" s="20">
        <f t="shared" si="26"/>
        <v>110.1807</v>
      </c>
      <c r="H100" s="20">
        <f t="shared" si="27"/>
        <v>314.802</v>
      </c>
    </row>
    <row r="101" ht="33" customHeight="1" spans="2:8">
      <c r="B101" s="17">
        <v>5</v>
      </c>
      <c r="C101" s="26" t="s">
        <v>316</v>
      </c>
      <c r="D101" s="17">
        <f>D99</f>
        <v>99.76</v>
      </c>
      <c r="E101" s="20">
        <v>0.3</v>
      </c>
      <c r="F101" s="20">
        <v>0.3</v>
      </c>
      <c r="G101" s="20">
        <f t="shared" si="26"/>
        <v>8.9784</v>
      </c>
      <c r="H101" s="20">
        <f t="shared" si="27"/>
        <v>59.856</v>
      </c>
    </row>
    <row r="102" ht="27.95" customHeight="1" spans="2:8">
      <c r="B102" s="17">
        <v>6</v>
      </c>
      <c r="C102" s="26" t="s">
        <v>317</v>
      </c>
      <c r="D102" s="17">
        <f>D9+D11+D13+D15+D17</f>
        <v>73.75</v>
      </c>
      <c r="E102" s="20">
        <v>0.5</v>
      </c>
      <c r="F102" s="20">
        <v>0.3</v>
      </c>
      <c r="G102" s="20">
        <f t="shared" si="26"/>
        <v>11.0625</v>
      </c>
      <c r="H102" s="20">
        <f>F102*D102</f>
        <v>22.125</v>
      </c>
    </row>
    <row r="103" ht="29.1" customHeight="1" spans="2:8">
      <c r="B103" s="17">
        <v>7</v>
      </c>
      <c r="C103" s="26" t="s">
        <v>318</v>
      </c>
      <c r="D103" s="17">
        <f>D19</f>
        <v>37.81</v>
      </c>
      <c r="E103" s="20">
        <f>0.21</f>
        <v>0.21</v>
      </c>
      <c r="F103" s="20"/>
      <c r="G103" s="20">
        <f>D103*E103</f>
        <v>7.9401</v>
      </c>
      <c r="H103" s="20">
        <f>(0.45+0.54)*D103</f>
        <v>37.4319</v>
      </c>
    </row>
    <row r="104" ht="29.1" customHeight="1" spans="2:8">
      <c r="B104" s="17"/>
      <c r="C104" s="26" t="s">
        <v>319</v>
      </c>
      <c r="D104" s="17">
        <f>2.5*2.5/2*6+10*10/2</f>
        <v>68.75</v>
      </c>
      <c r="E104" s="20"/>
      <c r="F104" s="20">
        <v>0.3</v>
      </c>
      <c r="G104" s="20">
        <f>D104*F104</f>
        <v>20.625</v>
      </c>
      <c r="H104" s="20"/>
    </row>
    <row r="105" ht="29.1" customHeight="1" spans="2:9">
      <c r="B105" s="17" t="s">
        <v>51</v>
      </c>
      <c r="C105" s="11"/>
      <c r="D105" s="17"/>
      <c r="E105" s="20"/>
      <c r="F105" s="20"/>
      <c r="G105" s="20">
        <f>SUM(G99:G104)+D93+D91+D90</f>
        <v>664.55224</v>
      </c>
      <c r="H105" s="20">
        <f>SUM(H99:H104)+D92</f>
        <v>1916.00272</v>
      </c>
      <c r="I105" s="4" t="s">
        <v>320</v>
      </c>
    </row>
    <row r="106" ht="29.1" customHeight="1" spans="4:9">
      <c r="D106" s="13" t="s">
        <v>321</v>
      </c>
      <c r="E106" s="14" t="s">
        <v>322</v>
      </c>
      <c r="F106" s="12"/>
      <c r="G106" s="14" t="s">
        <v>323</v>
      </c>
      <c r="H106" s="14" t="s">
        <v>324</v>
      </c>
      <c r="I106" s="4"/>
    </row>
    <row r="107" ht="29.1" customHeight="1" spans="2:9">
      <c r="B107" s="17" t="s">
        <v>207</v>
      </c>
      <c r="C107" s="11" t="s">
        <v>325</v>
      </c>
      <c r="D107" s="17">
        <f>7*7.5</f>
        <v>52.5</v>
      </c>
      <c r="E107" s="20">
        <f>((1.5*7.5)^2+7.5^2)^(1/2)</f>
        <v>13.52081728299</v>
      </c>
      <c r="F107" s="20"/>
      <c r="G107" s="20">
        <f>D107*E107/2*2</f>
        <v>709.842907356973</v>
      </c>
      <c r="H107" s="20">
        <f>(G107/4*1.5)*0.00617*16*16/G107</f>
        <v>0.59232</v>
      </c>
      <c r="I107" s="4"/>
    </row>
    <row r="108" ht="39" customHeight="1" spans="2:8">
      <c r="B108" s="21" t="s">
        <v>138</v>
      </c>
      <c r="C108" s="24" t="s">
        <v>326</v>
      </c>
      <c r="D108" s="17" t="s">
        <v>327</v>
      </c>
      <c r="E108" s="20"/>
      <c r="F108" s="20"/>
      <c r="G108" s="20"/>
      <c r="H108" s="8" t="s">
        <v>328</v>
      </c>
    </row>
    <row r="109" spans="2:8">
      <c r="B109" s="17"/>
      <c r="C109" s="11" t="s">
        <v>329</v>
      </c>
      <c r="D109" s="17" t="s">
        <v>116</v>
      </c>
      <c r="E109" s="17" t="s">
        <v>330</v>
      </c>
      <c r="F109" s="20" t="s">
        <v>331</v>
      </c>
      <c r="G109" s="20" t="s">
        <v>332</v>
      </c>
      <c r="H109" s="20"/>
    </row>
    <row r="110" spans="2:8">
      <c r="B110" s="17"/>
      <c r="C110" s="11" t="s">
        <v>333</v>
      </c>
      <c r="D110" s="17" t="s">
        <v>33</v>
      </c>
      <c r="E110" s="17">
        <f>(6.7+3)*4</f>
        <v>38.8</v>
      </c>
      <c r="F110" s="20">
        <v>38.518</v>
      </c>
      <c r="G110" s="20">
        <f t="shared" ref="G110:G114" si="28">E110*F110/1000</f>
        <v>1.4944984</v>
      </c>
      <c r="H110" s="20" t="s">
        <v>334</v>
      </c>
    </row>
    <row r="111" spans="2:8">
      <c r="B111" s="17"/>
      <c r="C111" s="11" t="s">
        <v>335</v>
      </c>
      <c r="D111" s="17" t="s">
        <v>173</v>
      </c>
      <c r="E111" s="17">
        <f>0.55*4*0.15*(6.7+3)/0.6</f>
        <v>5.335</v>
      </c>
      <c r="F111" s="20">
        <v>94.2</v>
      </c>
      <c r="G111" s="20">
        <f t="shared" si="28"/>
        <v>0.502557</v>
      </c>
      <c r="H111" s="20" t="s">
        <v>336</v>
      </c>
    </row>
    <row r="112" spans="2:8">
      <c r="B112" s="17"/>
      <c r="C112" s="11" t="s">
        <v>337</v>
      </c>
      <c r="D112" s="17" t="s">
        <v>173</v>
      </c>
      <c r="E112" s="17">
        <v>0.11</v>
      </c>
      <c r="F112" s="20">
        <v>62.8</v>
      </c>
      <c r="G112" s="20">
        <f t="shared" si="28"/>
        <v>0.006908</v>
      </c>
      <c r="H112" s="20"/>
    </row>
    <row r="113" spans="2:8">
      <c r="B113" s="17" t="s">
        <v>338</v>
      </c>
      <c r="C113" s="11" t="s">
        <v>339</v>
      </c>
      <c r="D113" s="17" t="s">
        <v>173</v>
      </c>
      <c r="E113" s="20">
        <f>0.16*0.125*12</f>
        <v>0.24</v>
      </c>
      <c r="F113" s="20">
        <v>109.9</v>
      </c>
      <c r="G113" s="20">
        <f t="shared" si="28"/>
        <v>0.026376</v>
      </c>
      <c r="H113" s="20"/>
    </row>
    <row r="114" spans="2:8">
      <c r="B114" s="17" t="s">
        <v>338</v>
      </c>
      <c r="C114" s="11" t="s">
        <v>340</v>
      </c>
      <c r="D114" s="17" t="s">
        <v>173</v>
      </c>
      <c r="E114" s="20">
        <f>0.8*0.8</f>
        <v>0.64</v>
      </c>
      <c r="F114" s="20">
        <v>157</v>
      </c>
      <c r="G114" s="20">
        <f t="shared" si="28"/>
        <v>0.10048</v>
      </c>
      <c r="H114" s="20"/>
    </row>
    <row r="115" spans="2:8">
      <c r="B115" s="17"/>
      <c r="C115" s="11" t="s">
        <v>341</v>
      </c>
      <c r="D115" s="17"/>
      <c r="E115" s="20"/>
      <c r="F115" s="20"/>
      <c r="G115" s="20">
        <f>16*0.5*0.00617*18*18/1000</f>
        <v>0.01599264</v>
      </c>
      <c r="H115" s="20"/>
    </row>
    <row r="116" spans="2:8">
      <c r="B116" s="17"/>
      <c r="C116" s="11" t="s">
        <v>51</v>
      </c>
      <c r="D116" s="17"/>
      <c r="E116" s="20"/>
      <c r="F116" s="20"/>
      <c r="G116" s="20">
        <f>SUM(G110:G115)</f>
        <v>2.14681204</v>
      </c>
      <c r="H116" s="20"/>
    </row>
  </sheetData>
  <sheetProtection formatCells="0" formatColumns="0" formatRows="0" insertRows="0" insertColumns="0" insertHyperlinks="0" deleteColumns="0" deleteRows="0" sort="0" autoFilter="0" pivotTables="0"/>
  <autoFilter xmlns:etc="http://www.wps.cn/officeDocument/2017/etCustomData" ref="A2:S64" etc:filterBottomFollowUsedRange="0">
    <extLst/>
  </autoFilter>
  <mergeCells count="3">
    <mergeCell ref="A1:S1"/>
    <mergeCell ref="H2:I2"/>
    <mergeCell ref="B98:C9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K24"/>
  <sheetViews>
    <sheetView workbookViewId="0">
      <selection activeCell="H17" sqref="H17"/>
    </sheetView>
  </sheetViews>
  <sheetFormatPr defaultColWidth="8" defaultRowHeight="14.25"/>
  <cols>
    <col min="1" max="1" width="8" style="1"/>
    <col min="2" max="2" width="18.5555555555556" style="2" customWidth="1"/>
    <col min="3" max="3" width="25.6666666666667" style="3" customWidth="1"/>
    <col min="4" max="4" width="22.8888888888889" style="4" customWidth="1"/>
    <col min="5" max="5" width="19.4444444444444" style="1" customWidth="1"/>
    <col min="6" max="6" width="16" style="1" customWidth="1"/>
    <col min="7" max="7" width="13.4444444444444" style="3" customWidth="1"/>
    <col min="8" max="8" width="12.5555555555556" style="1" customWidth="1"/>
    <col min="9" max="9" width="12" style="3" customWidth="1"/>
    <col min="10" max="10" width="11.3333333333333" style="5" customWidth="1"/>
    <col min="11" max="11" width="45.2222222222222" style="3" customWidth="1"/>
    <col min="12" max="13" width="8" style="3"/>
    <col min="14" max="14" width="29.3333333333333" style="3" customWidth="1"/>
    <col min="15" max="16384" width="8" style="3"/>
  </cols>
  <sheetData>
    <row r="1" ht="24" customHeight="1" spans="1:10">
      <c r="A1" s="6" t="s">
        <v>342</v>
      </c>
      <c r="B1" s="6"/>
      <c r="C1" s="6"/>
      <c r="D1" s="6"/>
      <c r="E1" s="6"/>
      <c r="F1" s="6"/>
      <c r="G1" s="6"/>
      <c r="H1" s="6"/>
      <c r="I1" s="6"/>
      <c r="J1" s="6"/>
    </row>
    <row r="2" ht="173.25" customHeight="1" spans="1:11">
      <c r="A2" s="7" t="s">
        <v>1</v>
      </c>
      <c r="B2" s="7" t="s">
        <v>234</v>
      </c>
      <c r="C2" s="7" t="s">
        <v>343</v>
      </c>
      <c r="D2" s="8" t="s">
        <v>243</v>
      </c>
      <c r="E2" s="7" t="s">
        <v>344</v>
      </c>
      <c r="F2" s="7" t="s">
        <v>246</v>
      </c>
      <c r="G2" s="7" t="s">
        <v>247</v>
      </c>
      <c r="H2" s="7" t="s">
        <v>248</v>
      </c>
      <c r="I2" s="8" t="s">
        <v>345</v>
      </c>
      <c r="J2" s="8" t="s">
        <v>250</v>
      </c>
      <c r="K2" s="3" t="s">
        <v>346</v>
      </c>
    </row>
    <row r="3" s="1" customFormat="1" ht="28.5" spans="1:10">
      <c r="A3" s="7">
        <v>1</v>
      </c>
      <c r="B3" s="9" t="s">
        <v>347</v>
      </c>
      <c r="C3" s="7" t="s">
        <v>348</v>
      </c>
      <c r="D3" s="8">
        <f>(7.11+7.03+7.06)/3-0.2</f>
        <v>6.86666666666667</v>
      </c>
      <c r="E3" s="7">
        <v>6</v>
      </c>
      <c r="F3" s="7">
        <v>28</v>
      </c>
      <c r="G3" s="8">
        <f t="shared" ref="G3:G9" si="0">D3-E3</f>
        <v>0.866666666666666</v>
      </c>
      <c r="H3" s="10">
        <f>40/2</f>
        <v>20</v>
      </c>
      <c r="I3" s="7">
        <f t="shared" ref="I3:I9" si="1">F3*H3</f>
        <v>560</v>
      </c>
      <c r="J3" s="8">
        <f t="shared" ref="J3:J9" si="2">G3*H3</f>
        <v>17.3333333333333</v>
      </c>
    </row>
    <row r="4" ht="28.5" spans="1:11">
      <c r="A4" s="7">
        <v>2</v>
      </c>
      <c r="B4" s="9" t="s">
        <v>347</v>
      </c>
      <c r="C4" s="7" t="s">
        <v>349</v>
      </c>
      <c r="D4" s="8">
        <f>(7.11+7.03+7.06)/3-0.2</f>
        <v>6.86666666666667</v>
      </c>
      <c r="E4" s="7">
        <v>6</v>
      </c>
      <c r="F4" s="7">
        <v>28</v>
      </c>
      <c r="G4" s="8">
        <f t="shared" si="0"/>
        <v>0.866666666666666</v>
      </c>
      <c r="H4" s="10">
        <f>40/2</f>
        <v>20</v>
      </c>
      <c r="I4" s="7">
        <f t="shared" si="1"/>
        <v>560</v>
      </c>
      <c r="J4" s="8">
        <f t="shared" si="2"/>
        <v>17.3333333333333</v>
      </c>
      <c r="K4" s="3" t="s">
        <v>350</v>
      </c>
    </row>
    <row r="5" ht="37.5" customHeight="1" spans="1:10">
      <c r="A5" s="7">
        <v>3</v>
      </c>
      <c r="B5" s="9" t="s">
        <v>351</v>
      </c>
      <c r="C5" s="7" t="s">
        <v>348</v>
      </c>
      <c r="D5" s="8">
        <v>7</v>
      </c>
      <c r="E5" s="7">
        <f>-0.7-1</f>
        <v>-1.7</v>
      </c>
      <c r="F5" s="7">
        <f>F6:F6</f>
        <v>17</v>
      </c>
      <c r="G5" s="8">
        <f t="shared" si="0"/>
        <v>8.7</v>
      </c>
      <c r="H5" s="7">
        <v>130</v>
      </c>
      <c r="I5" s="7">
        <f t="shared" si="1"/>
        <v>2210</v>
      </c>
      <c r="J5" s="8">
        <f t="shared" si="2"/>
        <v>1131</v>
      </c>
    </row>
    <row r="6" ht="28.5" spans="1:11">
      <c r="A6" s="7">
        <v>4</v>
      </c>
      <c r="B6" s="9" t="s">
        <v>352</v>
      </c>
      <c r="C6" s="7" t="s">
        <v>349</v>
      </c>
      <c r="D6" s="8">
        <f>D7</f>
        <v>6.67</v>
      </c>
      <c r="E6" s="7">
        <f>3.1-1</f>
        <v>2.1</v>
      </c>
      <c r="F6" s="7">
        <f>(11+23)/2</f>
        <v>17</v>
      </c>
      <c r="G6" s="8">
        <f t="shared" si="0"/>
        <v>4.57</v>
      </c>
      <c r="H6" s="7">
        <f>220-20</f>
        <v>200</v>
      </c>
      <c r="I6" s="7">
        <f t="shared" si="1"/>
        <v>3400</v>
      </c>
      <c r="J6" s="8">
        <f t="shared" si="2"/>
        <v>914</v>
      </c>
      <c r="K6" s="3" t="s">
        <v>353</v>
      </c>
    </row>
    <row r="7" ht="27" customHeight="1" spans="1:10">
      <c r="A7" s="7">
        <v>5</v>
      </c>
      <c r="B7" s="9" t="s">
        <v>354</v>
      </c>
      <c r="C7" s="11" t="s">
        <v>355</v>
      </c>
      <c r="D7" s="8">
        <f>6.87-0.2</f>
        <v>6.67</v>
      </c>
      <c r="E7" s="7">
        <f>E6</f>
        <v>2.1</v>
      </c>
      <c r="F7" s="7">
        <f>(40+26)/2</f>
        <v>33</v>
      </c>
      <c r="G7" s="8">
        <f t="shared" si="0"/>
        <v>4.57</v>
      </c>
      <c r="H7" s="7">
        <v>10</v>
      </c>
      <c r="I7" s="7">
        <f t="shared" si="1"/>
        <v>330</v>
      </c>
      <c r="J7" s="8">
        <f t="shared" si="2"/>
        <v>45.7</v>
      </c>
    </row>
    <row r="8" ht="26.25" customHeight="1" spans="1:10">
      <c r="A8" s="7">
        <v>6</v>
      </c>
      <c r="B8" s="9" t="s">
        <v>354</v>
      </c>
      <c r="C8" s="11" t="s">
        <v>356</v>
      </c>
      <c r="D8" s="8">
        <f t="shared" ref="D8:F8" si="3">D7</f>
        <v>6.67</v>
      </c>
      <c r="E8" s="7">
        <f t="shared" si="3"/>
        <v>2.1</v>
      </c>
      <c r="F8" s="7">
        <f t="shared" si="3"/>
        <v>33</v>
      </c>
      <c r="G8" s="8">
        <f t="shared" si="0"/>
        <v>4.57</v>
      </c>
      <c r="H8" s="7">
        <v>10</v>
      </c>
      <c r="I8" s="7">
        <f t="shared" si="1"/>
        <v>330</v>
      </c>
      <c r="J8" s="8">
        <f t="shared" si="2"/>
        <v>45.7</v>
      </c>
    </row>
    <row r="9" ht="26.25" customHeight="1" spans="1:10">
      <c r="A9" s="7">
        <v>7</v>
      </c>
      <c r="B9" s="9" t="s">
        <v>354</v>
      </c>
      <c r="C9" s="11" t="s">
        <v>357</v>
      </c>
      <c r="D9" s="8">
        <f>D7</f>
        <v>6.67</v>
      </c>
      <c r="E9" s="7">
        <f>E8</f>
        <v>2.1</v>
      </c>
      <c r="F9" s="7">
        <f>F8</f>
        <v>33</v>
      </c>
      <c r="G9" s="8">
        <f t="shared" si="0"/>
        <v>4.57</v>
      </c>
      <c r="H9" s="7">
        <v>0</v>
      </c>
      <c r="I9" s="7">
        <f t="shared" si="1"/>
        <v>0</v>
      </c>
      <c r="J9" s="8">
        <f t="shared" si="2"/>
        <v>0</v>
      </c>
    </row>
    <row r="10" ht="36.75" customHeight="1"/>
    <row r="11" ht="33" customHeight="1" spans="3:8">
      <c r="C11" s="7" t="s">
        <v>245</v>
      </c>
      <c r="D11" s="8" t="s">
        <v>358</v>
      </c>
      <c r="E11" s="7" t="s">
        <v>359</v>
      </c>
      <c r="F11" s="7" t="s">
        <v>248</v>
      </c>
      <c r="G11" s="8" t="s">
        <v>360</v>
      </c>
      <c r="H11" s="7" t="s">
        <v>361</v>
      </c>
    </row>
    <row r="12" ht="27.75" customHeight="1" spans="3:8">
      <c r="C12" s="7" t="s">
        <v>348</v>
      </c>
      <c r="D12" s="8">
        <f>I3+I5</f>
        <v>2770</v>
      </c>
      <c r="E12" s="8">
        <f>J3+J5</f>
        <v>1148.33333333333</v>
      </c>
      <c r="F12" s="7">
        <f>H3+H5</f>
        <v>150</v>
      </c>
      <c r="G12" s="8">
        <f>(2)*3.14*((0.4-0.095*2)/2)^2*F12</f>
        <v>10.38555</v>
      </c>
      <c r="H12" s="7"/>
    </row>
    <row r="13" ht="27.75" customHeight="1" spans="3:8">
      <c r="C13" s="7" t="s">
        <v>349</v>
      </c>
      <c r="D13" s="8">
        <f>I4+I6</f>
        <v>3960</v>
      </c>
      <c r="E13" s="8">
        <f>J4+J6</f>
        <v>931.333333333333</v>
      </c>
      <c r="F13" s="7">
        <f>H4+H6</f>
        <v>220</v>
      </c>
      <c r="G13" s="8">
        <f>(2)*3.14*((0.5-0.125*2)/2)^2*F13</f>
        <v>21.5875</v>
      </c>
      <c r="H13" s="7"/>
    </row>
    <row r="14" ht="27.75" customHeight="1" spans="3:11">
      <c r="C14" s="11" t="s">
        <v>355</v>
      </c>
      <c r="D14" s="8">
        <f t="shared" ref="D14:D16" si="4">I7</f>
        <v>330</v>
      </c>
      <c r="E14" s="8">
        <f t="shared" ref="E14:E16" si="5">J7</f>
        <v>45.7</v>
      </c>
      <c r="F14" s="7">
        <f t="shared" ref="F14:F16" si="6">H7</f>
        <v>10</v>
      </c>
      <c r="G14" s="8"/>
      <c r="H14" s="8">
        <f>F14*3.14*0.4*0.4*0.8</f>
        <v>4.0192</v>
      </c>
      <c r="I14" s="3">
        <f t="shared" ref="I14:I16" si="7">(D14+E14)/F14</f>
        <v>37.57</v>
      </c>
      <c r="J14" s="5">
        <f>D14/F14</f>
        <v>33</v>
      </c>
      <c r="K14" s="3">
        <f>I14-J14</f>
        <v>4.57</v>
      </c>
    </row>
    <row r="15" ht="27.75" customHeight="1" spans="3:9">
      <c r="C15" s="11" t="s">
        <v>356</v>
      </c>
      <c r="D15" s="8">
        <f t="shared" si="4"/>
        <v>330</v>
      </c>
      <c r="E15" s="8">
        <f t="shared" si="5"/>
        <v>45.7</v>
      </c>
      <c r="F15" s="7">
        <f t="shared" si="6"/>
        <v>10</v>
      </c>
      <c r="G15" s="8"/>
      <c r="H15" s="8">
        <f>F15*3.14*0.5*0.5*0.8</f>
        <v>6.28</v>
      </c>
      <c r="I15" s="3">
        <f t="shared" si="7"/>
        <v>37.57</v>
      </c>
    </row>
    <row r="16" ht="27.75" customHeight="1" spans="3:9">
      <c r="C16" s="11" t="s">
        <v>357</v>
      </c>
      <c r="D16" s="8">
        <f t="shared" si="4"/>
        <v>0</v>
      </c>
      <c r="E16" s="8">
        <f t="shared" si="5"/>
        <v>0</v>
      </c>
      <c r="F16" s="7">
        <f t="shared" si="6"/>
        <v>0</v>
      </c>
      <c r="G16" s="8"/>
      <c r="H16" s="8">
        <f>F16*3.14*0.6*0.6*0.8</f>
        <v>0</v>
      </c>
      <c r="I16" s="3" t="e">
        <f t="shared" si="7"/>
        <v>#DIV/0!</v>
      </c>
    </row>
    <row r="17" ht="23.25" customHeight="1" spans="3:8">
      <c r="C17" s="11" t="s">
        <v>51</v>
      </c>
      <c r="D17" s="8"/>
      <c r="E17" s="7"/>
      <c r="F17" s="7"/>
      <c r="G17" s="11"/>
      <c r="H17" s="8">
        <f>SUM(H14:H16)</f>
        <v>10.2992</v>
      </c>
    </row>
    <row r="22" spans="4:5">
      <c r="D22" s="4" t="s">
        <v>362</v>
      </c>
      <c r="E22" s="1">
        <f>SUM(D14:E16)</f>
        <v>751.4</v>
      </c>
    </row>
    <row r="23" spans="4:5">
      <c r="D23" s="4" t="s">
        <v>363</v>
      </c>
      <c r="E23" s="1" t="e">
        <f>'支护计算稿（修1）'!D84+'支护计算稿（修1）'!E84</f>
        <v>#N/A</v>
      </c>
    </row>
    <row r="24" spans="5:5">
      <c r="E24" s="1" t="e">
        <f>E23+E22</f>
        <v>#N/A</v>
      </c>
    </row>
  </sheetData>
  <sheetProtection formatCells="0" formatColumns="0" formatRows="0" insertRows="0" insertColumns="0" insertHyperlinks="0" deleteColumns="0" deleteRows="0" sort="0" autoFilter="0" pivotTables="0"/>
  <mergeCells count="1">
    <mergeCell ref="A1:J1"/>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WWO_wpscloud_20241029184412-48e9a6e67b</Application>
  <HeadingPairs>
    <vt:vector size="2" baseType="variant">
      <vt:variant>
        <vt:lpstr>工作表</vt:lpstr>
      </vt:variant>
      <vt:variant>
        <vt:i4>13</vt:i4>
      </vt:variant>
    </vt:vector>
  </HeadingPairs>
  <TitlesOfParts>
    <vt:vector size="13" baseType="lpstr">
      <vt:lpstr>预算价分析表2</vt:lpstr>
      <vt:lpstr>封面</vt:lpstr>
      <vt:lpstr>造价汇总表</vt:lpstr>
      <vt:lpstr>预算价分析表 1</vt:lpstr>
      <vt:lpstr>主材价说明</vt:lpstr>
      <vt:lpstr>基坑支护编制说明</vt:lpstr>
      <vt:lpstr>前期工程编制说明 </vt:lpstr>
      <vt:lpstr>土石方编制说明</vt:lpstr>
      <vt:lpstr>支护工程</vt:lpstr>
      <vt:lpstr>前期工程</vt:lpstr>
      <vt:lpstr>土石方工程</vt:lpstr>
      <vt:lpstr>支护计算稿（修1）</vt:lpstr>
      <vt:lpstr>工程桩计算稿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彭萍</cp:lastModifiedBy>
  <dcterms:created xsi:type="dcterms:W3CDTF">2024-11-07T15:45:00Z</dcterms:created>
  <dcterms:modified xsi:type="dcterms:W3CDTF">2025-05-26T03:51:37Z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1535197381B94ABFB236209770D96E9D_13</vt:lpwstr>
  </property>
  <property fmtid="{D5CDD505-2E9C-101B-9397-08002B2CF9AE}" pid="3" name="KSOProductBuildVer">
    <vt:lpwstr>2052-12.1.0.17827</vt:lpwstr>
  </property>
</Properties>
</file>