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definedNames>
    <definedName name="_xlnm.Print_Area" localSheetId="0">'表-03 单项工程招标控制价汇总表'!$A$1:$H$7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<sst xmlns="http://schemas.openxmlformats.org/spreadsheetml/2006/main" count="18" uniqueCount="18">
  <si>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广州白云山何济公制药厂易地改造项目水蓄冷系统及机房采购项目
投标报价汇总表</t>
  </si>
  <si>
    <t>序号</t>
  </si>
  <si>
    <t>单位工程名称</t>
  </si>
  <si>
    <t>不含税金额（元）</t>
  </si>
  <si>
    <t>含税金额（元）</t>
  </si>
  <si>
    <t>其中：（元）</t>
  </si>
  <si>
    <t>备注</t>
  </si>
  <si>
    <t>暂列金额</t>
  </si>
  <si>
    <t>绿色施工安全防护措施费</t>
  </si>
  <si>
    <t>增值税税金</t>
  </si>
  <si>
    <t>1</t>
  </si>
  <si>
    <t>机房空调设备安装</t>
  </si>
  <si>
    <t>增值税税率9%</t>
  </si>
  <si>
    <t>2</t>
  </si>
  <si>
    <t>蓄冷水池防水保温安装</t>
  </si>
  <si>
    <t>设备费</t>
  </si>
  <si>
    <t>增值税税率13%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</si>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</sst>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43" fontId="2" fillId="0" borderId="5" xfId="49" applyNumberFormat="1" applyFont="1" applyFill="1" applyBorder="1" applyAlignment="1">
      <alignment horizontal="right" vertical="center" wrapText="1"/>
    </xf>
    <xf numFmtId="0" fontId="0" fillId="0" borderId="7" xfId="49" applyBorder="1" applyAlignment="1">
      <alignment horizontal="left" vertical="center" wrapText="1"/>
    </xf>
    <xf numFmtId="0" fontId="0" fillId="0" borderId="8" xfId="49" applyBorder="1" applyAlignment="1">
      <alignment horizontal="left" vertical="center" wrapText="1"/>
    </xf>
    <xf numFmtId="43" fontId="2" fillId="2" borderId="5" xfId="49" applyNumberFormat="1" applyFont="1" applyFill="1" applyBorder="1" applyAlignment="1">
      <alignment horizontal="right" vertical="center" wrapText="1"/>
    </xf>
    <xf numFmtId="0" fontId="0" fillId="0" borderId="6" xfId="49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43" fontId="2" fillId="2" borderId="10" xfId="49" applyNumberFormat="1" applyFont="1" applyFill="1" applyBorder="1" applyAlignment="1">
      <alignment horizontal="right" vertical="center" wrapText="1"/>
    </xf>
    <xf numFmtId="0" fontId="0" fillId="0" borderId="11" xfId="49" applyBorder="1"/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tabSelected="1" view="pageBreakPreview" zoomScaleNormal="100" workbookViewId="0">
      <selection activeCell="F7" sqref="F7"/>
    </sheetView>
  </sheetViews>
  <sheetFormatPr defaultColWidth="9" defaultRowHeight="12" outlineLevelRow="7" outlineLevelCol="7"/>
  <cols>
    <col min="1" max="1" width="7" customWidth="1"/>
    <col min="2" max="2" width="29.8571428571429" customWidth="1"/>
    <col min="3" max="4" width="21.8761904761905" customWidth="1"/>
    <col min="5" max="6" width="16.1238095238095" customWidth="1"/>
    <col min="7" max="7" width="18.6190476190476" customWidth="1"/>
    <col min="8" max="8" width="15.4190476190476" customWidth="1"/>
  </cols>
  <sheetData>
    <row r="1" ht="76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7" customHeight="1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/>
      <c r="H2" s="5" t="s">
        <v>6</v>
      </c>
    </row>
    <row r="3" ht="27" customHeight="1" spans="1:8">
      <c r="A3" s="6"/>
      <c r="B3" s="7"/>
      <c r="C3" s="7"/>
      <c r="D3" s="7"/>
      <c r="E3" s="7" t="s">
        <v>7</v>
      </c>
      <c r="F3" s="7" t="s">
        <v>8</v>
      </c>
      <c r="G3" s="7" t="s">
        <v>9</v>
      </c>
      <c r="H3" s="8"/>
    </row>
    <row r="4" ht="27" customHeight="1" spans="1:8">
      <c r="A4" s="6" t="s">
        <v>10</v>
      </c>
      <c r="B4" s="9" t="s">
        <v>11</v>
      </c>
      <c r="C4" s="10"/>
      <c r="D4" s="10"/>
      <c r="E4" s="10">
        <v>487871.58</v>
      </c>
      <c r="F4" s="10">
        <v>336983.07</v>
      </c>
      <c r="G4" s="10">
        <f t="shared" ref="G4:G6" si="0">D4-C4</f>
        <v>0</v>
      </c>
      <c r="H4" s="11" t="s">
        <v>12</v>
      </c>
    </row>
    <row r="5" ht="27" customHeight="1" spans="1:8">
      <c r="A5" s="6" t="s">
        <v>13</v>
      </c>
      <c r="B5" s="9" t="s">
        <v>14</v>
      </c>
      <c r="C5" s="10"/>
      <c r="D5" s="10"/>
      <c r="E5" s="10">
        <v>156334.53</v>
      </c>
      <c r="F5" s="10">
        <v>121157.87</v>
      </c>
      <c r="G5" s="10">
        <f t="shared" si="0"/>
        <v>0</v>
      </c>
      <c r="H5" s="12"/>
    </row>
    <row r="6" ht="27" customHeight="1" spans="1:8">
      <c r="A6" s="6">
        <v>3</v>
      </c>
      <c r="B6" s="9" t="s">
        <v>15</v>
      </c>
      <c r="C6" s="13"/>
      <c r="D6" s="13"/>
      <c r="E6" s="13"/>
      <c r="F6" s="13"/>
      <c r="G6" s="13">
        <f t="shared" si="0"/>
        <v>0</v>
      </c>
      <c r="H6" s="14" t="s">
        <v>16</v>
      </c>
    </row>
    <row r="7" ht="27" customHeight="1" spans="1:8">
      <c r="A7" s="15" t="s">
        <v>17</v>
      </c>
      <c r="B7" s="16"/>
      <c r="C7" s="17">
        <f t="shared" ref="C7:G7" si="1">SUM(C4:C6)</f>
        <v>0</v>
      </c>
      <c r="D7" s="17">
        <f t="shared" si="1"/>
        <v>0</v>
      </c>
      <c r="E7" s="17">
        <f t="shared" si="1"/>
        <v>644206.11</v>
      </c>
      <c r="F7" s="17">
        <f t="shared" si="1"/>
        <v>458140.94</v>
      </c>
      <c r="G7" s="17">
        <f t="shared" si="1"/>
        <v>0</v>
      </c>
      <c r="H7" s="18"/>
    </row>
    <row r="8" ht="14.25" customHeight="1" spans="1:8">
      <c r="A8" s="19"/>
      <c r="B8" s="19"/>
      <c r="C8" s="19"/>
      <c r="D8" s="19"/>
      <c r="E8" s="20"/>
      <c r="F8" s="21"/>
      <c r="G8" s="21"/>
      <c r="H8" s="21"/>
    </row>
  </sheetData>
  <mergeCells count="11">
    <mergeCell ref="A1:H1"/>
    <mergeCell ref="E2:G2"/>
    <mergeCell ref="A7:B7"/>
    <mergeCell ref="A8:D8"/>
    <mergeCell ref="F8:H8"/>
    <mergeCell ref="A2:A3"/>
    <mergeCell ref="B2:B3"/>
    <mergeCell ref="C2:C3"/>
    <mergeCell ref="D2:D3"/>
    <mergeCell ref="H2:H3"/>
    <mergeCell ref="H4:H5"/>
  </mergeCells>
  <printOptions horizontalCentered="1"/>
  <pageMargins left="0.118055555555556" right="0.118055555555556" top="0.594444444444444" bottom="0" header="0.594444444444444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恒则成</cp:lastModifiedBy>
  <dcterms:created xsi:type="dcterms:W3CDTF">2025-04-08T18:07:00Z</dcterms:created>
  <dcterms:modified xsi:type="dcterms:W3CDTF">2025-05-06T08:00:17Z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64D1E773672349ED97FAA924612D0F78_12</vt:lpwstr>
  </property>
  <property fmtid="{D5CDD505-2E9C-101B-9397-08002B2CF9AE}" pid="3" name="KSOProductBuildVer">
    <vt:lpwstr>2052-12.1.0.20784</vt:lpwstr>
  </property>
</Properties>
</file>