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857"/>
  </bookViews>
  <sheets>
    <sheet name="各地块汇总表" sheetId="77" r:id="rId1"/>
    <sheet name="总表" sheetId="6" state="hidden" r:id="rId2"/>
    <sheet name="Sheet54" sheetId="76" state="hidden" r:id="rId3"/>
    <sheet name="南方安置区(地块十四)" sheetId="47" r:id="rId4"/>
    <sheet name="南方安置区(地块一)" sheetId="48" r:id="rId5"/>
    <sheet name="南方安置区(地块十五)" sheetId="49" r:id="rId6"/>
    <sheet name="南方安置区(地块十三)" sheetId="50" r:id="rId7"/>
    <sheet name="南方安置区(地块十)" sheetId="51" r:id="rId8"/>
    <sheet name="南方安置区(地块二、三、四)" sheetId="52" r:id="rId9"/>
    <sheet name="建南安置区(地块四)" sheetId="57" r:id="rId10"/>
    <sheet name="建南安置区(地块十四、十七、十八)" sheetId="58" r:id="rId11"/>
    <sheet name="建南安置区(地块五、十三)" sheetId="59" r:id="rId12"/>
    <sheet name="建南安置区(地块十)" sheetId="60" r:id="rId13"/>
    <sheet name="建南安置区(地块一)" sheetId="61" r:id="rId14"/>
    <sheet name="建南安置区(地块十一、十二)" sheetId="62" r:id="rId15"/>
    <sheet name="建南安置区(地块十六)" sheetId="63" r:id="rId16"/>
    <sheet name="建南安置区(地块二、三)" sheetId="64" r:id="rId17"/>
    <sheet name="建南安置区(地块七、八)" sheetId="65" r:id="rId18"/>
    <sheet name="建南安置区(地块九)" sheetId="66" r:id="rId19"/>
    <sheet name="方石安置区(地块一、二)" sheetId="70" r:id="rId20"/>
    <sheet name="凤和安置区(地块一)" sheetId="69" r:id="rId21"/>
    <sheet name="鸦湖安置区(地块一、二)" sheetId="24" r:id="rId22"/>
    <sheet name="和瑞路安置区(地块四)" sheetId="67" r:id="rId23"/>
    <sheet name="和瑞路安置区(地块二、三)" sheetId="68" r:id="rId24"/>
    <sheet name="WpsReserved_CellImgList" sheetId="80" state="veryHidden" r:id="rId25"/>
  </sheets>
  <definedNames>
    <definedName name="_xlnm.Print_Area" localSheetId="0">各地块汇总表!$A$1:$E$28</definedName>
    <definedName name="_xlnm.Print_Titles" localSheetId="0">各地块汇总表!$1:$2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<sst xmlns="http://schemas.openxmlformats.org/spreadsheetml/2006/main" count="811" uniqueCount="115">
  <si>
    <t>白云机场三期扩建工程及其噪音区征拆安置项目5G室内覆盖工程（第二批）第三方检测服务（标段一）招标控制价汇总表</t>
  </si>
  <si>
    <t>序号</t>
  </si>
  <si>
    <t>项目名称</t>
  </si>
  <si>
    <t>各地块分项名称</t>
  </si>
  <si>
    <t>总价（元）</t>
  </si>
  <si>
    <t>备注</t>
  </si>
  <si>
    <t>白云机场三期扩建工程周边临空经济产业园区基础设施建设三期工程</t>
  </si>
  <si>
    <t>南方安置区</t>
  </si>
  <si>
    <t>南方安置区(地块十四)</t>
  </si>
  <si>
    <t>南方安置区(地块一)</t>
  </si>
  <si>
    <t>南方安置区(地块十五)</t>
  </si>
  <si>
    <t>南方安置区(地块十三)</t>
  </si>
  <si>
    <t>南方安置区(地块十)</t>
  </si>
  <si>
    <t>南方安置区(地块二、三、四)</t>
  </si>
  <si>
    <t>建南安置区（首批）</t>
  </si>
  <si>
    <t>建南安置区(地块四)</t>
  </si>
  <si>
    <t>建南安置区(地块十四、十七、十八)</t>
  </si>
  <si>
    <t>建南安置区(地块五、十三)</t>
  </si>
  <si>
    <t>建南安置区(地块十)</t>
  </si>
  <si>
    <t>建南安置区(地块一)</t>
  </si>
  <si>
    <t>建南安置区(地块十一、十二)</t>
  </si>
  <si>
    <t>建南安置区(地块十六)</t>
  </si>
  <si>
    <t>建南安置区(地块二、三)</t>
  </si>
  <si>
    <t>建南安置区（第二批）</t>
  </si>
  <si>
    <t>建南安置区(地块七、八)</t>
  </si>
  <si>
    <t>建南安置区(地块九)</t>
  </si>
  <si>
    <t>方石、凤和、鸦湖、和瑞路安置区</t>
  </si>
  <si>
    <t>方石安置区(地块一、二)</t>
  </si>
  <si>
    <t>凤和安置区(地块一)</t>
  </si>
  <si>
    <t>鸦湖安置区(地块一、二)</t>
  </si>
  <si>
    <t>和瑞路安置区(地块四)</t>
  </si>
  <si>
    <t>和瑞路安置区(地块二、三)</t>
  </si>
  <si>
    <t>合计</t>
  </si>
  <si>
    <t>白云国际机场三期扩建工程及其噪音区征拆安置项目5G室内覆盖工程第三方检测费预估计表（汇总）</t>
  </si>
  <si>
    <t>检测项目</t>
  </si>
  <si>
    <t>检测参数</t>
  </si>
  <si>
    <t>单位</t>
  </si>
  <si>
    <t>安装数量</t>
  </si>
  <si>
    <t>检测数量</t>
  </si>
  <si>
    <t>单价</t>
  </si>
  <si>
    <t>小计</t>
  </si>
  <si>
    <t>抽检比例</t>
  </si>
  <si>
    <t>室分系统性能测试</t>
  </si>
  <si>
    <t>1、驻波比（路由检测）
2、天线口功率（连通性检测）
3、信号覆盖强度（无线局域网信道信号强度）
4、互调干扰
5、系统隔离度
6、模拟加载室外信号泄漏测试</t>
  </si>
  <si>
    <t>链路</t>
  </si>
  <si>
    <r>
      <rPr>
        <sz val="12"/>
        <rFont val="宋体"/>
        <charset val="134"/>
      </rPr>
      <t>系统性能测试数量抽检</t>
    </r>
    <r>
      <rPr>
        <sz val="12"/>
        <rFont val="Times New Roman"/>
        <charset val="134"/>
      </rPr>
      <t>30%</t>
    </r>
  </si>
  <si>
    <t>光纤链路</t>
  </si>
  <si>
    <t>光纤特性衰减、长度</t>
  </si>
  <si>
    <r>
      <rPr>
        <sz val="12"/>
        <color indexed="8"/>
        <rFont val="宋体"/>
        <charset val="134"/>
      </rPr>
      <t>芯</t>
    </r>
  </si>
  <si>
    <r>
      <rPr>
        <sz val="12"/>
        <rFont val="Times New Roman"/>
        <charset val="134"/>
      </rPr>
      <t>100%</t>
    </r>
    <r>
      <rPr>
        <sz val="12"/>
        <rFont val="宋体"/>
        <charset val="134"/>
      </rPr>
      <t>检测</t>
    </r>
  </si>
  <si>
    <t>机房环境</t>
  </si>
  <si>
    <t>机房温、湿度等</t>
  </si>
  <si>
    <t>点</t>
  </si>
  <si>
    <r>
      <rPr>
        <sz val="12"/>
        <rFont val="宋体"/>
        <charset val="134"/>
      </rPr>
      <t>机房全数检测</t>
    </r>
  </si>
  <si>
    <t>合计：</t>
  </si>
  <si>
    <t>E3</t>
  </si>
  <si>
    <t>小㘵坪山首期安置区(地块一、五)</t>
  </si>
  <si>
    <t>小㘵坪山首期安置区(地块六)</t>
  </si>
  <si>
    <t>小㘵坪山首期安置区(地块九)</t>
  </si>
  <si>
    <t>小㘵坪山首期安置区(地块八、十)</t>
  </si>
  <si>
    <t>小㘵坪山二期安置区(地块一)</t>
  </si>
  <si>
    <t>小㘵坪山二期安置区(地块十五)</t>
  </si>
  <si>
    <t>小㘵坪山二期安置区(地块十四)</t>
  </si>
  <si>
    <t>小㘵坪山二期安置区(地块十三)</t>
  </si>
  <si>
    <t>小㘵坪山二期安置区(地块十二)</t>
  </si>
  <si>
    <t>小㘵坪山二期安置区(地块十)</t>
  </si>
  <si>
    <t>小㘵坪山二期安置区(地块二、三)</t>
  </si>
  <si>
    <t>小㘵坪山二期安置区(地块八、九)</t>
  </si>
  <si>
    <t>清㘵安置区(地块一、六、七)</t>
  </si>
  <si>
    <t>清㘵安置区(地块十三、十四)</t>
  </si>
  <si>
    <t>清㘵安置区(地块九)</t>
  </si>
  <si>
    <t>清㘵安置区(地块二、十、十五)</t>
  </si>
  <si>
    <t>平西二期安置区(地块一)</t>
  </si>
  <si>
    <t>平西二期安置区(地块四)</t>
  </si>
  <si>
    <t>平西二期安置区(地块六、七、九、十)</t>
  </si>
  <si>
    <t>平西二期安置区(地块二)</t>
  </si>
  <si>
    <t>平西二期安置区(地块八)</t>
  </si>
  <si>
    <t>平西安置区(地块六、七、十二)</t>
  </si>
  <si>
    <t>龙口小布二期安置区(地块四、九)</t>
  </si>
  <si>
    <t>龙口小布二期安置区(地块十七、十八)</t>
  </si>
  <si>
    <t>龙口小布二期安置区(地块十、十一、十二)</t>
  </si>
  <si>
    <t>龙口小布二期安置区(地块二十)</t>
  </si>
  <si>
    <t>保良北安置区(地块四)</t>
  </si>
  <si>
    <t>保良北安置区(地块十二、十三)</t>
  </si>
  <si>
    <t>保良北安置区(地块六、七)</t>
  </si>
  <si>
    <t>保良北安置区(地块九、十)</t>
  </si>
  <si>
    <t>保良北安置区(地块二、三)</t>
  </si>
  <si>
    <t>E4</t>
  </si>
  <si>
    <t>E5</t>
  </si>
  <si>
    <t>白云机场三期扩建工程及其噪音区征拆安置项目5G室内覆盖工程（第二批）第三方检测服务（标段一）（南方安置区(地块十四))</t>
  </si>
  <si>
    <t>全费用综合单价（元）</t>
  </si>
  <si>
    <t>全费用综合合价（元）</t>
  </si>
  <si>
    <t>1、驻波比（路由检测）
2、天线、馈线口功率（连通性检测） 
3、信号覆盖强度（无线局域网信道信号强度）
4、互调干扰
5、系统隔离度 
6、模拟加载室外信号泄漏测试 
7、POI 检测综合考虑 
8、检测内容及参数需符合广州市现行5G室内覆盖工程验收规范</t>
  </si>
  <si>
    <t>光纤链路特性检测，检测内容及参数需符合广州市现行5G室内覆盖工程验收规范</t>
  </si>
  <si>
    <t>机房温度、湿度、照度及其他需检测的内容，检测内容及参数需符合广州市现行5G室内覆盖工程验收规范</t>
  </si>
  <si>
    <t>白云机场三期扩建工程及其噪音区征拆安置项目5G室内覆盖工程（第二批）第三方检测服务（标段一）（南方安置区(地块一))</t>
  </si>
  <si>
    <t>白云机场三期扩建工程及其噪音区征拆安置项目5G室内覆盖工程（第二批）第三方检测服务（标段一）（南方安置区(地块十五))</t>
  </si>
  <si>
    <t>白云机场三期扩建工程及其噪音区征拆安置项目5G室内覆盖工程（第二批）第三方检测服务（标段一）（南方安置区(地块十三))</t>
  </si>
  <si>
    <t>白云机场三期扩建工程及其噪音区征拆安置项目5G室内覆盖工程（第二批）第三方检测服务（标段一）（南方安置区(地块十))</t>
  </si>
  <si>
    <t>白云机场三期扩建工程及其噪音区征拆安置项目5G室内覆盖工程（第二批）第三方检测服务（标段一）（南方安置区(地块二、三、四))</t>
  </si>
  <si>
    <t>白云机场三期扩建工程及其噪音区征拆安置项目5G室内覆盖工程（第二批）第三方检测服务（标段一）（建南安置区(地块四))</t>
  </si>
  <si>
    <t>白云机场三期扩建工程及其噪音区征拆安置项目5G室内覆盖工程（第二批）第三方检测服务（标段一）（建南安置区(地块十四、十七、十八))</t>
  </si>
  <si>
    <t>白云机场三期扩建工程及其噪音区征拆安置项目5G室内覆盖工程（第二批）第三方检测服务（标段一）（建南安置区(地块五、十三))</t>
  </si>
  <si>
    <t>白云机场三期扩建工程及其噪音区征拆安置项目5G室内覆盖工程（第二批）第三方检测服务（标段一）（建南安置区(地块十))</t>
  </si>
  <si>
    <t>白云机场三期扩建工程及其噪音区征拆安置项目5G室内覆盖工程（第二批）第三方检测服务（标段一）（建南安置区(地块一))</t>
  </si>
  <si>
    <t>白云机场三期扩建工程及其噪音区征拆安置项目5G室内覆盖工程（第二批）第三方检测服务（标段一）（建南安置区(地块十一、十二))</t>
  </si>
  <si>
    <t>白云机场三期扩建工程及其噪音区征拆安置项目5G室内覆盖工程（第二批）第三方检测服务（标段一）（建南安置区(地块十六))</t>
  </si>
  <si>
    <t>白云机场三期扩建工程及其噪音区征拆安置项目5G室内覆盖工程（第二批）第三方检测服务（标段一）（建南安置区(地块二、三))</t>
  </si>
  <si>
    <t>白云机场三期扩建工程及其噪音区征拆安置项目5G室内覆盖工程（第二批）第三方检测服务（标段一）（建南安置区(地块七、八))</t>
  </si>
  <si>
    <t>白云机场三期扩建工程及其噪音区征拆安置项目5G室内覆盖工程（第二批）第三方检测服务（标段一）（建南安置区(地块九))</t>
  </si>
  <si>
    <t>白云机场三期扩建工程及其噪音区征拆安置项目5G室内覆盖工程（第二批）第三方检测服务（标段一）（方石安置区(地块一、二))</t>
  </si>
  <si>
    <t>白云机场三期扩建工程及其噪音区征拆安置项目5G室内覆盖工程（第二批）第三方检测服务（标段一）（凤和安置区(地块一))</t>
  </si>
  <si>
    <t>白云机场三期扩建工程及其噪音区征拆安置项目5G室内覆盖工程（第二批）第三方检测服务（标段一）（鸦湖安置区(地块一、二))</t>
  </si>
  <si>
    <t>白云机场三期扩建工程及其噪音区征拆安置项目5G室内覆盖工程（第二批）第三方检测服务（标段一）（和瑞路安置区(地块四))</t>
  </si>
  <si>
    <t>白云机场三期扩建工程及其噪音区征拆安置项目5G室内覆盖工程（第二批）第三方检测服务（标段一）（和瑞路安置区(地块二、三))</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</si>
</sst>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_ "/>
  </numFmts>
  <fonts count="32">
    <font>
      <sz val="11"/>
      <color theme="1"/>
      <name val="宋体"/>
      <charset val="134"/>
      <scheme val="minor"/>
    </font>
    <font>
      <b/>
      <sz val="16"/>
      <color theme="1"/>
      <name val="宋体"/>
      <charset val="134"/>
      <scheme val="minor"/>
    </font>
    <font>
      <b/>
      <sz val="18"/>
      <color theme="1"/>
      <name val="宋体"/>
      <charset val="134"/>
      <scheme val="minor"/>
    </font>
    <font>
      <b/>
      <sz val="12"/>
      <color theme="1"/>
      <name val="宋体"/>
      <charset val="134"/>
      <scheme val="minor"/>
    </font>
    <font>
      <sz val="12"/>
      <color theme="1"/>
      <name val="宋体"/>
      <charset val="134"/>
      <scheme val="minor"/>
    </font>
    <font>
      <sz val="12"/>
      <color rgb="FF000000"/>
      <name val="宋体"/>
      <charset val="134"/>
    </font>
    <font>
      <sz val="12"/>
      <color indexed="8"/>
      <name val="宋体"/>
      <charset val="134"/>
    </font>
    <font>
      <sz val="12"/>
      <color theme="1"/>
      <name val="Times New Roman"/>
      <charset val="134"/>
    </font>
    <font>
      <sz val="12"/>
      <name val="宋体"/>
      <charset val="134"/>
    </font>
    <font>
      <b/>
      <sz val="11"/>
      <color theme="1"/>
      <name val="宋体"/>
      <charset val="134"/>
      <scheme val="minor"/>
    </font>
    <font>
      <sz val="12"/>
      <name val="Times New Roman"/>
      <charset val="134"/>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3" borderId="7" applyNumberFormat="0" applyAlignment="0" applyProtection="0">
      <alignment vertical="center"/>
    </xf>
    <xf numFmtId="0" fontId="22" fillId="4" borderId="8" applyNumberFormat="0" applyAlignment="0" applyProtection="0">
      <alignment vertical="center"/>
    </xf>
    <xf numFmtId="0" fontId="23" fillId="4" borderId="7" applyNumberFormat="0" applyAlignment="0" applyProtection="0">
      <alignment vertical="center"/>
    </xf>
    <xf numFmtId="0" fontId="24" fillId="5"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2">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0" xfId="0" applyFont="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4"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6" fillId="0" borderId="3" xfId="0" applyFont="1" applyBorder="1" applyAlignment="1">
      <alignment horizontal="center" vertical="center"/>
    </xf>
    <xf numFmtId="176" fontId="4" fillId="0" borderId="3" xfId="0" applyNumberFormat="1"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7"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8" fillId="0" borderId="3" xfId="0" applyFont="1" applyBorder="1" applyAlignment="1">
      <alignment horizontal="center" vertical="center"/>
    </xf>
    <xf numFmtId="0" fontId="9" fillId="0" borderId="3" xfId="0" applyFont="1" applyBorder="1" applyAlignment="1">
      <alignment horizontal="center" vertical="center"/>
    </xf>
    <xf numFmtId="0" fontId="0" fillId="0" borderId="3" xfId="0" applyBorder="1">
      <alignment vertical="center"/>
    </xf>
    <xf numFmtId="177" fontId="4" fillId="0" borderId="3" xfId="0" applyNumberFormat="1" applyFont="1" applyBorder="1" applyAlignment="1">
      <alignment horizontal="center" vertical="center"/>
    </xf>
    <xf numFmtId="177" fontId="9" fillId="0" borderId="3" xfId="0" applyNumberFormat="1" applyFont="1" applyBorder="1">
      <alignment vertical="center"/>
    </xf>
    <xf numFmtId="0" fontId="0" fillId="0" borderId="0" xfId="0" applyFont="1">
      <alignment vertical="center"/>
    </xf>
    <xf numFmtId="0" fontId="1" fillId="0" borderId="0" xfId="0" applyFont="1" applyAlignment="1">
      <alignment horizontal="center" vertical="center" wrapText="1"/>
    </xf>
    <xf numFmtId="0" fontId="3"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3" fillId="0" borderId="0" xfId="0" applyFont="1" applyAlignment="1">
      <alignment horizontal="center" vertical="center"/>
    </xf>
    <xf numFmtId="0" fontId="11" fillId="0" borderId="3" xfId="0" applyFont="1" applyBorder="1" applyAlignment="1">
      <alignment horizontal="center" vertical="center" wrapText="1"/>
    </xf>
    <xf numFmtId="0" fontId="12" fillId="0" borderId="3" xfId="0" applyFont="1" applyBorder="1" applyAlignment="1">
      <alignment horizontal="center" vertical="center" wrapText="1"/>
    </xf>
    <xf numFmtId="4" fontId="11" fillId="0" borderId="3" xfId="0" applyNumberFormat="1" applyFont="1" applyBorder="1" applyAlignment="1">
      <alignment horizontal="center" vertical="center" wrapText="1"/>
    </xf>
    <xf numFmtId="4" fontId="12" fillId="0" borderId="3" xfId="0" applyNumberFormat="1" applyFont="1" applyBorder="1" applyAlignment="1">
      <alignment horizontal="center" vertical="center" wrapText="1"/>
    </xf>
    <xf numFmtId="178" fontId="12" fillId="0" borderId="3"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customXml" Target="../customXml/item2.xml"/><Relationship Id="rId26" Type="http://schemas.openxmlformats.org/officeDocument/2006/relationships/customXml" Target="../customXml/item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abSelected="1" view="pageBreakPreview" zoomScale="115" zoomScaleNormal="130" workbookViewId="0">
      <pane ySplit="2" topLeftCell="A3" activePane="bottomLeft" state="frozen"/>
      <selection/>
      <selection pane="bottomLeft" activeCell="D19" sqref="D19"/>
    </sheetView>
  </sheetViews>
  <sheetFormatPr defaultColWidth="9" defaultRowHeight="14.4" outlineLevelCol="4"/>
  <cols>
    <col min="2" max="2" width="24.7777777777778" customWidth="1"/>
    <col min="3" max="3" width="39.0277777777778" customWidth="1"/>
    <col min="4" max="4" width="31.0740740740741" customWidth="1"/>
    <col min="5" max="5" width="14.2777777777778" customWidth="1"/>
  </cols>
  <sheetData>
    <row r="1" ht="34" customHeight="1" spans="1:5">
      <c r="A1" s="26" t="s">
        <v>0</v>
      </c>
      <c r="B1" s="26"/>
      <c r="C1" s="26"/>
      <c r="D1" s="26"/>
      <c r="E1" s="26"/>
    </row>
    <row r="2" ht="34" customHeight="1" spans="1:5">
      <c r="A2" s="27" t="s">
        <v>1</v>
      </c>
      <c r="B2" s="27" t="s">
        <v>2</v>
      </c>
      <c r="C2" s="27" t="s">
        <v>3</v>
      </c>
      <c r="D2" s="27" t="s">
        <v>4</v>
      </c>
      <c r="E2" s="27" t="s">
        <v>5</v>
      </c>
    </row>
    <row r="3" customFormat="1" ht="25" customHeight="1" spans="1:5">
      <c r="A3" s="27">
        <v>1</v>
      </c>
      <c r="B3" s="28" t="s">
        <v>6</v>
      </c>
      <c r="C3" s="27" t="s">
        <v>7</v>
      </c>
      <c r="D3" s="29">
        <f>D4+D5+D6+D7+D8+D9</f>
        <v>676620</v>
      </c>
      <c r="E3" s="19"/>
    </row>
    <row r="4" customFormat="1" ht="23" customHeight="1" spans="1:5">
      <c r="A4" s="28">
        <v>1.1</v>
      </c>
      <c r="B4" s="28"/>
      <c r="C4" s="28" t="s">
        <v>8</v>
      </c>
      <c r="D4" s="30">
        <f>'南方安置区(地块十四)'!I6</f>
        <v>38066</v>
      </c>
      <c r="E4" s="19"/>
    </row>
    <row r="5" customFormat="1" ht="23" customHeight="1" spans="1:5">
      <c r="A5" s="28">
        <v>1.2</v>
      </c>
      <c r="B5" s="28"/>
      <c r="C5" s="28" t="s">
        <v>9</v>
      </c>
      <c r="D5" s="30">
        <f>'南方安置区(地块一)'!I6</f>
        <v>146538</v>
      </c>
      <c r="E5" s="19"/>
    </row>
    <row r="6" customFormat="1" ht="23" customHeight="1" spans="1:5">
      <c r="A6" s="28">
        <v>1.3</v>
      </c>
      <c r="B6" s="28"/>
      <c r="C6" s="28" t="s">
        <v>10</v>
      </c>
      <c r="D6" s="30">
        <f>'南方安置区(地块十五)'!I6</f>
        <v>129528</v>
      </c>
      <c r="E6" s="19"/>
    </row>
    <row r="7" customFormat="1" ht="23" customHeight="1" spans="1:5">
      <c r="A7" s="28">
        <v>1.4</v>
      </c>
      <c r="B7" s="28"/>
      <c r="C7" s="28" t="s">
        <v>11</v>
      </c>
      <c r="D7" s="30">
        <f>'南方安置区(地块十三)'!I6</f>
        <v>100072</v>
      </c>
      <c r="E7" s="19"/>
    </row>
    <row r="8" customFormat="1" ht="25" customHeight="1" spans="1:5">
      <c r="A8" s="28">
        <v>1.5</v>
      </c>
      <c r="B8" s="28"/>
      <c r="C8" s="28" t="s">
        <v>12</v>
      </c>
      <c r="D8" s="30">
        <f>'南方安置区(地块十)'!I6</f>
        <v>175140</v>
      </c>
      <c r="E8" s="19"/>
    </row>
    <row r="9" customFormat="1" ht="25" customHeight="1" spans="1:5">
      <c r="A9" s="28">
        <v>1.6</v>
      </c>
      <c r="B9" s="28"/>
      <c r="C9" s="28" t="s">
        <v>13</v>
      </c>
      <c r="D9" s="30">
        <f>'南方安置区(地块二、三、四)'!I6</f>
        <v>87276</v>
      </c>
      <c r="E9" s="19"/>
    </row>
    <row r="10" customFormat="1" ht="25" customHeight="1" spans="1:5">
      <c r="A10" s="27">
        <v>2</v>
      </c>
      <c r="B10" s="28"/>
      <c r="C10" s="27" t="s">
        <v>14</v>
      </c>
      <c r="D10" s="29">
        <f>D11+D12+D13+D14+D15+D16+D17+D18</f>
        <v>1372476</v>
      </c>
      <c r="E10" s="19"/>
    </row>
    <row r="11" customFormat="1" ht="23" customHeight="1" spans="1:5">
      <c r="A11" s="28">
        <v>2.1</v>
      </c>
      <c r="B11" s="28"/>
      <c r="C11" s="28" t="s">
        <v>15</v>
      </c>
      <c r="D11" s="30">
        <f>'建南安置区(地块四)'!I6</f>
        <v>261282</v>
      </c>
      <c r="E11" s="19"/>
    </row>
    <row r="12" customFormat="1" ht="23" customHeight="1" spans="1:5">
      <c r="A12" s="28">
        <v>2.2</v>
      </c>
      <c r="B12" s="28"/>
      <c r="C12" s="28" t="s">
        <v>16</v>
      </c>
      <c r="D12" s="30">
        <f>'建南安置区(地块十四、十七、十八)'!I6</f>
        <v>192346</v>
      </c>
      <c r="E12" s="19"/>
    </row>
    <row r="13" customFormat="1" ht="23" customHeight="1" spans="1:5">
      <c r="A13" s="28">
        <v>2.3</v>
      </c>
      <c r="B13" s="28"/>
      <c r="C13" s="28" t="s">
        <v>17</v>
      </c>
      <c r="D13" s="30">
        <f>'建南安置区(地块五、十三)'!I6</f>
        <v>44786</v>
      </c>
      <c r="E13" s="19"/>
    </row>
    <row r="14" customFormat="1" ht="23" customHeight="1" spans="1:5">
      <c r="A14" s="28">
        <v>2.4</v>
      </c>
      <c r="B14" s="28"/>
      <c r="C14" s="28" t="s">
        <v>18</v>
      </c>
      <c r="D14" s="30">
        <f>'建南安置区(地块十)'!I6</f>
        <v>78204</v>
      </c>
      <c r="E14" s="19"/>
    </row>
    <row r="15" customFormat="1" ht="23" customHeight="1" spans="1:5">
      <c r="A15" s="28">
        <v>2.5</v>
      </c>
      <c r="B15" s="28"/>
      <c r="C15" s="28" t="s">
        <v>19</v>
      </c>
      <c r="D15" s="30">
        <f>'建南安置区(地块一)'!I6</f>
        <v>304402</v>
      </c>
      <c r="E15" s="19"/>
    </row>
    <row r="16" customFormat="1" ht="23" customHeight="1" spans="1:5">
      <c r="A16" s="28">
        <v>2.6</v>
      </c>
      <c r="B16" s="28"/>
      <c r="C16" s="28" t="s">
        <v>20</v>
      </c>
      <c r="D16" s="30">
        <f>'建南安置区(地块十一、十二)'!I6</f>
        <v>34510</v>
      </c>
      <c r="E16" s="19"/>
    </row>
    <row r="17" customFormat="1" ht="25" customHeight="1" spans="1:5">
      <c r="A17" s="28">
        <v>2.7</v>
      </c>
      <c r="B17" s="28"/>
      <c r="C17" s="28" t="s">
        <v>21</v>
      </c>
      <c r="D17" s="30">
        <f>'建南安置区(地块十六)'!I6</f>
        <v>365484</v>
      </c>
      <c r="E17" s="19"/>
    </row>
    <row r="18" customFormat="1" ht="25" customHeight="1" spans="1:5">
      <c r="A18" s="28">
        <v>2.8</v>
      </c>
      <c r="B18" s="28" t="s">
        <v>6</v>
      </c>
      <c r="C18" s="28" t="s">
        <v>22</v>
      </c>
      <c r="D18" s="30">
        <f>'建南安置区(地块二、三)'!I6</f>
        <v>91462</v>
      </c>
      <c r="E18" s="19"/>
    </row>
    <row r="19" customFormat="1" ht="25" customHeight="1" spans="1:5">
      <c r="A19" s="27">
        <v>3</v>
      </c>
      <c r="B19" s="28"/>
      <c r="C19" s="27" t="s">
        <v>23</v>
      </c>
      <c r="D19" s="29">
        <f>D20+D21</f>
        <v>298480</v>
      </c>
      <c r="E19" s="19"/>
    </row>
    <row r="20" customFormat="1" ht="25" customHeight="1" spans="1:5">
      <c r="A20" s="28">
        <v>3.1</v>
      </c>
      <c r="B20" s="28"/>
      <c r="C20" s="28" t="s">
        <v>24</v>
      </c>
      <c r="D20" s="30">
        <f>'建南安置区(地块七、八)'!I6</f>
        <v>21658</v>
      </c>
      <c r="E20" s="19"/>
    </row>
    <row r="21" customFormat="1" ht="25" customHeight="1" spans="1:5">
      <c r="A21" s="31">
        <v>3.2</v>
      </c>
      <c r="B21" s="28"/>
      <c r="C21" s="28" t="s">
        <v>25</v>
      </c>
      <c r="D21" s="30">
        <f>'建南安置区(地块九)'!I6</f>
        <v>276822</v>
      </c>
      <c r="E21" s="19"/>
    </row>
    <row r="22" customFormat="1" ht="25" customHeight="1" spans="1:5">
      <c r="A22" s="27">
        <v>4</v>
      </c>
      <c r="B22" s="28"/>
      <c r="C22" s="27" t="s">
        <v>26</v>
      </c>
      <c r="D22" s="29">
        <f>D23+D24+D25+D26+D27</f>
        <v>558236</v>
      </c>
      <c r="E22" s="19"/>
    </row>
    <row r="23" customFormat="1" ht="25" customHeight="1" spans="1:5">
      <c r="A23" s="28">
        <v>4.1</v>
      </c>
      <c r="B23" s="28"/>
      <c r="C23" s="28" t="s">
        <v>27</v>
      </c>
      <c r="D23" s="30">
        <f>'方石安置区(地块一、二)'!I6</f>
        <v>218638</v>
      </c>
      <c r="E23" s="19"/>
    </row>
    <row r="24" customFormat="1" ht="25" customHeight="1" spans="1:5">
      <c r="A24" s="28">
        <v>4.2</v>
      </c>
      <c r="B24" s="28"/>
      <c r="C24" s="28" t="s">
        <v>28</v>
      </c>
      <c r="D24" s="30">
        <f>'凤和安置区(地块一)'!I6</f>
        <v>248304</v>
      </c>
      <c r="E24" s="19"/>
    </row>
    <row r="25" customFormat="1" ht="25" customHeight="1" spans="1:5">
      <c r="A25" s="28">
        <v>4.3</v>
      </c>
      <c r="B25" s="28"/>
      <c r="C25" s="28" t="s">
        <v>29</v>
      </c>
      <c r="D25" s="30">
        <f>'鸦湖安置区(地块一、二)'!I6</f>
        <v>13482</v>
      </c>
      <c r="E25" s="19"/>
    </row>
    <row r="26" customFormat="1" ht="25" customHeight="1" spans="1:5">
      <c r="A26" s="28">
        <v>4.4</v>
      </c>
      <c r="B26" s="28"/>
      <c r="C26" s="28" t="s">
        <v>30</v>
      </c>
      <c r="D26" s="30">
        <f>'和瑞路安置区(地块四)'!I6</f>
        <v>15988</v>
      </c>
      <c r="E26" s="19"/>
    </row>
    <row r="27" customFormat="1" ht="25" customHeight="1" spans="1:5">
      <c r="A27" s="28">
        <v>4.5</v>
      </c>
      <c r="B27" s="28"/>
      <c r="C27" s="28" t="s">
        <v>31</v>
      </c>
      <c r="D27" s="30">
        <f>'和瑞路安置区(地块二、三)'!I6</f>
        <v>61824</v>
      </c>
      <c r="E27" s="19"/>
    </row>
    <row r="28" customFormat="1" ht="25" customHeight="1" spans="1:5">
      <c r="A28" s="27">
        <v>5</v>
      </c>
      <c r="B28" s="18" t="s">
        <v>32</v>
      </c>
      <c r="C28" s="18"/>
      <c r="D28" s="29">
        <f>D3+D10+D19+D22</f>
        <v>2905812</v>
      </c>
      <c r="E28" s="19"/>
    </row>
  </sheetData>
  <sheetProtection formatCells="0" formatColumns="0" formatRows="0" insertRows="0" insertColumns="0" insertHyperlinks="0" deleteColumns="0" deleteRows="0" sort="0" autoFilter="0" pivotTables="0"/>
  <mergeCells count="4">
    <mergeCell ref="A1:E1"/>
    <mergeCell ref="B28:C28"/>
    <mergeCell ref="B3:B17"/>
    <mergeCell ref="B18:B27"/>
  </mergeCells>
  <pageMargins left="0.751388888888889" right="0.751388888888889" top="1" bottom="1" header="0.5" footer="0.5"/>
  <pageSetup paperSize="9" scale="10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6"/>
  <sheetViews>
    <sheetView view="pageBreakPreview" zoomScaleNormal="100" workbookViewId="0">
      <selection activeCell="F4" sqref="F4"/>
    </sheetView>
  </sheetViews>
  <sheetFormatPr defaultColWidth="9" defaultRowHeight="14.4" outlineLevelRow="5"/>
  <cols>
    <col min="1" max="1" width="16.5092592592593" customWidth="1"/>
    <col min="2" max="2" width="24.25" customWidth="1"/>
    <col min="3" max="3" width="40.6296296296296" customWidth="1"/>
    <col min="4" max="4" width="13.75" customWidth="1"/>
    <col min="5" max="6" width="10.5555555555556" customWidth="1"/>
    <col min="7" max="7" width="9.12962962962963" customWidth="1"/>
    <col min="8" max="8" width="15.8796296296296" customWidth="1"/>
    <col min="9" max="9" width="14.25" customWidth="1"/>
    <col min="10" max="10" width="24.6296296296296" customWidth="1"/>
  </cols>
  <sheetData>
    <row r="1" customFormat="1" ht="54" customHeight="1" spans="1:10">
      <c r="A1" s="23" t="s">
        <v>33</v>
      </c>
      <c r="B1" s="23"/>
      <c r="C1" s="23"/>
      <c r="D1" s="23"/>
      <c r="E1" s="23"/>
      <c r="F1" s="23"/>
      <c r="G1" s="23"/>
      <c r="H1" s="23"/>
      <c r="I1" s="23"/>
      <c r="J1" s="23"/>
    </row>
    <row r="2" customFormat="1" ht="47" customHeight="1" spans="1:10">
      <c r="A2" s="5" t="s">
        <v>1</v>
      </c>
      <c r="B2" s="5" t="s">
        <v>34</v>
      </c>
      <c r="C2" s="5" t="s">
        <v>35</v>
      </c>
      <c r="D2" s="5" t="s">
        <v>36</v>
      </c>
      <c r="E2" s="5" t="s">
        <v>37</v>
      </c>
      <c r="F2" s="5" t="s">
        <v>38</v>
      </c>
      <c r="G2" s="24" t="s">
        <v>39</v>
      </c>
      <c r="H2" s="24" t="s">
        <v>40</v>
      </c>
      <c r="I2" s="5" t="s">
        <v>41</v>
      </c>
      <c r="J2" s="5" t="s">
        <v>5</v>
      </c>
    </row>
    <row r="3" ht="135" customHeight="1" spans="1:10">
      <c r="A3" s="7">
        <v>1</v>
      </c>
      <c r="B3" s="8" t="s">
        <v>42</v>
      </c>
      <c r="C3" s="9" t="s">
        <v>43</v>
      </c>
      <c r="D3" s="10" t="s">
        <v>44</v>
      </c>
      <c r="E3" s="7" t="e">
        <f ca="1">SUMPRODUCT(SUMIF(INDIRECT("'"&amp;Sheet54!A1:A52&amp;"'!E3"),"&gt;0"))</f>
        <v>#REF!</v>
      </c>
      <c r="F3" s="7" t="e">
        <f ca="1">ROUNDUP(E3*30%,0)</f>
        <v>#REF!</v>
      </c>
      <c r="G3" s="11">
        <f>300*0.7</f>
        <v>210</v>
      </c>
      <c r="H3" s="20" t="e">
        <f ca="1">ROUND(F3*G3,2)</f>
        <v>#REF!</v>
      </c>
      <c r="I3" s="15" t="s">
        <v>45</v>
      </c>
      <c r="J3" s="7"/>
    </row>
    <row r="4" ht="60.6" customHeight="1" spans="1:10">
      <c r="A4" s="7">
        <v>2</v>
      </c>
      <c r="B4" s="12" t="s">
        <v>46</v>
      </c>
      <c r="C4" s="13" t="s">
        <v>47</v>
      </c>
      <c r="D4" s="14" t="s">
        <v>48</v>
      </c>
      <c r="E4" s="7" t="e">
        <f ca="1">SUMPRODUCT(SUMIF(INDIRECT("'"&amp;Sheet54!A1:A52&amp;"'!E4"),"&gt;0"))</f>
        <v>#REF!</v>
      </c>
      <c r="F4" s="7" t="e">
        <f ca="1">E4</f>
        <v>#REF!</v>
      </c>
      <c r="G4" s="11">
        <f>80*0.7</f>
        <v>56</v>
      </c>
      <c r="H4" s="20" t="e">
        <f ca="1">ROUND(F4*G4,2)</f>
        <v>#REF!</v>
      </c>
      <c r="I4" s="25" t="s">
        <v>49</v>
      </c>
      <c r="J4" s="7"/>
    </row>
    <row r="5" ht="60.6" customHeight="1" spans="1:10">
      <c r="A5" s="7">
        <v>3</v>
      </c>
      <c r="B5" s="15" t="s">
        <v>50</v>
      </c>
      <c r="C5" s="16" t="s">
        <v>51</v>
      </c>
      <c r="D5" s="17" t="s">
        <v>52</v>
      </c>
      <c r="E5" s="7" t="e">
        <f ca="1">SUMPRODUCT(SUMIF(INDIRECT("'"&amp;Sheet54!A1:A52&amp;"'!E5"),"&gt;0"))</f>
        <v>#REF!</v>
      </c>
      <c r="F5" s="7" t="e">
        <f ca="1">E5</f>
        <v>#REF!</v>
      </c>
      <c r="G5" s="11">
        <f>(300+300)*0.7</f>
        <v>420</v>
      </c>
      <c r="H5" s="20" t="e">
        <f ca="1">ROUND(F5*G5,2)</f>
        <v>#REF!</v>
      </c>
      <c r="I5" s="25" t="s">
        <v>53</v>
      </c>
      <c r="J5" s="7"/>
    </row>
    <row r="6" ht="60.6" customHeight="1" spans="1:10">
      <c r="A6" s="18" t="s">
        <v>54</v>
      </c>
      <c r="B6" s="18"/>
      <c r="C6" s="18"/>
      <c r="D6" s="18"/>
      <c r="E6" s="18"/>
      <c r="F6" s="18"/>
      <c r="G6" s="18"/>
      <c r="H6" s="21" t="e">
        <f ca="1">SUM(H3:H5)</f>
        <v>#REF!</v>
      </c>
      <c r="I6" s="19"/>
      <c r="J6" s="19"/>
    </row>
  </sheetData>
  <sheetProtection formatCells="0" formatColumns="0" formatRows="0" insertRows="0" insertColumns="0" insertHyperlinks="0" deleteColumns="0" deleteRows="0" sort="0" autoFilter="0" pivotTables="0"/>
  <mergeCells count="2">
    <mergeCell ref="A1:J1"/>
    <mergeCell ref="A6:G6"/>
  </mergeCells>
  <pageMargins left="0.700694444444445" right="0.700694444444445" top="0.751388888888889" bottom="0.751388888888889" header="0.298611111111111" footer="0.298611111111111"/>
  <pageSetup paperSize="9" scale="74"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5"/>
  <dimension ref="A1:C156"/>
  <sheetViews>
    <sheetView topLeftCell="A121" workbookViewId="0">
      <selection activeCell="C25" sqref="C25"/>
    </sheetView>
  </sheetViews>
  <sheetFormatPr defaultColWidth="9" defaultRowHeight="14.4" outlineLevelCol="2"/>
  <cols>
    <col min="1" max="1" width="40.25" customWidth="1"/>
    <col min="2" max="3" width="5.50925925925926" customWidth="1"/>
  </cols>
  <sheetData>
    <row r="1" spans="1:3">
      <c r="A1" t="s">
        <v>29</v>
      </c>
      <c r="B1">
        <v>232</v>
      </c>
      <c r="C1" s="22" t="s">
        <v>55</v>
      </c>
    </row>
    <row r="2" spans="1:3">
      <c r="A2" t="s">
        <v>56</v>
      </c>
      <c r="B2">
        <v>1369</v>
      </c>
      <c r="C2" s="22" t="s">
        <v>55</v>
      </c>
    </row>
    <row r="3" spans="1:3">
      <c r="A3" t="s">
        <v>57</v>
      </c>
      <c r="B3">
        <v>1579</v>
      </c>
      <c r="C3" s="22" t="s">
        <v>55</v>
      </c>
    </row>
    <row r="4" spans="1:3">
      <c r="A4" t="s">
        <v>58</v>
      </c>
      <c r="B4">
        <v>425</v>
      </c>
      <c r="C4" s="22" t="s">
        <v>55</v>
      </c>
    </row>
    <row r="5" spans="1:3">
      <c r="A5" t="s">
        <v>59</v>
      </c>
      <c r="B5">
        <v>3258</v>
      </c>
      <c r="C5" s="22" t="s">
        <v>55</v>
      </c>
    </row>
    <row r="6" spans="1:3">
      <c r="A6" t="s">
        <v>60</v>
      </c>
      <c r="B6">
        <v>1163</v>
      </c>
      <c r="C6" s="22" t="s">
        <v>55</v>
      </c>
    </row>
    <row r="7" spans="1:3">
      <c r="A7" t="s">
        <v>61</v>
      </c>
      <c r="B7">
        <v>835</v>
      </c>
      <c r="C7" s="22" t="s">
        <v>55</v>
      </c>
    </row>
    <row r="8" spans="1:3">
      <c r="A8" t="s">
        <v>62</v>
      </c>
      <c r="B8">
        <v>1768</v>
      </c>
      <c r="C8" s="22" t="s">
        <v>55</v>
      </c>
    </row>
    <row r="9" spans="1:3">
      <c r="A9" t="s">
        <v>63</v>
      </c>
      <c r="B9">
        <v>1328</v>
      </c>
      <c r="C9" s="22" t="s">
        <v>55</v>
      </c>
    </row>
    <row r="10" spans="1:3">
      <c r="A10" t="s">
        <v>64</v>
      </c>
      <c r="B10">
        <v>1740</v>
      </c>
      <c r="C10" s="22" t="s">
        <v>55</v>
      </c>
    </row>
    <row r="11" spans="1:3">
      <c r="A11" t="s">
        <v>65</v>
      </c>
      <c r="B11">
        <v>1219</v>
      </c>
      <c r="C11" s="22" t="s">
        <v>55</v>
      </c>
    </row>
    <row r="12" spans="1:3">
      <c r="A12" t="s">
        <v>66</v>
      </c>
      <c r="B12">
        <v>916</v>
      </c>
      <c r="C12" s="22" t="s">
        <v>55</v>
      </c>
    </row>
    <row r="13" spans="1:3">
      <c r="A13" t="s">
        <v>67</v>
      </c>
      <c r="B13">
        <v>792</v>
      </c>
      <c r="C13" s="22" t="s">
        <v>55</v>
      </c>
    </row>
    <row r="14" spans="1:3">
      <c r="A14" t="s">
        <v>68</v>
      </c>
      <c r="B14">
        <v>691</v>
      </c>
      <c r="C14" s="22" t="s">
        <v>55</v>
      </c>
    </row>
    <row r="15" spans="1:3">
      <c r="A15" t="s">
        <v>69</v>
      </c>
      <c r="B15">
        <v>633</v>
      </c>
      <c r="C15" s="22" t="s">
        <v>55</v>
      </c>
    </row>
    <row r="16" spans="1:3">
      <c r="A16" t="s">
        <v>70</v>
      </c>
      <c r="B16">
        <v>498</v>
      </c>
      <c r="C16" s="22" t="s">
        <v>55</v>
      </c>
    </row>
    <row r="17" spans="1:3">
      <c r="A17" t="s">
        <v>71</v>
      </c>
      <c r="B17">
        <v>3712</v>
      </c>
      <c r="C17" s="22" t="s">
        <v>55</v>
      </c>
    </row>
    <row r="18" spans="1:3">
      <c r="A18" t="s">
        <v>72</v>
      </c>
      <c r="B18">
        <v>1545</v>
      </c>
      <c r="C18" s="22" t="s">
        <v>55</v>
      </c>
    </row>
    <row r="19" spans="1:3">
      <c r="A19" t="s">
        <v>73</v>
      </c>
      <c r="B19">
        <v>29</v>
      </c>
      <c r="C19" s="22" t="s">
        <v>55</v>
      </c>
    </row>
    <row r="20" spans="1:3">
      <c r="A20" t="s">
        <v>74</v>
      </c>
      <c r="B20">
        <v>3313</v>
      </c>
      <c r="C20" s="22" t="s">
        <v>55</v>
      </c>
    </row>
    <row r="21" spans="1:3">
      <c r="A21" t="s">
        <v>75</v>
      </c>
      <c r="B21">
        <v>1098</v>
      </c>
      <c r="C21" s="22" t="s">
        <v>55</v>
      </c>
    </row>
    <row r="22" spans="1:3">
      <c r="A22" t="s">
        <v>76</v>
      </c>
      <c r="B22">
        <v>995</v>
      </c>
      <c r="C22" s="22" t="s">
        <v>55</v>
      </c>
    </row>
    <row r="23" spans="1:3">
      <c r="A23" t="s">
        <v>77</v>
      </c>
      <c r="B23">
        <v>1534</v>
      </c>
      <c r="C23" s="22" t="s">
        <v>55</v>
      </c>
    </row>
    <row r="24" spans="1:3">
      <c r="A24" t="s">
        <v>8</v>
      </c>
      <c r="B24">
        <v>646</v>
      </c>
      <c r="C24" s="22" t="s">
        <v>55</v>
      </c>
    </row>
    <row r="25" spans="1:3">
      <c r="A25" t="s">
        <v>9</v>
      </c>
      <c r="B25">
        <v>2683</v>
      </c>
      <c r="C25" s="22" t="s">
        <v>55</v>
      </c>
    </row>
    <row r="26" spans="1:3">
      <c r="A26" t="s">
        <v>10</v>
      </c>
      <c r="B26">
        <v>2997</v>
      </c>
      <c r="C26" s="22" t="s">
        <v>55</v>
      </c>
    </row>
    <row r="27" spans="1:3">
      <c r="A27" t="s">
        <v>11</v>
      </c>
      <c r="B27">
        <v>1780</v>
      </c>
      <c r="C27" s="22" t="s">
        <v>55</v>
      </c>
    </row>
    <row r="28" spans="1:3">
      <c r="A28" t="s">
        <v>12</v>
      </c>
      <c r="B28">
        <v>3129</v>
      </c>
      <c r="C28" s="22" t="s">
        <v>55</v>
      </c>
    </row>
    <row r="29" spans="1:3">
      <c r="A29" t="s">
        <v>13</v>
      </c>
      <c r="B29">
        <v>1535</v>
      </c>
      <c r="C29" s="22" t="s">
        <v>55</v>
      </c>
    </row>
    <row r="30" spans="1:3">
      <c r="A30" t="s">
        <v>78</v>
      </c>
      <c r="B30">
        <v>2986</v>
      </c>
      <c r="C30" s="22" t="s">
        <v>55</v>
      </c>
    </row>
    <row r="31" spans="1:3">
      <c r="A31" t="s">
        <v>79</v>
      </c>
      <c r="B31">
        <v>585</v>
      </c>
      <c r="C31" s="22" t="s">
        <v>55</v>
      </c>
    </row>
    <row r="32" spans="1:3">
      <c r="A32" t="s">
        <v>80</v>
      </c>
      <c r="B32">
        <v>820</v>
      </c>
      <c r="C32" s="22" t="s">
        <v>55</v>
      </c>
    </row>
    <row r="33" spans="1:3">
      <c r="A33" t="s">
        <v>81</v>
      </c>
      <c r="B33">
        <v>2338</v>
      </c>
      <c r="C33" s="22" t="s">
        <v>55</v>
      </c>
    </row>
    <row r="34" spans="1:3">
      <c r="A34" t="s">
        <v>15</v>
      </c>
      <c r="B34">
        <v>4360</v>
      </c>
      <c r="C34" s="22" t="s">
        <v>55</v>
      </c>
    </row>
    <row r="35" spans="1:3">
      <c r="A35" t="s">
        <v>16</v>
      </c>
      <c r="B35">
        <v>3224</v>
      </c>
      <c r="C35" s="22" t="s">
        <v>55</v>
      </c>
    </row>
    <row r="36" spans="1:3">
      <c r="A36" t="s">
        <v>17</v>
      </c>
      <c r="B36">
        <v>788</v>
      </c>
      <c r="C36" s="22" t="s">
        <v>55</v>
      </c>
    </row>
    <row r="37" spans="1:3">
      <c r="A37" t="s">
        <v>18</v>
      </c>
      <c r="B37">
        <v>1296</v>
      </c>
      <c r="C37" s="22" t="s">
        <v>55</v>
      </c>
    </row>
    <row r="38" spans="1:3">
      <c r="A38" t="s">
        <v>19</v>
      </c>
      <c r="B38">
        <v>5175</v>
      </c>
      <c r="C38" s="22" t="s">
        <v>55</v>
      </c>
    </row>
    <row r="39" spans="1:3">
      <c r="A39" t="s">
        <v>20</v>
      </c>
      <c r="B39">
        <v>611</v>
      </c>
      <c r="C39" s="22" t="s">
        <v>55</v>
      </c>
    </row>
    <row r="40" spans="1:3">
      <c r="A40" t="s">
        <v>21</v>
      </c>
      <c r="B40">
        <v>5913</v>
      </c>
      <c r="C40" s="22" t="s">
        <v>55</v>
      </c>
    </row>
    <row r="41" spans="1:3">
      <c r="A41" t="s">
        <v>22</v>
      </c>
      <c r="B41">
        <v>1610</v>
      </c>
      <c r="C41" s="22" t="s">
        <v>55</v>
      </c>
    </row>
    <row r="42" spans="1:3">
      <c r="A42" t="s">
        <v>24</v>
      </c>
      <c r="B42">
        <v>375</v>
      </c>
      <c r="C42" s="22" t="s">
        <v>55</v>
      </c>
    </row>
    <row r="43" spans="1:3">
      <c r="A43" t="s">
        <v>25</v>
      </c>
      <c r="B43">
        <v>4701</v>
      </c>
      <c r="C43" s="22" t="s">
        <v>55</v>
      </c>
    </row>
    <row r="44" spans="1:3">
      <c r="A44" t="s">
        <v>30</v>
      </c>
      <c r="B44">
        <v>247</v>
      </c>
      <c r="C44" s="22" t="s">
        <v>55</v>
      </c>
    </row>
    <row r="45" spans="1:3">
      <c r="A45" t="s">
        <v>31</v>
      </c>
      <c r="B45">
        <v>929</v>
      </c>
      <c r="C45" s="22" t="s">
        <v>55</v>
      </c>
    </row>
    <row r="46" spans="1:3">
      <c r="A46" t="s">
        <v>28</v>
      </c>
      <c r="B46">
        <v>3828</v>
      </c>
      <c r="C46" s="22" t="s">
        <v>55</v>
      </c>
    </row>
    <row r="47" spans="1:3">
      <c r="A47" t="s">
        <v>27</v>
      </c>
      <c r="B47">
        <v>3534</v>
      </c>
      <c r="C47" s="22" t="s">
        <v>55</v>
      </c>
    </row>
    <row r="48" spans="1:3">
      <c r="A48" t="s">
        <v>82</v>
      </c>
      <c r="B48">
        <v>1242</v>
      </c>
      <c r="C48" s="22" t="s">
        <v>55</v>
      </c>
    </row>
    <row r="49" spans="1:3">
      <c r="A49" t="s">
        <v>83</v>
      </c>
      <c r="B49">
        <v>1082</v>
      </c>
      <c r="C49" s="22" t="s">
        <v>55</v>
      </c>
    </row>
    <row r="50" spans="1:3">
      <c r="A50" t="s">
        <v>84</v>
      </c>
      <c r="B50">
        <v>3693</v>
      </c>
      <c r="C50" s="22" t="s">
        <v>55</v>
      </c>
    </row>
    <row r="51" spans="1:3">
      <c r="A51" t="s">
        <v>85</v>
      </c>
      <c r="B51">
        <v>767</v>
      </c>
      <c r="C51" s="22" t="s">
        <v>55</v>
      </c>
    </row>
    <row r="52" spans="1:3">
      <c r="A52" t="s">
        <v>86</v>
      </c>
      <c r="B52">
        <v>1621</v>
      </c>
      <c r="C52" s="22" t="s">
        <v>55</v>
      </c>
    </row>
    <row r="53" spans="1:3">
      <c r="A53" t="s">
        <v>29</v>
      </c>
      <c r="B53">
        <v>24</v>
      </c>
      <c r="C53" s="22" t="s">
        <v>87</v>
      </c>
    </row>
    <row r="54" spans="1:3">
      <c r="A54" t="s">
        <v>56</v>
      </c>
      <c r="B54">
        <v>264</v>
      </c>
      <c r="C54" s="22" t="s">
        <v>87</v>
      </c>
    </row>
    <row r="55" spans="1:3">
      <c r="A55" t="s">
        <v>57</v>
      </c>
      <c r="B55">
        <v>336</v>
      </c>
      <c r="C55" s="22" t="s">
        <v>87</v>
      </c>
    </row>
    <row r="56" spans="1:3">
      <c r="A56" t="s">
        <v>58</v>
      </c>
      <c r="B56">
        <v>96</v>
      </c>
      <c r="C56" s="22" t="s">
        <v>87</v>
      </c>
    </row>
    <row r="57" spans="1:3">
      <c r="A57" t="s">
        <v>59</v>
      </c>
      <c r="B57">
        <v>648</v>
      </c>
      <c r="C57" s="22" t="s">
        <v>87</v>
      </c>
    </row>
    <row r="58" spans="1:3">
      <c r="A58" t="s">
        <v>60</v>
      </c>
      <c r="B58">
        <v>240</v>
      </c>
      <c r="C58" s="22" t="s">
        <v>87</v>
      </c>
    </row>
    <row r="59" spans="1:3">
      <c r="A59" t="s">
        <v>61</v>
      </c>
      <c r="B59">
        <v>192</v>
      </c>
      <c r="C59" s="22" t="s">
        <v>87</v>
      </c>
    </row>
    <row r="60" spans="1:3">
      <c r="A60" t="s">
        <v>62</v>
      </c>
      <c r="B60">
        <v>408</v>
      </c>
      <c r="C60" s="22" t="s">
        <v>87</v>
      </c>
    </row>
    <row r="61" spans="1:3">
      <c r="A61" t="s">
        <v>63</v>
      </c>
      <c r="B61">
        <v>312</v>
      </c>
      <c r="C61" s="22" t="s">
        <v>87</v>
      </c>
    </row>
    <row r="62" spans="1:3">
      <c r="A62" t="s">
        <v>64</v>
      </c>
      <c r="B62">
        <v>360</v>
      </c>
      <c r="C62" s="22" t="s">
        <v>87</v>
      </c>
    </row>
    <row r="63" spans="1:3">
      <c r="A63" t="s">
        <v>65</v>
      </c>
      <c r="B63">
        <v>264</v>
      </c>
      <c r="C63" s="22" t="s">
        <v>87</v>
      </c>
    </row>
    <row r="64" spans="1:3">
      <c r="A64" t="s">
        <v>66</v>
      </c>
      <c r="B64">
        <v>96</v>
      </c>
      <c r="C64" s="22" t="s">
        <v>87</v>
      </c>
    </row>
    <row r="65" spans="1:3">
      <c r="A65" t="s">
        <v>67</v>
      </c>
      <c r="B65">
        <v>120</v>
      </c>
      <c r="C65" s="22" t="s">
        <v>87</v>
      </c>
    </row>
    <row r="66" spans="1:3">
      <c r="A66" t="s">
        <v>68</v>
      </c>
      <c r="B66">
        <v>96</v>
      </c>
      <c r="C66" s="22" t="s">
        <v>87</v>
      </c>
    </row>
    <row r="67" spans="1:3">
      <c r="A67" t="s">
        <v>69</v>
      </c>
      <c r="B67">
        <v>72</v>
      </c>
      <c r="C67" s="22" t="s">
        <v>87</v>
      </c>
    </row>
    <row r="68" spans="1:3">
      <c r="A68" t="s">
        <v>70</v>
      </c>
      <c r="B68">
        <v>96</v>
      </c>
      <c r="C68" s="22" t="s">
        <v>87</v>
      </c>
    </row>
    <row r="69" spans="1:3">
      <c r="A69" t="s">
        <v>71</v>
      </c>
      <c r="B69">
        <v>768</v>
      </c>
      <c r="C69" s="22" t="s">
        <v>87</v>
      </c>
    </row>
    <row r="70" spans="1:3">
      <c r="A70" t="s">
        <v>72</v>
      </c>
      <c r="B70">
        <v>384</v>
      </c>
      <c r="C70" s="22" t="s">
        <v>87</v>
      </c>
    </row>
    <row r="71" spans="1:3">
      <c r="A71" t="s">
        <v>73</v>
      </c>
      <c r="B71">
        <v>24</v>
      </c>
      <c r="C71" s="22" t="s">
        <v>87</v>
      </c>
    </row>
    <row r="72" spans="1:3">
      <c r="A72" t="s">
        <v>74</v>
      </c>
      <c r="B72">
        <v>768</v>
      </c>
      <c r="C72" s="22" t="s">
        <v>87</v>
      </c>
    </row>
    <row r="73" spans="1:3">
      <c r="A73" t="s">
        <v>75</v>
      </c>
      <c r="B73">
        <v>120</v>
      </c>
      <c r="C73" s="22" t="s">
        <v>87</v>
      </c>
    </row>
    <row r="74" spans="1:3">
      <c r="A74" t="s">
        <v>76</v>
      </c>
      <c r="B74">
        <v>240</v>
      </c>
      <c r="C74" s="22" t="s">
        <v>87</v>
      </c>
    </row>
    <row r="75" spans="1:3">
      <c r="A75" t="s">
        <v>77</v>
      </c>
      <c r="B75">
        <v>408</v>
      </c>
      <c r="C75" s="22" t="s">
        <v>87</v>
      </c>
    </row>
    <row r="76" spans="1:3">
      <c r="A76" t="s">
        <v>8</v>
      </c>
      <c r="B76">
        <v>96</v>
      </c>
      <c r="C76" s="22" t="s">
        <v>87</v>
      </c>
    </row>
    <row r="77" spans="1:3">
      <c r="A77" t="s">
        <v>9</v>
      </c>
      <c r="B77">
        <v>408</v>
      </c>
      <c r="C77" s="22" t="s">
        <v>87</v>
      </c>
    </row>
    <row r="78" spans="1:3">
      <c r="A78" t="s">
        <v>10</v>
      </c>
      <c r="B78">
        <v>384</v>
      </c>
      <c r="C78" s="22" t="s">
        <v>87</v>
      </c>
    </row>
    <row r="79" spans="1:3">
      <c r="A79" t="s">
        <v>11</v>
      </c>
      <c r="B79">
        <v>288</v>
      </c>
      <c r="C79" s="22" t="s">
        <v>87</v>
      </c>
    </row>
    <row r="80" spans="1:3">
      <c r="A80" t="s">
        <v>12</v>
      </c>
      <c r="B80">
        <v>504</v>
      </c>
      <c r="C80" s="22" t="s">
        <v>87</v>
      </c>
    </row>
    <row r="81" spans="1:3">
      <c r="A81" t="s">
        <v>13</v>
      </c>
      <c r="B81">
        <v>264</v>
      </c>
      <c r="C81" s="22" t="s">
        <v>87</v>
      </c>
    </row>
    <row r="82" spans="1:3">
      <c r="A82" t="s">
        <v>78</v>
      </c>
      <c r="B82">
        <v>696</v>
      </c>
      <c r="C82" s="22" t="s">
        <v>87</v>
      </c>
    </row>
    <row r="83" spans="1:3">
      <c r="A83" t="s">
        <v>79</v>
      </c>
      <c r="B83">
        <v>96</v>
      </c>
      <c r="C83" s="22" t="s">
        <v>87</v>
      </c>
    </row>
    <row r="84" spans="1:3">
      <c r="A84" t="s">
        <v>80</v>
      </c>
      <c r="B84">
        <v>96</v>
      </c>
      <c r="C84" s="22" t="s">
        <v>87</v>
      </c>
    </row>
    <row r="85" spans="1:3">
      <c r="A85" t="s">
        <v>81</v>
      </c>
      <c r="B85">
        <v>552</v>
      </c>
      <c r="C85" s="22" t="s">
        <v>87</v>
      </c>
    </row>
    <row r="86" spans="1:3">
      <c r="A86" t="s">
        <v>15</v>
      </c>
      <c r="B86">
        <v>720</v>
      </c>
      <c r="C86" s="22" t="s">
        <v>87</v>
      </c>
    </row>
    <row r="87" spans="1:3">
      <c r="A87" t="s">
        <v>16</v>
      </c>
      <c r="B87">
        <v>528</v>
      </c>
      <c r="C87" s="22" t="s">
        <v>87</v>
      </c>
    </row>
    <row r="88" spans="1:3">
      <c r="A88" t="s">
        <v>17</v>
      </c>
      <c r="B88">
        <v>96</v>
      </c>
      <c r="C88" s="22" t="s">
        <v>87</v>
      </c>
    </row>
    <row r="89" spans="1:3">
      <c r="A89" t="s">
        <v>18</v>
      </c>
      <c r="B89">
        <v>240</v>
      </c>
      <c r="C89" s="22" t="s">
        <v>87</v>
      </c>
    </row>
    <row r="90" spans="1:3">
      <c r="A90" t="s">
        <v>19</v>
      </c>
      <c r="B90">
        <v>792</v>
      </c>
      <c r="C90" s="22" t="s">
        <v>87</v>
      </c>
    </row>
    <row r="91" spans="1:3">
      <c r="A91" t="s">
        <v>20</v>
      </c>
      <c r="B91">
        <v>72</v>
      </c>
      <c r="C91" s="22" t="s">
        <v>87</v>
      </c>
    </row>
    <row r="92" spans="1:3">
      <c r="A92" t="s">
        <v>21</v>
      </c>
      <c r="B92">
        <v>840</v>
      </c>
      <c r="C92" s="22" t="s">
        <v>87</v>
      </c>
    </row>
    <row r="93" spans="1:3">
      <c r="A93" t="s">
        <v>22</v>
      </c>
      <c r="B93">
        <v>192</v>
      </c>
      <c r="C93" s="22" t="s">
        <v>87</v>
      </c>
    </row>
    <row r="94" spans="1:3">
      <c r="A94" t="s">
        <v>24</v>
      </c>
      <c r="B94">
        <v>48</v>
      </c>
      <c r="C94" s="22" t="s">
        <v>87</v>
      </c>
    </row>
    <row r="95" spans="1:3">
      <c r="A95" t="s">
        <v>25</v>
      </c>
      <c r="B95">
        <v>720</v>
      </c>
      <c r="C95" s="22" t="s">
        <v>87</v>
      </c>
    </row>
    <row r="96" spans="1:3">
      <c r="A96" t="s">
        <v>30</v>
      </c>
      <c r="B96">
        <v>48</v>
      </c>
      <c r="C96" s="22" t="s">
        <v>87</v>
      </c>
    </row>
    <row r="97" spans="1:3">
      <c r="A97" t="s">
        <v>31</v>
      </c>
      <c r="B97">
        <v>240</v>
      </c>
      <c r="C97" s="22" t="s">
        <v>87</v>
      </c>
    </row>
    <row r="98" spans="1:3">
      <c r="A98" t="s">
        <v>28</v>
      </c>
      <c r="B98">
        <v>840</v>
      </c>
      <c r="C98" s="22" t="s">
        <v>87</v>
      </c>
    </row>
    <row r="99" spans="1:3">
      <c r="A99" t="s">
        <v>27</v>
      </c>
      <c r="B99">
        <v>648</v>
      </c>
      <c r="C99" s="22" t="s">
        <v>87</v>
      </c>
    </row>
    <row r="100" spans="1:3">
      <c r="A100" t="s">
        <v>82</v>
      </c>
      <c r="B100">
        <v>240</v>
      </c>
      <c r="C100" s="22" t="s">
        <v>87</v>
      </c>
    </row>
    <row r="101" spans="1:3">
      <c r="A101" t="s">
        <v>83</v>
      </c>
      <c r="B101">
        <v>168</v>
      </c>
      <c r="C101" s="22" t="s">
        <v>87</v>
      </c>
    </row>
    <row r="102" spans="1:3">
      <c r="A102" t="s">
        <v>84</v>
      </c>
      <c r="B102">
        <v>744</v>
      </c>
      <c r="C102" s="22" t="s">
        <v>87</v>
      </c>
    </row>
    <row r="103" spans="1:3">
      <c r="A103" t="s">
        <v>85</v>
      </c>
      <c r="B103">
        <v>96</v>
      </c>
      <c r="C103" s="22" t="s">
        <v>87</v>
      </c>
    </row>
    <row r="104" spans="1:3">
      <c r="A104" t="s">
        <v>86</v>
      </c>
      <c r="B104">
        <v>288</v>
      </c>
      <c r="C104" s="22" t="s">
        <v>87</v>
      </c>
    </row>
    <row r="105" spans="1:3">
      <c r="A105" t="s">
        <v>29</v>
      </c>
      <c r="B105">
        <v>2</v>
      </c>
      <c r="C105" s="22" t="s">
        <v>88</v>
      </c>
    </row>
    <row r="106" spans="1:3">
      <c r="A106" t="s">
        <v>56</v>
      </c>
      <c r="B106">
        <v>13</v>
      </c>
      <c r="C106" s="22" t="s">
        <v>88</v>
      </c>
    </row>
    <row r="107" spans="1:3">
      <c r="A107" t="s">
        <v>57</v>
      </c>
      <c r="B107">
        <v>15</v>
      </c>
      <c r="C107" s="22" t="s">
        <v>88</v>
      </c>
    </row>
    <row r="108" spans="1:3">
      <c r="A108" t="s">
        <v>58</v>
      </c>
      <c r="B108">
        <v>5</v>
      </c>
      <c r="C108" s="22" t="s">
        <v>88</v>
      </c>
    </row>
    <row r="109" spans="1:3">
      <c r="A109" t="s">
        <v>59</v>
      </c>
      <c r="B109">
        <v>28</v>
      </c>
      <c r="C109" s="22" t="s">
        <v>88</v>
      </c>
    </row>
    <row r="110" spans="1:3">
      <c r="A110" t="s">
        <v>60</v>
      </c>
      <c r="B110">
        <v>11</v>
      </c>
      <c r="C110" s="22" t="s">
        <v>88</v>
      </c>
    </row>
    <row r="111" spans="1:3">
      <c r="A111" t="s">
        <v>61</v>
      </c>
      <c r="B111">
        <v>9</v>
      </c>
      <c r="C111" s="22" t="s">
        <v>88</v>
      </c>
    </row>
    <row r="112" spans="1:3">
      <c r="A112" t="s">
        <v>62</v>
      </c>
      <c r="B112">
        <v>18</v>
      </c>
      <c r="C112" s="22" t="s">
        <v>88</v>
      </c>
    </row>
    <row r="113" spans="1:3">
      <c r="A113" t="s">
        <v>63</v>
      </c>
      <c r="B113">
        <v>14</v>
      </c>
      <c r="C113" s="22" t="s">
        <v>88</v>
      </c>
    </row>
    <row r="114" spans="1:3">
      <c r="A114" t="s">
        <v>64</v>
      </c>
      <c r="B114">
        <v>16</v>
      </c>
      <c r="C114" s="22" t="s">
        <v>88</v>
      </c>
    </row>
    <row r="115" spans="1:3">
      <c r="A115" t="s">
        <v>65</v>
      </c>
      <c r="B115">
        <v>12</v>
      </c>
      <c r="C115" s="22" t="s">
        <v>88</v>
      </c>
    </row>
    <row r="116" spans="1:3">
      <c r="A116" t="s">
        <v>66</v>
      </c>
      <c r="B116">
        <v>6</v>
      </c>
      <c r="C116" s="22" t="s">
        <v>88</v>
      </c>
    </row>
    <row r="117" spans="1:3">
      <c r="A117" t="s">
        <v>67</v>
      </c>
      <c r="B117">
        <v>7</v>
      </c>
      <c r="C117" s="22" t="s">
        <v>88</v>
      </c>
    </row>
    <row r="118" spans="1:3">
      <c r="A118" t="s">
        <v>68</v>
      </c>
      <c r="B118">
        <v>6</v>
      </c>
      <c r="C118" s="22" t="s">
        <v>88</v>
      </c>
    </row>
    <row r="119" spans="1:3">
      <c r="A119" t="s">
        <v>69</v>
      </c>
      <c r="B119">
        <v>4</v>
      </c>
      <c r="C119" s="22" t="s">
        <v>88</v>
      </c>
    </row>
    <row r="120" spans="1:3">
      <c r="A120" t="s">
        <v>70</v>
      </c>
      <c r="B120">
        <v>5</v>
      </c>
      <c r="C120" s="22" t="s">
        <v>88</v>
      </c>
    </row>
    <row r="121" spans="1:3">
      <c r="A121" t="s">
        <v>71</v>
      </c>
      <c r="B121">
        <v>33</v>
      </c>
      <c r="C121" s="22" t="s">
        <v>88</v>
      </c>
    </row>
    <row r="122" spans="1:3">
      <c r="A122" t="s">
        <v>72</v>
      </c>
      <c r="B122">
        <v>17</v>
      </c>
      <c r="C122" s="22" t="s">
        <v>88</v>
      </c>
    </row>
    <row r="123" spans="1:3">
      <c r="A123" t="s">
        <v>73</v>
      </c>
      <c r="B123">
        <v>2</v>
      </c>
      <c r="C123" s="22" t="s">
        <v>88</v>
      </c>
    </row>
    <row r="124" spans="1:3">
      <c r="A124" t="s">
        <v>74</v>
      </c>
      <c r="B124">
        <v>34</v>
      </c>
      <c r="C124" s="22" t="s">
        <v>88</v>
      </c>
    </row>
    <row r="125" spans="1:3">
      <c r="A125" t="s">
        <v>75</v>
      </c>
      <c r="B125">
        <v>6</v>
      </c>
      <c r="C125" s="22" t="s">
        <v>88</v>
      </c>
    </row>
    <row r="126" spans="1:3">
      <c r="A126" t="s">
        <v>76</v>
      </c>
      <c r="B126">
        <v>11</v>
      </c>
      <c r="C126" s="22" t="s">
        <v>88</v>
      </c>
    </row>
    <row r="127" spans="1:3">
      <c r="A127" t="s">
        <v>77</v>
      </c>
      <c r="B127">
        <v>18</v>
      </c>
      <c r="C127" s="22" t="s">
        <v>88</v>
      </c>
    </row>
    <row r="128" spans="1:3">
      <c r="A128" t="s">
        <v>8</v>
      </c>
      <c r="B128">
        <v>5</v>
      </c>
      <c r="C128" s="22" t="s">
        <v>88</v>
      </c>
    </row>
    <row r="129" spans="1:3">
      <c r="A129" t="s">
        <v>9</v>
      </c>
      <c r="B129">
        <v>18</v>
      </c>
      <c r="C129" s="22" t="s">
        <v>88</v>
      </c>
    </row>
    <row r="130" spans="1:3">
      <c r="A130" t="s">
        <v>10</v>
      </c>
      <c r="B130">
        <v>17</v>
      </c>
      <c r="C130" s="22" t="s">
        <v>88</v>
      </c>
    </row>
    <row r="131" spans="1:3">
      <c r="A131" t="s">
        <v>11</v>
      </c>
      <c r="B131">
        <v>13</v>
      </c>
      <c r="C131" s="22" t="s">
        <v>88</v>
      </c>
    </row>
    <row r="132" spans="1:3">
      <c r="A132" t="s">
        <v>12</v>
      </c>
      <c r="B132">
        <v>22</v>
      </c>
      <c r="C132" s="22" t="s">
        <v>88</v>
      </c>
    </row>
    <row r="133" spans="1:3">
      <c r="A133" t="s">
        <v>13</v>
      </c>
      <c r="B133">
        <v>12</v>
      </c>
      <c r="C133" s="22" t="s">
        <v>88</v>
      </c>
    </row>
    <row r="134" spans="1:3">
      <c r="A134" t="s">
        <v>78</v>
      </c>
      <c r="B134">
        <v>30</v>
      </c>
      <c r="C134" s="22" t="s">
        <v>88</v>
      </c>
    </row>
    <row r="135" spans="1:3">
      <c r="A135" t="s">
        <v>79</v>
      </c>
      <c r="B135">
        <v>5</v>
      </c>
      <c r="C135" s="22" t="s">
        <v>88</v>
      </c>
    </row>
    <row r="136" spans="1:3">
      <c r="A136" t="s">
        <v>80</v>
      </c>
      <c r="B136">
        <v>5</v>
      </c>
      <c r="C136" s="22" t="s">
        <v>88</v>
      </c>
    </row>
    <row r="137" spans="1:3">
      <c r="A137" t="s">
        <v>81</v>
      </c>
      <c r="B137">
        <v>24</v>
      </c>
      <c r="C137" s="22" t="s">
        <v>88</v>
      </c>
    </row>
    <row r="138" spans="1:3">
      <c r="A138" t="s">
        <v>15</v>
      </c>
      <c r="B138">
        <v>31</v>
      </c>
      <c r="C138" s="22" t="s">
        <v>88</v>
      </c>
    </row>
    <row r="139" spans="1:3">
      <c r="A139" t="s">
        <v>16</v>
      </c>
      <c r="B139">
        <v>23</v>
      </c>
      <c r="C139" s="22" t="s">
        <v>88</v>
      </c>
    </row>
    <row r="140" spans="1:3">
      <c r="A140" t="s">
        <v>17</v>
      </c>
      <c r="B140">
        <v>5</v>
      </c>
      <c r="C140" s="22" t="s">
        <v>88</v>
      </c>
    </row>
    <row r="141" spans="1:3">
      <c r="A141" t="s">
        <v>18</v>
      </c>
      <c r="B141">
        <v>11</v>
      </c>
      <c r="C141" s="22" t="s">
        <v>88</v>
      </c>
    </row>
    <row r="142" spans="1:3">
      <c r="A142" t="s">
        <v>19</v>
      </c>
      <c r="B142">
        <v>34</v>
      </c>
      <c r="C142" s="22" t="s">
        <v>88</v>
      </c>
    </row>
    <row r="143" spans="1:3">
      <c r="A143" t="s">
        <v>20</v>
      </c>
      <c r="B143">
        <v>4</v>
      </c>
      <c r="C143" s="22" t="s">
        <v>88</v>
      </c>
    </row>
    <row r="144" spans="1:3">
      <c r="A144" t="s">
        <v>21</v>
      </c>
      <c r="B144">
        <v>36</v>
      </c>
      <c r="C144" s="22" t="s">
        <v>88</v>
      </c>
    </row>
    <row r="145" spans="1:3">
      <c r="A145" t="s">
        <v>22</v>
      </c>
      <c r="B145">
        <v>9</v>
      </c>
      <c r="C145" s="22" t="s">
        <v>88</v>
      </c>
    </row>
    <row r="146" spans="1:3">
      <c r="A146" t="s">
        <v>24</v>
      </c>
      <c r="B146">
        <v>3</v>
      </c>
      <c r="C146" s="22" t="s">
        <v>88</v>
      </c>
    </row>
    <row r="147" spans="1:3">
      <c r="A147" t="s">
        <v>25</v>
      </c>
      <c r="B147">
        <v>31</v>
      </c>
      <c r="C147" s="22" t="s">
        <v>88</v>
      </c>
    </row>
    <row r="148" spans="1:3">
      <c r="A148" t="s">
        <v>30</v>
      </c>
      <c r="B148">
        <v>3</v>
      </c>
      <c r="C148" s="22" t="s">
        <v>88</v>
      </c>
    </row>
    <row r="149" spans="1:3">
      <c r="A149" t="s">
        <v>31</v>
      </c>
      <c r="B149">
        <v>11</v>
      </c>
      <c r="C149" s="22" t="s">
        <v>88</v>
      </c>
    </row>
    <row r="150" spans="1:3">
      <c r="A150" t="s">
        <v>28</v>
      </c>
      <c r="B150">
        <v>36</v>
      </c>
      <c r="C150" s="22" t="s">
        <v>88</v>
      </c>
    </row>
    <row r="151" spans="1:3">
      <c r="A151" t="s">
        <v>27</v>
      </c>
      <c r="B151">
        <v>28</v>
      </c>
      <c r="C151" s="22" t="s">
        <v>88</v>
      </c>
    </row>
    <row r="152" spans="1:3">
      <c r="A152" t="s">
        <v>82</v>
      </c>
      <c r="B152">
        <v>11</v>
      </c>
      <c r="C152" s="22" t="s">
        <v>88</v>
      </c>
    </row>
    <row r="153" spans="1:3">
      <c r="A153" t="s">
        <v>83</v>
      </c>
      <c r="B153">
        <v>9</v>
      </c>
      <c r="C153" s="22" t="s">
        <v>88</v>
      </c>
    </row>
    <row r="154" spans="1:3">
      <c r="A154" t="s">
        <v>84</v>
      </c>
      <c r="B154">
        <v>32</v>
      </c>
      <c r="C154" s="22" t="s">
        <v>88</v>
      </c>
    </row>
    <row r="155" spans="1:3">
      <c r="A155" t="s">
        <v>85</v>
      </c>
      <c r="B155">
        <v>6</v>
      </c>
      <c r="C155" s="22" t="s">
        <v>88</v>
      </c>
    </row>
    <row r="156" spans="1:3">
      <c r="A156" t="s">
        <v>86</v>
      </c>
      <c r="B156">
        <v>13</v>
      </c>
      <c r="C156" s="22" t="s">
        <v>88</v>
      </c>
    </row>
  </sheetData>
  <sheetProtection formatCells="0" formatColumns="0" formatRows="0" insertRows="0" insertColumns="0" insertHyperlinks="0" deleteColumns="0" deleteRows="0" sort="0" autoFilter="0" pivotTables="0"/>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89</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424</v>
      </c>
      <c r="F3" s="7">
        <f>ROUNDUP(E3*110%,0)</f>
        <v>467</v>
      </c>
      <c r="G3" s="7">
        <f>ROUNDUP(F3*30%,0)</f>
        <v>141</v>
      </c>
      <c r="H3" s="11">
        <f>300*0.7</f>
        <v>210</v>
      </c>
      <c r="I3" s="20">
        <f>ROUND(G3*H3,2)</f>
        <v>29610</v>
      </c>
      <c r="J3" s="7"/>
    </row>
    <row r="4" ht="60.6" customHeight="1" spans="1:10">
      <c r="A4" s="7">
        <v>2</v>
      </c>
      <c r="B4" s="12" t="s">
        <v>46</v>
      </c>
      <c r="C4" s="13" t="s">
        <v>93</v>
      </c>
      <c r="D4" s="14" t="s">
        <v>48</v>
      </c>
      <c r="E4" s="7">
        <v>96</v>
      </c>
      <c r="F4" s="7">
        <f>ROUNDUP(E4*110%,0)</f>
        <v>106</v>
      </c>
      <c r="G4" s="7">
        <f>F4</f>
        <v>106</v>
      </c>
      <c r="H4" s="11">
        <f>80*0.7</f>
        <v>56</v>
      </c>
      <c r="I4" s="20">
        <f>ROUND(G4*H4,2)</f>
        <v>5936</v>
      </c>
      <c r="J4" s="7"/>
    </row>
    <row r="5" ht="60.6" customHeight="1" spans="1:10">
      <c r="A5" s="7">
        <v>3</v>
      </c>
      <c r="B5" s="15" t="s">
        <v>50</v>
      </c>
      <c r="C5" s="16" t="s">
        <v>94</v>
      </c>
      <c r="D5" s="17" t="s">
        <v>52</v>
      </c>
      <c r="E5" s="7">
        <v>5</v>
      </c>
      <c r="F5" s="7">
        <f>ROUNDUP(E5*110%,0)</f>
        <v>6</v>
      </c>
      <c r="G5" s="7">
        <f>F5</f>
        <v>6</v>
      </c>
      <c r="H5" s="11">
        <f>(300+300)*0.7</f>
        <v>420</v>
      </c>
      <c r="I5" s="20">
        <f>ROUND(G5*H5,2)</f>
        <v>2520</v>
      </c>
      <c r="J5" s="7"/>
    </row>
    <row r="6" ht="60.6" customHeight="1" spans="1:10">
      <c r="A6" s="18" t="s">
        <v>54</v>
      </c>
      <c r="B6" s="18"/>
      <c r="C6" s="19"/>
      <c r="D6" s="18"/>
      <c r="E6" s="18"/>
      <c r="F6" s="18"/>
      <c r="G6" s="18"/>
      <c r="H6" s="18"/>
      <c r="I6" s="21">
        <f>SUM(I3:I5)</f>
        <v>38066</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95</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1649</v>
      </c>
      <c r="F3" s="7">
        <f>ROUNDUP(E3*110%,0)</f>
        <v>1814</v>
      </c>
      <c r="G3" s="7">
        <f>ROUNDUP(F3*30%,0)</f>
        <v>545</v>
      </c>
      <c r="H3" s="11">
        <f>300*0.7</f>
        <v>210</v>
      </c>
      <c r="I3" s="20">
        <f>ROUND(G3*H3,2)</f>
        <v>114450</v>
      </c>
      <c r="J3" s="7"/>
    </row>
    <row r="4" ht="60.6" customHeight="1" spans="1:10">
      <c r="A4" s="7">
        <v>2</v>
      </c>
      <c r="B4" s="12" t="s">
        <v>46</v>
      </c>
      <c r="C4" s="13" t="s">
        <v>93</v>
      </c>
      <c r="D4" s="14" t="s">
        <v>48</v>
      </c>
      <c r="E4" s="7">
        <v>384</v>
      </c>
      <c r="F4" s="7">
        <f>ROUNDUP(E4*110%,0)</f>
        <v>423</v>
      </c>
      <c r="G4" s="7">
        <f>F4</f>
        <v>423</v>
      </c>
      <c r="H4" s="11">
        <f>80*0.7</f>
        <v>56</v>
      </c>
      <c r="I4" s="20">
        <f>ROUND(G4*H4,2)</f>
        <v>23688</v>
      </c>
      <c r="J4" s="7"/>
    </row>
    <row r="5" ht="60.6" customHeight="1" spans="1:10">
      <c r="A5" s="7">
        <v>3</v>
      </c>
      <c r="B5" s="15" t="s">
        <v>50</v>
      </c>
      <c r="C5" s="16" t="s">
        <v>94</v>
      </c>
      <c r="D5" s="17" t="s">
        <v>52</v>
      </c>
      <c r="E5" s="7">
        <v>18</v>
      </c>
      <c r="F5" s="7">
        <f>ROUNDUP(E5*110%,0)</f>
        <v>20</v>
      </c>
      <c r="G5" s="7">
        <f>F5</f>
        <v>20</v>
      </c>
      <c r="H5" s="11">
        <f>(300+300)*0.7</f>
        <v>420</v>
      </c>
      <c r="I5" s="20">
        <f>ROUND(G5*H5,2)</f>
        <v>8400</v>
      </c>
      <c r="J5" s="7"/>
    </row>
    <row r="6" ht="60.6" customHeight="1" spans="1:10">
      <c r="A6" s="18" t="s">
        <v>54</v>
      </c>
      <c r="B6" s="18"/>
      <c r="C6" s="19"/>
      <c r="D6" s="18"/>
      <c r="E6" s="18"/>
      <c r="F6" s="18"/>
      <c r="G6" s="18"/>
      <c r="H6" s="18"/>
      <c r="I6" s="21">
        <f>SUM(I3:I5)</f>
        <v>146538</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96</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1410</v>
      </c>
      <c r="F3" s="7">
        <f>ROUNDUP(E3*110%,0)</f>
        <v>1551</v>
      </c>
      <c r="G3" s="7">
        <f>ROUNDUP(F3*30%,0)</f>
        <v>466</v>
      </c>
      <c r="H3" s="11">
        <f>300*0.7</f>
        <v>210</v>
      </c>
      <c r="I3" s="20">
        <f>ROUND(G3*H3,2)</f>
        <v>97860</v>
      </c>
      <c r="J3" s="7"/>
    </row>
    <row r="4" ht="60.6" customHeight="1" spans="1:10">
      <c r="A4" s="7">
        <v>2</v>
      </c>
      <c r="B4" s="12" t="s">
        <v>46</v>
      </c>
      <c r="C4" s="13" t="s">
        <v>93</v>
      </c>
      <c r="D4" s="14" t="s">
        <v>48</v>
      </c>
      <c r="E4" s="7">
        <v>384</v>
      </c>
      <c r="F4" s="7">
        <f>ROUNDUP(E4*110%,0)</f>
        <v>423</v>
      </c>
      <c r="G4" s="7">
        <f>F4</f>
        <v>423</v>
      </c>
      <c r="H4" s="11">
        <f>80*0.7</f>
        <v>56</v>
      </c>
      <c r="I4" s="20">
        <f>ROUND(G4*H4,2)</f>
        <v>23688</v>
      </c>
      <c r="J4" s="7"/>
    </row>
    <row r="5" ht="60.6" customHeight="1" spans="1:10">
      <c r="A5" s="7">
        <v>3</v>
      </c>
      <c r="B5" s="15" t="s">
        <v>50</v>
      </c>
      <c r="C5" s="16" t="s">
        <v>94</v>
      </c>
      <c r="D5" s="17" t="s">
        <v>52</v>
      </c>
      <c r="E5" s="7">
        <v>17</v>
      </c>
      <c r="F5" s="7">
        <f>ROUNDUP(E5*110%,0)</f>
        <v>19</v>
      </c>
      <c r="G5" s="7">
        <f>F5</f>
        <v>19</v>
      </c>
      <c r="H5" s="11">
        <f>(300+300)*0.7</f>
        <v>420</v>
      </c>
      <c r="I5" s="20">
        <f>ROUND(G5*H5,2)</f>
        <v>7980</v>
      </c>
      <c r="J5" s="7"/>
    </row>
    <row r="6" ht="60.6" customHeight="1" spans="1:10">
      <c r="A6" s="18" t="s">
        <v>54</v>
      </c>
      <c r="B6" s="18"/>
      <c r="C6" s="19"/>
      <c r="D6" s="18"/>
      <c r="E6" s="18"/>
      <c r="F6" s="18"/>
      <c r="G6" s="18"/>
      <c r="H6" s="18"/>
      <c r="I6" s="21">
        <f>SUM(I3:I5)</f>
        <v>129528</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97</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1095</v>
      </c>
      <c r="F3" s="7">
        <f>ROUNDUP(E3*110%,0)</f>
        <v>1205</v>
      </c>
      <c r="G3" s="7">
        <f>ROUNDUP(F3*30%,0)</f>
        <v>362</v>
      </c>
      <c r="H3" s="11">
        <f>300*0.7</f>
        <v>210</v>
      </c>
      <c r="I3" s="20">
        <f>ROUND(G3*H3,2)</f>
        <v>76020</v>
      </c>
      <c r="J3" s="7"/>
    </row>
    <row r="4" ht="60.6" customHeight="1" spans="1:10">
      <c r="A4" s="7">
        <v>2</v>
      </c>
      <c r="B4" s="12" t="s">
        <v>46</v>
      </c>
      <c r="C4" s="13" t="s">
        <v>93</v>
      </c>
      <c r="D4" s="14" t="s">
        <v>48</v>
      </c>
      <c r="E4" s="7">
        <v>288</v>
      </c>
      <c r="F4" s="7">
        <f>ROUNDUP(E4*110%,0)</f>
        <v>317</v>
      </c>
      <c r="G4" s="7">
        <f>F4</f>
        <v>317</v>
      </c>
      <c r="H4" s="11">
        <f>80*0.7</f>
        <v>56</v>
      </c>
      <c r="I4" s="20">
        <f>ROUND(G4*H4,2)</f>
        <v>17752</v>
      </c>
      <c r="J4" s="7"/>
    </row>
    <row r="5" ht="60.6" customHeight="1" spans="1:10">
      <c r="A5" s="7">
        <v>3</v>
      </c>
      <c r="B5" s="15" t="s">
        <v>50</v>
      </c>
      <c r="C5" s="16" t="s">
        <v>94</v>
      </c>
      <c r="D5" s="17" t="s">
        <v>52</v>
      </c>
      <c r="E5" s="7">
        <v>13</v>
      </c>
      <c r="F5" s="7">
        <f>ROUNDUP(E5*110%,0)</f>
        <v>15</v>
      </c>
      <c r="G5" s="7">
        <f>F5</f>
        <v>15</v>
      </c>
      <c r="H5" s="11">
        <f>(300+300)*0.7</f>
        <v>420</v>
      </c>
      <c r="I5" s="20">
        <f>ROUND(G5*H5,2)</f>
        <v>6300</v>
      </c>
      <c r="J5" s="7"/>
    </row>
    <row r="6" ht="60.6" customHeight="1" spans="1:10">
      <c r="A6" s="18" t="s">
        <v>54</v>
      </c>
      <c r="B6" s="18"/>
      <c r="C6" s="19"/>
      <c r="D6" s="18"/>
      <c r="E6" s="18"/>
      <c r="F6" s="18"/>
      <c r="G6" s="18"/>
      <c r="H6" s="18"/>
      <c r="I6" s="21">
        <f>SUM(I3:I5)</f>
        <v>100072</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98</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1927</v>
      </c>
      <c r="F3" s="7">
        <f>ROUNDUP(E3*110%,0)</f>
        <v>2120</v>
      </c>
      <c r="G3" s="7">
        <f>ROUNDUP(F3*30%,0)</f>
        <v>636</v>
      </c>
      <c r="H3" s="11">
        <f>300*0.7</f>
        <v>210</v>
      </c>
      <c r="I3" s="20">
        <f>ROUND(G3*H3,2)</f>
        <v>133560</v>
      </c>
      <c r="J3" s="7"/>
    </row>
    <row r="4" ht="60.6" customHeight="1" spans="1:10">
      <c r="A4" s="7">
        <v>2</v>
      </c>
      <c r="B4" s="12" t="s">
        <v>46</v>
      </c>
      <c r="C4" s="13" t="s">
        <v>93</v>
      </c>
      <c r="D4" s="14" t="s">
        <v>48</v>
      </c>
      <c r="E4" s="7">
        <v>504</v>
      </c>
      <c r="F4" s="7">
        <f>ROUNDUP(E4*110%,0)</f>
        <v>555</v>
      </c>
      <c r="G4" s="7">
        <f>F4</f>
        <v>555</v>
      </c>
      <c r="H4" s="11">
        <f>80*0.7</f>
        <v>56</v>
      </c>
      <c r="I4" s="20">
        <f>ROUND(G4*H4,2)</f>
        <v>31080</v>
      </c>
      <c r="J4" s="7"/>
    </row>
    <row r="5" ht="60.6" customHeight="1" spans="1:10">
      <c r="A5" s="7">
        <v>3</v>
      </c>
      <c r="B5" s="15" t="s">
        <v>50</v>
      </c>
      <c r="C5" s="16" t="s">
        <v>94</v>
      </c>
      <c r="D5" s="17" t="s">
        <v>52</v>
      </c>
      <c r="E5" s="7">
        <v>22</v>
      </c>
      <c r="F5" s="7">
        <f>ROUNDUP(E5*110%,0)</f>
        <v>25</v>
      </c>
      <c r="G5" s="7">
        <f>F5</f>
        <v>25</v>
      </c>
      <c r="H5" s="11">
        <f>(300+300)*0.7</f>
        <v>420</v>
      </c>
      <c r="I5" s="20">
        <f>ROUND(G5*H5,2)</f>
        <v>10500</v>
      </c>
      <c r="J5" s="7"/>
    </row>
    <row r="6" ht="60.6" customHeight="1" spans="1:10">
      <c r="A6" s="18" t="s">
        <v>54</v>
      </c>
      <c r="B6" s="18"/>
      <c r="C6" s="19"/>
      <c r="D6" s="18"/>
      <c r="E6" s="18"/>
      <c r="F6" s="18"/>
      <c r="G6" s="18"/>
      <c r="H6" s="18"/>
      <c r="I6" s="21">
        <f>SUM(I3:I5)</f>
        <v>175140</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99</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937</v>
      </c>
      <c r="F3" s="7">
        <f>ROUNDUP(E3*110%,0)</f>
        <v>1031</v>
      </c>
      <c r="G3" s="7">
        <f>ROUNDUP(F3*30%,0)</f>
        <v>310</v>
      </c>
      <c r="H3" s="11">
        <f>300*0.7</f>
        <v>210</v>
      </c>
      <c r="I3" s="20">
        <f>ROUND(G3*H3,2)</f>
        <v>65100</v>
      </c>
      <c r="J3" s="7"/>
    </row>
    <row r="4" ht="60.6" customHeight="1" spans="1:10">
      <c r="A4" s="7">
        <v>2</v>
      </c>
      <c r="B4" s="12" t="s">
        <v>46</v>
      </c>
      <c r="C4" s="13" t="s">
        <v>93</v>
      </c>
      <c r="D4" s="14" t="s">
        <v>48</v>
      </c>
      <c r="E4" s="7">
        <v>264</v>
      </c>
      <c r="F4" s="7">
        <f>ROUNDUP(E4*110%,0)</f>
        <v>291</v>
      </c>
      <c r="G4" s="7">
        <f>F4</f>
        <v>291</v>
      </c>
      <c r="H4" s="11">
        <f>80*0.7</f>
        <v>56</v>
      </c>
      <c r="I4" s="20">
        <f>ROUND(G4*H4,2)</f>
        <v>16296</v>
      </c>
      <c r="J4" s="7"/>
    </row>
    <row r="5" ht="60.6" customHeight="1" spans="1:10">
      <c r="A5" s="7">
        <v>3</v>
      </c>
      <c r="B5" s="15" t="s">
        <v>50</v>
      </c>
      <c r="C5" s="16" t="s">
        <v>94</v>
      </c>
      <c r="D5" s="17" t="s">
        <v>52</v>
      </c>
      <c r="E5" s="7">
        <v>12</v>
      </c>
      <c r="F5" s="7">
        <f>ROUNDUP(E5*110%,0)</f>
        <v>14</v>
      </c>
      <c r="G5" s="7">
        <f>F5</f>
        <v>14</v>
      </c>
      <c r="H5" s="11">
        <f>(300+300)*0.7</f>
        <v>420</v>
      </c>
      <c r="I5" s="20">
        <f>ROUND(G5*H5,2)</f>
        <v>5880</v>
      </c>
      <c r="J5" s="7"/>
    </row>
    <row r="6" ht="60.6" customHeight="1" spans="1:10">
      <c r="A6" s="18" t="s">
        <v>54</v>
      </c>
      <c r="B6" s="18"/>
      <c r="C6" s="19"/>
      <c r="D6" s="18"/>
      <c r="E6" s="18"/>
      <c r="F6" s="18"/>
      <c r="G6" s="18"/>
      <c r="H6" s="18"/>
      <c r="I6" s="21">
        <f>SUM(I3:I5)</f>
        <v>87276</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100</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2916</v>
      </c>
      <c r="F3" s="7">
        <f>ROUNDUP(E3*110%,0)</f>
        <v>3208</v>
      </c>
      <c r="G3" s="7">
        <f>ROUNDUP(F3*30%,0)</f>
        <v>963</v>
      </c>
      <c r="H3" s="11">
        <f>300*0.7</f>
        <v>210</v>
      </c>
      <c r="I3" s="20">
        <f>ROUND(G3*H3,2)</f>
        <v>202230</v>
      </c>
      <c r="J3" s="7"/>
    </row>
    <row r="4" ht="60.6" customHeight="1" spans="1:10">
      <c r="A4" s="7">
        <v>2</v>
      </c>
      <c r="B4" s="12" t="s">
        <v>46</v>
      </c>
      <c r="C4" s="13" t="s">
        <v>93</v>
      </c>
      <c r="D4" s="14" t="s">
        <v>48</v>
      </c>
      <c r="E4" s="7">
        <v>720</v>
      </c>
      <c r="F4" s="7">
        <f>ROUNDUP(E4*110%,0)</f>
        <v>792</v>
      </c>
      <c r="G4" s="7">
        <f>F4</f>
        <v>792</v>
      </c>
      <c r="H4" s="11">
        <f>80*0.7</f>
        <v>56</v>
      </c>
      <c r="I4" s="20">
        <f>ROUND(G4*H4,2)</f>
        <v>44352</v>
      </c>
      <c r="J4" s="7"/>
    </row>
    <row r="5" ht="60.6" customHeight="1" spans="1:10">
      <c r="A5" s="7">
        <v>3</v>
      </c>
      <c r="B5" s="15" t="s">
        <v>50</v>
      </c>
      <c r="C5" s="16" t="s">
        <v>94</v>
      </c>
      <c r="D5" s="17" t="s">
        <v>52</v>
      </c>
      <c r="E5" s="7">
        <v>31</v>
      </c>
      <c r="F5" s="7">
        <f>ROUNDUP(E5*110%,0)</f>
        <v>35</v>
      </c>
      <c r="G5" s="7">
        <f>F5</f>
        <v>35</v>
      </c>
      <c r="H5" s="11">
        <f>(300+300)*0.7</f>
        <v>420</v>
      </c>
      <c r="I5" s="20">
        <f>ROUND(G5*H5,2)</f>
        <v>14700</v>
      </c>
      <c r="J5" s="7"/>
    </row>
    <row r="6" ht="60.6" customHeight="1" spans="1:10">
      <c r="A6" s="18" t="s">
        <v>54</v>
      </c>
      <c r="B6" s="18"/>
      <c r="C6" s="19"/>
      <c r="D6" s="18"/>
      <c r="E6" s="18"/>
      <c r="F6" s="18"/>
      <c r="G6" s="18"/>
      <c r="H6" s="18"/>
      <c r="I6" s="21">
        <f>SUM(I3:I5)</f>
        <v>261282</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101</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2146</v>
      </c>
      <c r="F3" s="7">
        <f>ROUNDUP(E3*110%,0)</f>
        <v>2361</v>
      </c>
      <c r="G3" s="7">
        <f>ROUNDUP(F3*30%,0)</f>
        <v>709</v>
      </c>
      <c r="H3" s="11">
        <f>300*0.7</f>
        <v>210</v>
      </c>
      <c r="I3" s="20">
        <f>ROUND(G3*H3,2)</f>
        <v>148890</v>
      </c>
      <c r="J3" s="7"/>
    </row>
    <row r="4" ht="60.6" customHeight="1" spans="1:10">
      <c r="A4" s="7">
        <v>2</v>
      </c>
      <c r="B4" s="12" t="s">
        <v>46</v>
      </c>
      <c r="C4" s="13" t="s">
        <v>93</v>
      </c>
      <c r="D4" s="14" t="s">
        <v>48</v>
      </c>
      <c r="E4" s="7">
        <v>528</v>
      </c>
      <c r="F4" s="7">
        <f>ROUNDUP(E4*110%,0)</f>
        <v>581</v>
      </c>
      <c r="G4" s="7">
        <f>F4</f>
        <v>581</v>
      </c>
      <c r="H4" s="11">
        <f>80*0.7</f>
        <v>56</v>
      </c>
      <c r="I4" s="20">
        <f>ROUND(G4*H4,2)</f>
        <v>32536</v>
      </c>
      <c r="J4" s="7"/>
    </row>
    <row r="5" ht="60.6" customHeight="1" spans="1:10">
      <c r="A5" s="7">
        <v>3</v>
      </c>
      <c r="B5" s="15" t="s">
        <v>50</v>
      </c>
      <c r="C5" s="16" t="s">
        <v>94</v>
      </c>
      <c r="D5" s="17" t="s">
        <v>52</v>
      </c>
      <c r="E5" s="7">
        <v>23</v>
      </c>
      <c r="F5" s="7">
        <f>ROUNDUP(E5*110%,0)</f>
        <v>26</v>
      </c>
      <c r="G5" s="7">
        <f>F5</f>
        <v>26</v>
      </c>
      <c r="H5" s="11">
        <f>(300+300)*0.7</f>
        <v>420</v>
      </c>
      <c r="I5" s="20">
        <f>ROUND(G5*H5,2)</f>
        <v>10920</v>
      </c>
      <c r="J5" s="7"/>
    </row>
    <row r="6" ht="60.6" customHeight="1" spans="1:10">
      <c r="A6" s="18" t="s">
        <v>54</v>
      </c>
      <c r="B6" s="18"/>
      <c r="C6" s="19"/>
      <c r="D6" s="18"/>
      <c r="E6" s="18"/>
      <c r="F6" s="18"/>
      <c r="G6" s="18"/>
      <c r="H6" s="18"/>
      <c r="I6" s="21">
        <f>SUM(I3:I5)</f>
        <v>192346</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102</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522</v>
      </c>
      <c r="F3" s="7">
        <f>ROUNDUP(E3*110%,0)</f>
        <v>575</v>
      </c>
      <c r="G3" s="7">
        <f>ROUNDUP(F3*30%,0)</f>
        <v>173</v>
      </c>
      <c r="H3" s="11">
        <f>300*0.7</f>
        <v>210</v>
      </c>
      <c r="I3" s="20">
        <f>ROUND(G3*H3,2)</f>
        <v>36330</v>
      </c>
      <c r="J3" s="7"/>
    </row>
    <row r="4" ht="60.6" customHeight="1" spans="1:10">
      <c r="A4" s="7">
        <v>2</v>
      </c>
      <c r="B4" s="12" t="s">
        <v>46</v>
      </c>
      <c r="C4" s="13" t="s">
        <v>93</v>
      </c>
      <c r="D4" s="14" t="s">
        <v>48</v>
      </c>
      <c r="E4" s="7">
        <v>96</v>
      </c>
      <c r="F4" s="7">
        <f>ROUNDUP(E4*110%,0)</f>
        <v>106</v>
      </c>
      <c r="G4" s="7">
        <f>F4</f>
        <v>106</v>
      </c>
      <c r="H4" s="11">
        <f>80*0.7</f>
        <v>56</v>
      </c>
      <c r="I4" s="20">
        <f>ROUND(G4*H4,2)</f>
        <v>5936</v>
      </c>
      <c r="J4" s="7"/>
    </row>
    <row r="5" ht="60.6" customHeight="1" spans="1:10">
      <c r="A5" s="7">
        <v>3</v>
      </c>
      <c r="B5" s="15" t="s">
        <v>50</v>
      </c>
      <c r="C5" s="16" t="s">
        <v>94</v>
      </c>
      <c r="D5" s="17" t="s">
        <v>52</v>
      </c>
      <c r="E5" s="7">
        <v>5</v>
      </c>
      <c r="F5" s="7">
        <f>ROUNDUP(E5*110%,0)</f>
        <v>6</v>
      </c>
      <c r="G5" s="7">
        <f>F5</f>
        <v>6</v>
      </c>
      <c r="H5" s="11">
        <f>(300+300)*0.7</f>
        <v>420</v>
      </c>
      <c r="I5" s="20">
        <f>ROUND(G5*H5,2)</f>
        <v>2520</v>
      </c>
      <c r="J5" s="7"/>
    </row>
    <row r="6" ht="60.6" customHeight="1" spans="1:10">
      <c r="A6" s="18" t="s">
        <v>54</v>
      </c>
      <c r="B6" s="18"/>
      <c r="C6" s="19"/>
      <c r="D6" s="18"/>
      <c r="E6" s="18"/>
      <c r="F6" s="18"/>
      <c r="G6" s="18"/>
      <c r="H6" s="18"/>
      <c r="I6" s="21">
        <f>SUM(I3:I5)</f>
        <v>44786</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103</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836</v>
      </c>
      <c r="F3" s="7">
        <f>ROUNDUP(E3*110%,0)</f>
        <v>920</v>
      </c>
      <c r="G3" s="7">
        <f>ROUNDUP(F3*30%,0)</f>
        <v>276</v>
      </c>
      <c r="H3" s="11">
        <f>300*0.7</f>
        <v>210</v>
      </c>
      <c r="I3" s="20">
        <f>ROUND(G3*H3,2)</f>
        <v>57960</v>
      </c>
      <c r="J3" s="7"/>
    </row>
    <row r="4" ht="60.6" customHeight="1" spans="1:10">
      <c r="A4" s="7">
        <v>2</v>
      </c>
      <c r="B4" s="12" t="s">
        <v>46</v>
      </c>
      <c r="C4" s="13" t="s">
        <v>93</v>
      </c>
      <c r="D4" s="14" t="s">
        <v>48</v>
      </c>
      <c r="E4" s="7">
        <v>240</v>
      </c>
      <c r="F4" s="7">
        <f>ROUNDUP(E4*110%,0)</f>
        <v>264</v>
      </c>
      <c r="G4" s="7">
        <f>F4</f>
        <v>264</v>
      </c>
      <c r="H4" s="11">
        <f>80*0.7</f>
        <v>56</v>
      </c>
      <c r="I4" s="20">
        <f>ROUND(G4*H4,2)</f>
        <v>14784</v>
      </c>
      <c r="J4" s="7"/>
    </row>
    <row r="5" ht="60.6" customHeight="1" spans="1:10">
      <c r="A5" s="7">
        <v>3</v>
      </c>
      <c r="B5" s="15" t="s">
        <v>50</v>
      </c>
      <c r="C5" s="16" t="s">
        <v>94</v>
      </c>
      <c r="D5" s="17" t="s">
        <v>52</v>
      </c>
      <c r="E5" s="7">
        <v>11</v>
      </c>
      <c r="F5" s="7">
        <f>ROUNDUP(E5*110%,0)</f>
        <v>13</v>
      </c>
      <c r="G5" s="7">
        <f>F5</f>
        <v>13</v>
      </c>
      <c r="H5" s="11">
        <f>(300+300)*0.7</f>
        <v>420</v>
      </c>
      <c r="I5" s="20">
        <f>ROUND(G5*H5,2)</f>
        <v>5460</v>
      </c>
      <c r="J5" s="7"/>
    </row>
    <row r="6" ht="60.6" customHeight="1" spans="1:10">
      <c r="A6" s="18" t="s">
        <v>54</v>
      </c>
      <c r="B6" s="18"/>
      <c r="C6" s="19"/>
      <c r="D6" s="18"/>
      <c r="E6" s="18"/>
      <c r="F6" s="18"/>
      <c r="G6" s="18"/>
      <c r="H6" s="18"/>
      <c r="I6" s="21">
        <f>SUM(I3:I5)</f>
        <v>78204</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104</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3457</v>
      </c>
      <c r="F3" s="7">
        <f>ROUNDUP(E3*110%,0)</f>
        <v>3803</v>
      </c>
      <c r="G3" s="7">
        <f>ROUNDUP(F3*30%,0)</f>
        <v>1141</v>
      </c>
      <c r="H3" s="11">
        <f>300*0.7</f>
        <v>210</v>
      </c>
      <c r="I3" s="20">
        <f>ROUND(G3*H3,2)</f>
        <v>239610</v>
      </c>
      <c r="J3" s="7"/>
    </row>
    <row r="4" ht="60.6" customHeight="1" spans="1:10">
      <c r="A4" s="7">
        <v>2</v>
      </c>
      <c r="B4" s="12" t="s">
        <v>46</v>
      </c>
      <c r="C4" s="13" t="s">
        <v>93</v>
      </c>
      <c r="D4" s="14" t="s">
        <v>48</v>
      </c>
      <c r="E4" s="7">
        <v>792</v>
      </c>
      <c r="F4" s="7">
        <f>ROUNDUP(E4*110%,0)</f>
        <v>872</v>
      </c>
      <c r="G4" s="7">
        <f>F4</f>
        <v>872</v>
      </c>
      <c r="H4" s="11">
        <f>80*0.7</f>
        <v>56</v>
      </c>
      <c r="I4" s="20">
        <f>ROUND(G4*H4,2)</f>
        <v>48832</v>
      </c>
      <c r="J4" s="7"/>
    </row>
    <row r="5" ht="60.6" customHeight="1" spans="1:10">
      <c r="A5" s="7">
        <v>3</v>
      </c>
      <c r="B5" s="15" t="s">
        <v>50</v>
      </c>
      <c r="C5" s="16" t="s">
        <v>94</v>
      </c>
      <c r="D5" s="17" t="s">
        <v>52</v>
      </c>
      <c r="E5" s="7">
        <v>34</v>
      </c>
      <c r="F5" s="7">
        <f>ROUNDUP(E5*110%,0)</f>
        <v>38</v>
      </c>
      <c r="G5" s="7">
        <f>F5</f>
        <v>38</v>
      </c>
      <c r="H5" s="11">
        <f>(300+300)*0.7</f>
        <v>420</v>
      </c>
      <c r="I5" s="20">
        <f>ROUND(G5*H5,2)</f>
        <v>15960</v>
      </c>
      <c r="J5" s="7"/>
    </row>
    <row r="6" ht="60.6" customHeight="1" spans="1:10">
      <c r="A6" s="18" t="s">
        <v>54</v>
      </c>
      <c r="B6" s="18"/>
      <c r="C6" s="19"/>
      <c r="D6" s="18"/>
      <c r="E6" s="18"/>
      <c r="F6" s="18"/>
      <c r="G6" s="18"/>
      <c r="H6" s="18"/>
      <c r="I6" s="21">
        <f>SUM(I3:I5)</f>
        <v>304402</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105</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402</v>
      </c>
      <c r="F3" s="7">
        <f>ROUNDUP(E3*110%,0)</f>
        <v>443</v>
      </c>
      <c r="G3" s="7">
        <f>ROUNDUP(F3*30%,0)</f>
        <v>133</v>
      </c>
      <c r="H3" s="11">
        <f>300*0.7</f>
        <v>210</v>
      </c>
      <c r="I3" s="20">
        <f>ROUND(G3*H3,2)</f>
        <v>27930</v>
      </c>
      <c r="J3" s="7"/>
    </row>
    <row r="4" ht="60.6" customHeight="1" spans="1:10">
      <c r="A4" s="7">
        <v>2</v>
      </c>
      <c r="B4" s="12" t="s">
        <v>46</v>
      </c>
      <c r="C4" s="13" t="s">
        <v>93</v>
      </c>
      <c r="D4" s="14" t="s">
        <v>48</v>
      </c>
      <c r="E4" s="7">
        <v>72</v>
      </c>
      <c r="F4" s="7">
        <f>ROUNDUP(E4*110%,0)</f>
        <v>80</v>
      </c>
      <c r="G4" s="7">
        <f>F4</f>
        <v>80</v>
      </c>
      <c r="H4" s="11">
        <f>80*0.7</f>
        <v>56</v>
      </c>
      <c r="I4" s="20">
        <f>ROUND(G4*H4,2)</f>
        <v>4480</v>
      </c>
      <c r="J4" s="7"/>
    </row>
    <row r="5" ht="60.6" customHeight="1" spans="1:10">
      <c r="A5" s="7">
        <v>3</v>
      </c>
      <c r="B5" s="15" t="s">
        <v>50</v>
      </c>
      <c r="C5" s="16" t="s">
        <v>94</v>
      </c>
      <c r="D5" s="17" t="s">
        <v>52</v>
      </c>
      <c r="E5" s="7">
        <v>4</v>
      </c>
      <c r="F5" s="7">
        <f>ROUNDUP(E5*110%,0)</f>
        <v>5</v>
      </c>
      <c r="G5" s="7">
        <f>F5</f>
        <v>5</v>
      </c>
      <c r="H5" s="11">
        <f>(300+300)*0.7</f>
        <v>420</v>
      </c>
      <c r="I5" s="20">
        <f>ROUND(G5*H5,2)</f>
        <v>2100</v>
      </c>
      <c r="J5" s="7"/>
    </row>
    <row r="6" ht="60.6" customHeight="1" spans="1:10">
      <c r="A6" s="18" t="s">
        <v>54</v>
      </c>
      <c r="B6" s="18"/>
      <c r="C6" s="19"/>
      <c r="D6" s="18"/>
      <c r="E6" s="18"/>
      <c r="F6" s="18"/>
      <c r="G6" s="18"/>
      <c r="H6" s="18"/>
      <c r="I6" s="21">
        <f>SUM(I3:I5)</f>
        <v>34510</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2">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106</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4284</v>
      </c>
      <c r="F3" s="7">
        <f>ROUNDUP(E3*110%,0)</f>
        <v>4713</v>
      </c>
      <c r="G3" s="7">
        <f>ROUNDUP(F3*30%,0)</f>
        <v>1414</v>
      </c>
      <c r="H3" s="11">
        <f>300*0.7</f>
        <v>210</v>
      </c>
      <c r="I3" s="20">
        <f>ROUND(G3*H3,2)</f>
        <v>296940</v>
      </c>
      <c r="J3" s="7"/>
    </row>
    <row r="4" ht="60.6" customHeight="1" spans="1:10">
      <c r="A4" s="7">
        <v>2</v>
      </c>
      <c r="B4" s="12" t="s">
        <v>46</v>
      </c>
      <c r="C4" s="13" t="s">
        <v>93</v>
      </c>
      <c r="D4" s="14" t="s">
        <v>48</v>
      </c>
      <c r="E4" s="7">
        <v>840</v>
      </c>
      <c r="F4" s="7">
        <f>ROUNDUP(E4*110%,0)</f>
        <v>924</v>
      </c>
      <c r="G4" s="7">
        <f>F4</f>
        <v>924</v>
      </c>
      <c r="H4" s="11">
        <f>80*0.7</f>
        <v>56</v>
      </c>
      <c r="I4" s="20">
        <f>ROUND(G4*H4,2)</f>
        <v>51744</v>
      </c>
      <c r="J4" s="7"/>
    </row>
    <row r="5" ht="60.6" customHeight="1" spans="1:10">
      <c r="A5" s="7">
        <v>3</v>
      </c>
      <c r="B5" s="15" t="s">
        <v>50</v>
      </c>
      <c r="C5" s="16" t="s">
        <v>94</v>
      </c>
      <c r="D5" s="17" t="s">
        <v>52</v>
      </c>
      <c r="E5" s="7">
        <v>36</v>
      </c>
      <c r="F5" s="7">
        <f>ROUNDUP(E5*110%,0)</f>
        <v>40</v>
      </c>
      <c r="G5" s="7">
        <f>F5</f>
        <v>40</v>
      </c>
      <c r="H5" s="11">
        <f>(300+300)*0.7</f>
        <v>420</v>
      </c>
      <c r="I5" s="20">
        <f>ROUND(G5*H5,2)</f>
        <v>16800</v>
      </c>
      <c r="J5" s="7"/>
    </row>
    <row r="6" ht="60.6" customHeight="1" spans="1:10">
      <c r="A6" s="18" t="s">
        <v>54</v>
      </c>
      <c r="B6" s="18"/>
      <c r="C6" s="19"/>
      <c r="D6" s="18"/>
      <c r="E6" s="18"/>
      <c r="F6" s="18"/>
      <c r="G6" s="18"/>
      <c r="H6" s="18"/>
      <c r="I6" s="21">
        <f>SUM(I3:I5)</f>
        <v>365484</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3">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107</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1086</v>
      </c>
      <c r="F3" s="7">
        <f>ROUNDUP(E3*110%,0)</f>
        <v>1195</v>
      </c>
      <c r="G3" s="7">
        <f>ROUNDUP(F3*30%,0)</f>
        <v>359</v>
      </c>
      <c r="H3" s="11">
        <f>300*0.7</f>
        <v>210</v>
      </c>
      <c r="I3" s="20">
        <f>ROUND(G3*H3,2)</f>
        <v>75390</v>
      </c>
      <c r="J3" s="7"/>
    </row>
    <row r="4" ht="60.6" customHeight="1" spans="1:10">
      <c r="A4" s="7">
        <v>2</v>
      </c>
      <c r="B4" s="12" t="s">
        <v>46</v>
      </c>
      <c r="C4" s="13" t="s">
        <v>93</v>
      </c>
      <c r="D4" s="14" t="s">
        <v>48</v>
      </c>
      <c r="E4" s="7">
        <v>192</v>
      </c>
      <c r="F4" s="7">
        <f>ROUNDUP(E4*110%,0)</f>
        <v>212</v>
      </c>
      <c r="G4" s="7">
        <f>F4</f>
        <v>212</v>
      </c>
      <c r="H4" s="11">
        <f>80*0.7</f>
        <v>56</v>
      </c>
      <c r="I4" s="20">
        <f>ROUND(G4*H4,2)</f>
        <v>11872</v>
      </c>
      <c r="J4" s="7"/>
    </row>
    <row r="5" ht="60.6" customHeight="1" spans="1:10">
      <c r="A5" s="7">
        <v>3</v>
      </c>
      <c r="B5" s="15" t="s">
        <v>50</v>
      </c>
      <c r="C5" s="16" t="s">
        <v>94</v>
      </c>
      <c r="D5" s="17" t="s">
        <v>52</v>
      </c>
      <c r="E5" s="7">
        <v>9</v>
      </c>
      <c r="F5" s="7">
        <f>ROUNDUP(E5*110%,0)</f>
        <v>10</v>
      </c>
      <c r="G5" s="7">
        <f>F5</f>
        <v>10</v>
      </c>
      <c r="H5" s="11">
        <f>(300+300)*0.7</f>
        <v>420</v>
      </c>
      <c r="I5" s="20">
        <f>ROUND(G5*H5,2)</f>
        <v>4200</v>
      </c>
      <c r="J5" s="7"/>
    </row>
    <row r="6" ht="60.6" customHeight="1" spans="1:10">
      <c r="A6" s="18" t="s">
        <v>54</v>
      </c>
      <c r="B6" s="18"/>
      <c r="C6" s="19"/>
      <c r="D6" s="18"/>
      <c r="E6" s="18"/>
      <c r="F6" s="18"/>
      <c r="G6" s="18"/>
      <c r="H6" s="18"/>
      <c r="I6" s="21">
        <f>SUM(I3:I5)</f>
        <v>91462</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4">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108</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245</v>
      </c>
      <c r="F3" s="7">
        <f>ROUNDUP(E3*110%,0)</f>
        <v>270</v>
      </c>
      <c r="G3" s="7">
        <f>ROUNDUP(F3*30%,0)</f>
        <v>81</v>
      </c>
      <c r="H3" s="11">
        <f>300*0.7</f>
        <v>210</v>
      </c>
      <c r="I3" s="20">
        <f>ROUND(G3*H3,2)</f>
        <v>17010</v>
      </c>
      <c r="J3" s="7"/>
    </row>
    <row r="4" ht="60.6" customHeight="1" spans="1:10">
      <c r="A4" s="7">
        <v>2</v>
      </c>
      <c r="B4" s="12" t="s">
        <v>46</v>
      </c>
      <c r="C4" s="13" t="s">
        <v>93</v>
      </c>
      <c r="D4" s="14" t="s">
        <v>48</v>
      </c>
      <c r="E4" s="7">
        <v>48</v>
      </c>
      <c r="F4" s="7">
        <f>ROUNDUP(E4*110%,0)</f>
        <v>53</v>
      </c>
      <c r="G4" s="7">
        <f>F4</f>
        <v>53</v>
      </c>
      <c r="H4" s="11">
        <f>80*0.7</f>
        <v>56</v>
      </c>
      <c r="I4" s="20">
        <f>ROUND(G4*H4,2)</f>
        <v>2968</v>
      </c>
      <c r="J4" s="7"/>
    </row>
    <row r="5" ht="60.6" customHeight="1" spans="1:10">
      <c r="A5" s="7">
        <v>3</v>
      </c>
      <c r="B5" s="15" t="s">
        <v>50</v>
      </c>
      <c r="C5" s="16" t="s">
        <v>94</v>
      </c>
      <c r="D5" s="17" t="s">
        <v>52</v>
      </c>
      <c r="E5" s="7">
        <v>3</v>
      </c>
      <c r="F5" s="7">
        <f>ROUNDUP(E5*110%,0)</f>
        <v>4</v>
      </c>
      <c r="G5" s="7">
        <f>F5</f>
        <v>4</v>
      </c>
      <c r="H5" s="11">
        <f>(300+300)*0.7</f>
        <v>420</v>
      </c>
      <c r="I5" s="20">
        <f>ROUND(G5*H5,2)</f>
        <v>1680</v>
      </c>
      <c r="J5" s="7"/>
    </row>
    <row r="6" ht="60.6" customHeight="1" spans="1:10">
      <c r="A6" s="18" t="s">
        <v>54</v>
      </c>
      <c r="B6" s="18"/>
      <c r="C6" s="19"/>
      <c r="D6" s="18"/>
      <c r="E6" s="18"/>
      <c r="F6" s="18"/>
      <c r="G6" s="18"/>
      <c r="H6" s="18"/>
      <c r="I6" s="21">
        <f>SUM(I3:I5)</f>
        <v>21658</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5">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109</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3140</v>
      </c>
      <c r="F3" s="7">
        <f>ROUNDUP(E3*110%,0)</f>
        <v>3454</v>
      </c>
      <c r="G3" s="7">
        <f>ROUNDUP(F3*30%,0)</f>
        <v>1037</v>
      </c>
      <c r="H3" s="11">
        <f>300*0.7</f>
        <v>210</v>
      </c>
      <c r="I3" s="20">
        <f>ROUND(G3*H3,2)</f>
        <v>217770</v>
      </c>
      <c r="J3" s="7"/>
    </row>
    <row r="4" ht="60.6" customHeight="1" spans="1:10">
      <c r="A4" s="7">
        <v>2</v>
      </c>
      <c r="B4" s="12" t="s">
        <v>46</v>
      </c>
      <c r="C4" s="13" t="s">
        <v>93</v>
      </c>
      <c r="D4" s="14" t="s">
        <v>48</v>
      </c>
      <c r="E4" s="7">
        <v>720</v>
      </c>
      <c r="F4" s="7">
        <f>ROUNDUP(E4*110%,0)</f>
        <v>792</v>
      </c>
      <c r="G4" s="7">
        <f>F4</f>
        <v>792</v>
      </c>
      <c r="H4" s="11">
        <f>80*0.7</f>
        <v>56</v>
      </c>
      <c r="I4" s="20">
        <f>ROUND(G4*H4,2)</f>
        <v>44352</v>
      </c>
      <c r="J4" s="7"/>
    </row>
    <row r="5" ht="60.6" customHeight="1" spans="1:10">
      <c r="A5" s="7">
        <v>3</v>
      </c>
      <c r="B5" s="15" t="s">
        <v>50</v>
      </c>
      <c r="C5" s="16" t="s">
        <v>94</v>
      </c>
      <c r="D5" s="17" t="s">
        <v>52</v>
      </c>
      <c r="E5" s="7">
        <v>31</v>
      </c>
      <c r="F5" s="7">
        <f>ROUNDUP(E5*110%,0)</f>
        <v>35</v>
      </c>
      <c r="G5" s="7">
        <f>F5</f>
        <v>35</v>
      </c>
      <c r="H5" s="11">
        <f>(300+300)*0.7</f>
        <v>420</v>
      </c>
      <c r="I5" s="20">
        <f>ROUND(G5*H5,2)</f>
        <v>14700</v>
      </c>
      <c r="J5" s="7"/>
    </row>
    <row r="6" ht="60.6" customHeight="1" spans="1:10">
      <c r="A6" s="18" t="s">
        <v>54</v>
      </c>
      <c r="B6" s="18"/>
      <c r="C6" s="19"/>
      <c r="D6" s="18"/>
      <c r="E6" s="18"/>
      <c r="F6" s="18"/>
      <c r="G6" s="18"/>
      <c r="H6" s="18"/>
      <c r="I6" s="21">
        <f>SUM(I3:I5)</f>
        <v>276822</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9">
    <pageSetUpPr fitToPage="1"/>
  </sheetPr>
  <dimension ref="A1:J6"/>
  <sheetViews>
    <sheetView view="pageBreakPreview" zoomScaleNormal="100" workbookViewId="0">
      <selection activeCell="L3" sqref="L3"/>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110</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2389</v>
      </c>
      <c r="F3" s="7">
        <f>ROUNDUP(E3*110%,0)</f>
        <v>2628</v>
      </c>
      <c r="G3" s="7">
        <f>ROUNDUP(F3*30%,0)</f>
        <v>789</v>
      </c>
      <c r="H3" s="11">
        <f>300*0.7</f>
        <v>210</v>
      </c>
      <c r="I3" s="20">
        <f>ROUND(G3*H3,2)</f>
        <v>165690</v>
      </c>
      <c r="J3" s="7"/>
    </row>
    <row r="4" ht="60.6" customHeight="1" spans="1:10">
      <c r="A4" s="7">
        <v>2</v>
      </c>
      <c r="B4" s="12" t="s">
        <v>46</v>
      </c>
      <c r="C4" s="13" t="s">
        <v>93</v>
      </c>
      <c r="D4" s="14" t="s">
        <v>48</v>
      </c>
      <c r="E4" s="7">
        <v>648</v>
      </c>
      <c r="F4" s="7">
        <f>ROUNDUP(E4*110%,0)</f>
        <v>713</v>
      </c>
      <c r="G4" s="7">
        <f>F4</f>
        <v>713</v>
      </c>
      <c r="H4" s="11">
        <f>80*0.7</f>
        <v>56</v>
      </c>
      <c r="I4" s="20">
        <f>ROUND(G4*H4,2)</f>
        <v>39928</v>
      </c>
      <c r="J4" s="7"/>
    </row>
    <row r="5" ht="60.6" customHeight="1" spans="1:10">
      <c r="A5" s="7">
        <v>3</v>
      </c>
      <c r="B5" s="15" t="s">
        <v>50</v>
      </c>
      <c r="C5" s="16" t="s">
        <v>94</v>
      </c>
      <c r="D5" s="17" t="s">
        <v>52</v>
      </c>
      <c r="E5" s="7">
        <v>28</v>
      </c>
      <c r="F5" s="7">
        <f>ROUNDUP(E5*110%,0)</f>
        <v>31</v>
      </c>
      <c r="G5" s="7">
        <f>F5</f>
        <v>31</v>
      </c>
      <c r="H5" s="11">
        <f>(300+300)*0.7</f>
        <v>420</v>
      </c>
      <c r="I5" s="20">
        <f>ROUND(G5*H5,2)</f>
        <v>13020</v>
      </c>
      <c r="J5" s="7"/>
    </row>
    <row r="6" ht="60.6" customHeight="1" spans="1:10">
      <c r="A6" s="18" t="s">
        <v>54</v>
      </c>
      <c r="B6" s="18"/>
      <c r="C6" s="19"/>
      <c r="D6" s="18"/>
      <c r="E6" s="18"/>
      <c r="F6" s="18"/>
      <c r="G6" s="18"/>
      <c r="H6" s="18"/>
      <c r="I6" s="21">
        <f>SUM(I3:I5)</f>
        <v>218638</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8">
    <pageSetUpPr fitToPage="1"/>
  </sheetPr>
  <dimension ref="A1:J6"/>
  <sheetViews>
    <sheetView view="pageBreakPreview" zoomScale="85"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111</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2591</v>
      </c>
      <c r="F3" s="7">
        <f>ROUNDUP(E3*110%,0)</f>
        <v>2851</v>
      </c>
      <c r="G3" s="7">
        <f>ROUNDUP(F3*30%,0)</f>
        <v>856</v>
      </c>
      <c r="H3" s="11">
        <f>300*0.7</f>
        <v>210</v>
      </c>
      <c r="I3" s="20">
        <f>ROUND(G3*H3,2)</f>
        <v>179760</v>
      </c>
      <c r="J3" s="7"/>
    </row>
    <row r="4" ht="60.6" customHeight="1" spans="1:10">
      <c r="A4" s="7">
        <v>2</v>
      </c>
      <c r="B4" s="12" t="s">
        <v>46</v>
      </c>
      <c r="C4" s="13" t="s">
        <v>93</v>
      </c>
      <c r="D4" s="14" t="s">
        <v>48</v>
      </c>
      <c r="E4" s="7">
        <v>840</v>
      </c>
      <c r="F4" s="7">
        <f>ROUNDUP(E4*110%,0)</f>
        <v>924</v>
      </c>
      <c r="G4" s="7">
        <f>F4</f>
        <v>924</v>
      </c>
      <c r="H4" s="11">
        <f>80*0.7</f>
        <v>56</v>
      </c>
      <c r="I4" s="20">
        <f>ROUND(G4*H4,2)</f>
        <v>51744</v>
      </c>
      <c r="J4" s="7"/>
    </row>
    <row r="5" ht="60.6" customHeight="1" spans="1:10">
      <c r="A5" s="7">
        <v>3</v>
      </c>
      <c r="B5" s="15" t="s">
        <v>50</v>
      </c>
      <c r="C5" s="16" t="s">
        <v>94</v>
      </c>
      <c r="D5" s="17" t="s">
        <v>52</v>
      </c>
      <c r="E5" s="7">
        <v>36</v>
      </c>
      <c r="F5" s="7">
        <f>ROUNDUP(E5*110%,0)</f>
        <v>40</v>
      </c>
      <c r="G5" s="7">
        <f>F5</f>
        <v>40</v>
      </c>
      <c r="H5" s="11">
        <f>(300+300)*0.7</f>
        <v>420</v>
      </c>
      <c r="I5" s="20">
        <f>ROUND(G5*H5,2)</f>
        <v>16800</v>
      </c>
      <c r="J5" s="7"/>
    </row>
    <row r="6" ht="60.6" customHeight="1" spans="1:10">
      <c r="A6" s="18" t="s">
        <v>54</v>
      </c>
      <c r="B6" s="18"/>
      <c r="C6" s="19"/>
      <c r="D6" s="18"/>
      <c r="E6" s="18"/>
      <c r="F6" s="18"/>
      <c r="G6" s="18"/>
      <c r="H6" s="18"/>
      <c r="I6" s="21">
        <f>SUM(I3:I5)</f>
        <v>248304</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0.25" customWidth="1"/>
    <col min="3" max="3" width="46.0648148148148" customWidth="1"/>
    <col min="4" max="4" width="12.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112</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153</v>
      </c>
      <c r="F3" s="7">
        <f>ROUNDUP(E3*110%,0)</f>
        <v>169</v>
      </c>
      <c r="G3" s="7">
        <f>ROUNDUP(F3*30%,0)</f>
        <v>51</v>
      </c>
      <c r="H3" s="11">
        <f>300*0.7</f>
        <v>210</v>
      </c>
      <c r="I3" s="20">
        <f>ROUND(G3*H3,2)</f>
        <v>10710</v>
      </c>
      <c r="J3" s="7"/>
    </row>
    <row r="4" ht="60.6" customHeight="1" spans="1:10">
      <c r="A4" s="7">
        <v>2</v>
      </c>
      <c r="B4" s="12" t="s">
        <v>46</v>
      </c>
      <c r="C4" s="13" t="s">
        <v>93</v>
      </c>
      <c r="D4" s="14" t="s">
        <v>48</v>
      </c>
      <c r="E4" s="7">
        <v>24</v>
      </c>
      <c r="F4" s="7">
        <f>ROUNDUP(E4*110%,0)</f>
        <v>27</v>
      </c>
      <c r="G4" s="7">
        <f>F4</f>
        <v>27</v>
      </c>
      <c r="H4" s="11">
        <f>80*0.7</f>
        <v>56</v>
      </c>
      <c r="I4" s="20">
        <f>ROUND(G4*H4,2)</f>
        <v>1512</v>
      </c>
      <c r="J4" s="7"/>
    </row>
    <row r="5" ht="60.6" customHeight="1" spans="1:10">
      <c r="A5" s="7">
        <v>3</v>
      </c>
      <c r="B5" s="15" t="s">
        <v>50</v>
      </c>
      <c r="C5" s="16" t="s">
        <v>94</v>
      </c>
      <c r="D5" s="17" t="s">
        <v>52</v>
      </c>
      <c r="E5" s="7">
        <v>2</v>
      </c>
      <c r="F5" s="7">
        <f>ROUNDUP(E5*110%,0)</f>
        <v>3</v>
      </c>
      <c r="G5" s="7">
        <f>F5</f>
        <v>3</v>
      </c>
      <c r="H5" s="11">
        <f>(300+300)*0.7</f>
        <v>420</v>
      </c>
      <c r="I5" s="20">
        <f>ROUND(G5*H5,2)</f>
        <v>1260</v>
      </c>
      <c r="J5" s="7"/>
    </row>
    <row r="6" ht="50.65" customHeight="1" spans="1:10">
      <c r="A6" s="18" t="s">
        <v>54</v>
      </c>
      <c r="B6" s="18"/>
      <c r="C6" s="19"/>
      <c r="D6" s="18"/>
      <c r="E6" s="18"/>
      <c r="F6" s="18"/>
      <c r="G6" s="18"/>
      <c r="H6" s="18"/>
      <c r="I6" s="21">
        <f>SUM(I3:I5)</f>
        <v>13482</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1.14513888888889" bottom="0.751388888888889" header="0.298611111111111" footer="0.298611111111111"/>
  <pageSetup paperSize="9" scale="89" fitToHeight="0" orientation="landscape"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6">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113</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162</v>
      </c>
      <c r="F3" s="7">
        <f>ROUNDUP(E3*110%,0)</f>
        <v>179</v>
      </c>
      <c r="G3" s="7">
        <f>ROUNDUP(F3*30%,0)</f>
        <v>54</v>
      </c>
      <c r="H3" s="11">
        <f>300*0.7</f>
        <v>210</v>
      </c>
      <c r="I3" s="20">
        <f>ROUND(G3*H3,2)</f>
        <v>11340</v>
      </c>
      <c r="J3" s="7"/>
    </row>
    <row r="4" ht="60.6" customHeight="1" spans="1:10">
      <c r="A4" s="7">
        <v>2</v>
      </c>
      <c r="B4" s="12" t="s">
        <v>46</v>
      </c>
      <c r="C4" s="13" t="s">
        <v>93</v>
      </c>
      <c r="D4" s="14" t="s">
        <v>48</v>
      </c>
      <c r="E4" s="7">
        <v>48</v>
      </c>
      <c r="F4" s="7">
        <f>ROUNDUP(E4*110%,0)</f>
        <v>53</v>
      </c>
      <c r="G4" s="7">
        <f>F4</f>
        <v>53</v>
      </c>
      <c r="H4" s="11">
        <f>80*0.7</f>
        <v>56</v>
      </c>
      <c r="I4" s="20">
        <f>ROUND(G4*H4,2)</f>
        <v>2968</v>
      </c>
      <c r="J4" s="7"/>
    </row>
    <row r="5" ht="60.6" customHeight="1" spans="1:10">
      <c r="A5" s="7">
        <v>3</v>
      </c>
      <c r="B5" s="15" t="s">
        <v>50</v>
      </c>
      <c r="C5" s="16" t="s">
        <v>94</v>
      </c>
      <c r="D5" s="17" t="s">
        <v>52</v>
      </c>
      <c r="E5" s="7">
        <v>3</v>
      </c>
      <c r="F5" s="7">
        <f>ROUNDUP(E5*110%,0)</f>
        <v>4</v>
      </c>
      <c r="G5" s="7">
        <f>F5</f>
        <v>4</v>
      </c>
      <c r="H5" s="11">
        <f>(300+300)*0.7</f>
        <v>420</v>
      </c>
      <c r="I5" s="20">
        <f>ROUND(G5*H5,2)</f>
        <v>1680</v>
      </c>
      <c r="J5" s="7"/>
    </row>
    <row r="6" ht="60.6" customHeight="1" spans="1:10">
      <c r="A6" s="18" t="s">
        <v>54</v>
      </c>
      <c r="B6" s="18"/>
      <c r="C6" s="19"/>
      <c r="D6" s="18"/>
      <c r="E6" s="18"/>
      <c r="F6" s="18"/>
      <c r="G6" s="18"/>
      <c r="H6" s="18"/>
      <c r="I6" s="21">
        <f>SUM(I3:I5)</f>
        <v>15988</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7">
    <pageSetUpPr fitToPage="1"/>
  </sheetPr>
  <dimension ref="A1:J6"/>
  <sheetViews>
    <sheetView view="pageBreakPreview" zoomScaleNormal="100" workbookViewId="0">
      <selection activeCell="A1" sqref="A1:J1"/>
    </sheetView>
  </sheetViews>
  <sheetFormatPr defaultColWidth="9" defaultRowHeight="14.4" outlineLevelRow="5"/>
  <cols>
    <col min="1" max="1" width="12.9537037037037" customWidth="1"/>
    <col min="2" max="2" width="24.25" customWidth="1"/>
    <col min="3" max="3" width="46.0648148148148" customWidth="1"/>
    <col min="4" max="4" width="13.75" customWidth="1"/>
    <col min="5" max="6" width="10.5555555555556" hidden="1" customWidth="1"/>
    <col min="7" max="7" width="10.5555555555556" customWidth="1"/>
    <col min="8" max="8" width="15.6759259259259" customWidth="1"/>
    <col min="9" max="9" width="15.8796296296296" customWidth="1"/>
    <col min="10" max="10" width="14.8796296296296" customWidth="1"/>
  </cols>
  <sheetData>
    <row r="1" ht="54" customHeight="1" spans="1:10">
      <c r="A1" s="1" t="s">
        <v>114</v>
      </c>
      <c r="B1" s="2"/>
      <c r="C1" s="3"/>
      <c r="D1" s="2"/>
      <c r="E1" s="2"/>
      <c r="F1" s="2"/>
      <c r="G1" s="2"/>
      <c r="H1" s="2"/>
      <c r="I1" s="2"/>
      <c r="J1" s="2"/>
    </row>
    <row r="2" ht="47" customHeight="1" spans="1:10">
      <c r="A2" s="4" t="s">
        <v>1</v>
      </c>
      <c r="B2" s="4" t="s">
        <v>34</v>
      </c>
      <c r="C2" s="5" t="s">
        <v>35</v>
      </c>
      <c r="D2" s="4" t="s">
        <v>36</v>
      </c>
      <c r="E2" s="4" t="s">
        <v>37</v>
      </c>
      <c r="F2" s="4" t="s">
        <v>37</v>
      </c>
      <c r="G2" s="4" t="s">
        <v>38</v>
      </c>
      <c r="H2" s="6" t="s">
        <v>90</v>
      </c>
      <c r="I2" s="6" t="s">
        <v>91</v>
      </c>
      <c r="J2" s="4" t="s">
        <v>5</v>
      </c>
    </row>
    <row r="3" ht="156" customHeight="1" spans="1:10">
      <c r="A3" s="7">
        <v>1</v>
      </c>
      <c r="B3" s="8" t="s">
        <v>42</v>
      </c>
      <c r="C3" s="9" t="s">
        <v>92</v>
      </c>
      <c r="D3" s="10" t="s">
        <v>44</v>
      </c>
      <c r="E3" s="7">
        <v>600</v>
      </c>
      <c r="F3" s="7">
        <f>ROUNDUP(E3*110%,0)</f>
        <v>660</v>
      </c>
      <c r="G3" s="7">
        <f>ROUNDUP(F3*30%,0)</f>
        <v>198</v>
      </c>
      <c r="H3" s="11">
        <f>300*0.7</f>
        <v>210</v>
      </c>
      <c r="I3" s="20">
        <f>ROUND(G3*H3,2)</f>
        <v>41580</v>
      </c>
      <c r="J3" s="7"/>
    </row>
    <row r="4" ht="60.6" customHeight="1" spans="1:10">
      <c r="A4" s="7">
        <v>2</v>
      </c>
      <c r="B4" s="12" t="s">
        <v>46</v>
      </c>
      <c r="C4" s="13" t="s">
        <v>93</v>
      </c>
      <c r="D4" s="14" t="s">
        <v>48</v>
      </c>
      <c r="E4" s="7">
        <v>240</v>
      </c>
      <c r="F4" s="7">
        <f>ROUNDUP(E4*110%,0)</f>
        <v>264</v>
      </c>
      <c r="G4" s="7">
        <f>F4</f>
        <v>264</v>
      </c>
      <c r="H4" s="11">
        <f>80*0.7</f>
        <v>56</v>
      </c>
      <c r="I4" s="20">
        <f>ROUND(G4*H4,2)</f>
        <v>14784</v>
      </c>
      <c r="J4" s="7"/>
    </row>
    <row r="5" ht="60.6" customHeight="1" spans="1:10">
      <c r="A5" s="7">
        <v>3</v>
      </c>
      <c r="B5" s="15" t="s">
        <v>50</v>
      </c>
      <c r="C5" s="16" t="s">
        <v>94</v>
      </c>
      <c r="D5" s="17" t="s">
        <v>52</v>
      </c>
      <c r="E5" s="7">
        <v>11</v>
      </c>
      <c r="F5" s="7">
        <f>ROUNDUP(E5*110%,0)</f>
        <v>13</v>
      </c>
      <c r="G5" s="7">
        <f>F5</f>
        <v>13</v>
      </c>
      <c r="H5" s="11">
        <f>(300+300)*0.7</f>
        <v>420</v>
      </c>
      <c r="I5" s="20">
        <f>ROUND(G5*H5,2)</f>
        <v>5460</v>
      </c>
      <c r="J5" s="7"/>
    </row>
    <row r="6" ht="60.6" customHeight="1" spans="1:10">
      <c r="A6" s="18" t="s">
        <v>54</v>
      </c>
      <c r="B6" s="18"/>
      <c r="C6" s="19"/>
      <c r="D6" s="18"/>
      <c r="E6" s="18"/>
      <c r="F6" s="18"/>
      <c r="G6" s="18"/>
      <c r="H6" s="18"/>
      <c r="I6" s="21">
        <f>SUM(I3:I5)</f>
        <v>61824</v>
      </c>
      <c r="J6" s="19"/>
    </row>
  </sheetData>
  <sheetProtection formatCells="0" formatColumns="0" formatRows="0" insertRows="0" insertColumns="0" insertHyperlinks="0" deleteColumns="0" deleteRows="0" sort="0" autoFilter="0" pivotTables="0"/>
  <mergeCells count="2">
    <mergeCell ref="A1:J1"/>
    <mergeCell ref="A6:H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sheetProtection formatCells="0" formatColumns="0" formatRows="0" insertRows="0" insertColumns="0" insertHyperlinks="0" deleteColumns="0" deleteRows="0" sort="0" autoFilter="0" pivotTables="0"/>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WWO_wpscloud_20250305175527-00de7ca4b2</Application>
  <HeadingPairs>
    <vt:vector size="2" baseType="variant">
      <vt:variant>
        <vt:lpstr>工作表</vt:lpstr>
      </vt:variant>
      <vt:variant>
        <vt:i4>25</vt:i4>
      </vt:variant>
    </vt:vector>
  </HeadingPairs>
  <TitlesOfParts>
    <vt:vector size="25" baseType="lpstr">
      <vt:lpstr>各地块汇总表</vt:lpstr>
      <vt:lpstr>总表</vt:lpstr>
      <vt:lpstr>Sheet54</vt:lpstr>
      <vt:lpstr>南方安置区(地块十四)</vt:lpstr>
      <vt:lpstr>南方安置区(地块一)</vt:lpstr>
      <vt:lpstr>南方安置区(地块十五)</vt:lpstr>
      <vt:lpstr>南方安置区(地块十三)</vt:lpstr>
      <vt:lpstr>南方安置区(地块十)</vt:lpstr>
      <vt:lpstr>南方安置区(地块二、三、四)</vt:lpstr>
      <vt:lpstr>建南安置区(地块四)</vt:lpstr>
      <vt:lpstr>建南安置区(地块十四、十七、十八)</vt:lpstr>
      <vt:lpstr>建南安置区(地块五、十三)</vt:lpstr>
      <vt:lpstr>建南安置区(地块十)</vt:lpstr>
      <vt:lpstr>建南安置区(地块一)</vt:lpstr>
      <vt:lpstr>建南安置区(地块十一、十二)</vt:lpstr>
      <vt:lpstr>建南安置区(地块十六)</vt:lpstr>
      <vt:lpstr>建南安置区(地块二、三)</vt:lpstr>
      <vt:lpstr>建南安置区(地块七、八)</vt:lpstr>
      <vt:lpstr>建南安置区(地块九)</vt:lpstr>
      <vt:lpstr>方石安置区(地块一、二)</vt:lpstr>
      <vt:lpstr>凤和安置区(地块一)</vt:lpstr>
      <vt:lpstr>鸦湖安置区(地块一、二)</vt:lpstr>
      <vt:lpstr>和瑞路安置区(地块四)</vt:lpstr>
      <vt:lpstr>和瑞路安置区(地块二、三)</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Nimoon Jiang</dc:creator>
  <cp:lastModifiedBy>招锐宇</cp:lastModifiedBy>
  <dcterms:created xsi:type="dcterms:W3CDTF">2024-07-21T18:06:00Z</dcterms:created>
  <dcterms:modified xsi:type="dcterms:W3CDTF">2025-04-21T07:11:09Z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F59E1EBBE45046D5BD0DE66FE0BE7606_13</vt:lpwstr>
  </property>
  <property fmtid="{D5CDD505-2E9C-101B-9397-08002B2CF9AE}" pid="3" name="KSOProductBuildVer">
    <vt:lpwstr>2052-12.1.0.20784</vt:lpwstr>
  </property>
</Properties>
</file>