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luyongdu\Desktop\工商联复建招标\施工标\6. 招标挂网\招标控制价会签材料\"/>
    </mc:Choice>
  </mc:AlternateContent>
  <bookViews>
    <workbookView xWindow="0" yWindow="0" windowWidth="27945" windowHeight="12375" tabRatio="861"/>
  </bookViews>
  <sheets>
    <sheet name="投标报价汇总表" sheetId="10" r:id="rId1"/>
    <sheet name="分部工程汇总表" sheetId="4" r:id="rId2"/>
    <sheet name="分部分项工程清单与计价表" sheetId="8" r:id="rId3"/>
    <sheet name="总价措施项目清单与计价表（一）" sheetId="6" r:id="rId4"/>
    <sheet name="总价措施项目清单与计价表（二）" sheetId="7" r:id="rId5"/>
    <sheet name="其他项目费" sheetId="12" r:id="rId6"/>
    <sheet name="管线迁改" sheetId="1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xlnm._FilterDatabase" localSheetId="2" hidden="1">分部分项工程清单与计价表!$A$2:$K$105</definedName>
    <definedName name="A" localSheetId="2">#REF!</definedName>
    <definedName name="A">#REF!</definedName>
    <definedName name="aaaaa">#REF!</definedName>
    <definedName name="aaaaaa1">#REF!</definedName>
    <definedName name="az" localSheetId="0">[1]比率!$B$67</definedName>
    <definedName name="az">[2]比率!$B$67</definedName>
    <definedName name="B" localSheetId="2">#REF!</definedName>
    <definedName name="B">#REF!</definedName>
    <definedName name="CLB" localSheetId="0">[3]材料!$A$3:$E$449</definedName>
    <definedName name="CLB">[4]材料!$A$3:$E$449</definedName>
    <definedName name="_xlnm.Criteria">#REF!</definedName>
    <definedName name="CXCWC" localSheetId="0">[5]比率!$C$2</definedName>
    <definedName name="CXCWC">[2]比率!$C$2</definedName>
    <definedName name="d2.1.1.1">#REF!</definedName>
    <definedName name="d2.1.1.10">#REF!</definedName>
    <definedName name="d2.1.1.11">#REF!</definedName>
    <definedName name="d2.1.1.12">#REF!</definedName>
    <definedName name="d2.1.1.13">#REF!</definedName>
    <definedName name="d2.1.1.14">#REF!</definedName>
    <definedName name="d2.1.1.15">#REF!</definedName>
    <definedName name="d2.1.1.16">#REF!</definedName>
    <definedName name="d2.1.1.17">#REF!</definedName>
    <definedName name="d2.1.1.18">#REF!</definedName>
    <definedName name="d2.1.1.19">#REF!</definedName>
    <definedName name="d2.1.1.2">#REF!</definedName>
    <definedName name="d2.1.1.20">#REF!</definedName>
    <definedName name="d2.1.1.21">#REF!</definedName>
    <definedName name="d2.1.1.22">#REF!</definedName>
    <definedName name="d2.1.1.23">#REF!</definedName>
    <definedName name="d2.1.1.24">#REF!</definedName>
    <definedName name="d2.1.1.25">#REF!</definedName>
    <definedName name="d2.1.1.26">#REF!</definedName>
    <definedName name="d2.1.1.27">#REF!</definedName>
    <definedName name="d2.1.1.28">#REF!</definedName>
    <definedName name="d2.1.1.29">#REF!</definedName>
    <definedName name="d2.1.1.3">#REF!</definedName>
    <definedName name="d2.1.1.30">#REF!</definedName>
    <definedName name="d2.1.1.31">#REF!</definedName>
    <definedName name="d2.1.1.32">#REF!</definedName>
    <definedName name="d2.1.1.33">#REF!</definedName>
    <definedName name="d2.1.1.34">#REF!</definedName>
    <definedName name="d2.1.1.35">#REF!</definedName>
    <definedName name="d2.1.1.36">#REF!</definedName>
    <definedName name="d2.1.1.37">#REF!</definedName>
    <definedName name="d2.1.1.38">#REF!</definedName>
    <definedName name="d2.1.1.39">#REF!</definedName>
    <definedName name="d2.1.1.4">#REF!</definedName>
    <definedName name="d2.1.1.40">#REF!</definedName>
    <definedName name="d2.1.1.41">#REF!</definedName>
    <definedName name="d2.1.1.42">#REF!</definedName>
    <definedName name="d2.1.1.43">#REF!</definedName>
    <definedName name="d2.1.1.44">#REF!</definedName>
    <definedName name="d2.1.1.45">#REF!</definedName>
    <definedName name="d2.1.1.46">#REF!</definedName>
    <definedName name="d2.1.1.47">#REF!</definedName>
    <definedName name="d2.1.1.48">#REF!</definedName>
    <definedName name="d2.1.1.49">#REF!</definedName>
    <definedName name="d2.1.1.5">#REF!</definedName>
    <definedName name="d2.1.1.50">#REF!</definedName>
    <definedName name="d2.1.1.51">#REF!</definedName>
    <definedName name="d2.1.1.52">#REF!</definedName>
    <definedName name="d2.1.1.53">#REF!</definedName>
    <definedName name="d2.1.1.54">#REF!</definedName>
    <definedName name="d2.1.1.55">#REF!</definedName>
    <definedName name="d2.1.1.56">#REF!</definedName>
    <definedName name="d2.1.1.57">#REF!</definedName>
    <definedName name="d2.1.1.58">#REF!</definedName>
    <definedName name="d2.1.1.59">#REF!</definedName>
    <definedName name="d2.1.1.6">#REF!</definedName>
    <definedName name="d2.1.1.60">#REF!</definedName>
    <definedName name="d2.1.1.61">#REF!</definedName>
    <definedName name="d2.1.1.62">#REF!</definedName>
    <definedName name="d2.1.1.63">#REF!</definedName>
    <definedName name="d2.1.1.64">#REF!</definedName>
    <definedName name="d2.1.1.65">#REF!</definedName>
    <definedName name="d2.1.1.66">#REF!</definedName>
    <definedName name="d2.1.1.67">#REF!</definedName>
    <definedName name="d2.1.1.68">#REF!</definedName>
    <definedName name="d2.1.1.69">#REF!</definedName>
    <definedName name="d2.1.1.7">#REF!</definedName>
    <definedName name="d2.1.1.70">#REF!</definedName>
    <definedName name="d2.1.1.8">#REF!</definedName>
    <definedName name="d2.1.1.9">#REF!</definedName>
    <definedName name="d2.1.2.1">#REF!</definedName>
    <definedName name="d2.1.2.10">#REF!</definedName>
    <definedName name="d2.1.2.11">#REF!</definedName>
    <definedName name="d2.1.2.12">#REF!</definedName>
    <definedName name="d2.1.2.13">#REF!</definedName>
    <definedName name="d2.1.2.14">#REF!</definedName>
    <definedName name="d2.1.2.15">#REF!</definedName>
    <definedName name="d2.1.2.16">#REF!</definedName>
    <definedName name="d2.1.2.17">#REF!</definedName>
    <definedName name="d2.1.2.18">#REF!</definedName>
    <definedName name="d2.1.2.19">#REF!</definedName>
    <definedName name="d2.1.2.2">#REF!</definedName>
    <definedName name="d2.1.2.20">#REF!</definedName>
    <definedName name="d2.1.2.21">#REF!</definedName>
    <definedName name="d2.1.2.22">#REF!</definedName>
    <definedName name="d2.1.2.23">#REF!</definedName>
    <definedName name="d2.1.2.24">#REF!</definedName>
    <definedName name="d2.1.2.25">#REF!</definedName>
    <definedName name="d2.1.2.26">#REF!</definedName>
    <definedName name="d2.1.2.27">#REF!</definedName>
    <definedName name="d2.1.2.29">#REF!</definedName>
    <definedName name="d2.1.2.3">#REF!</definedName>
    <definedName name="d2.1.2.30">#REF!</definedName>
    <definedName name="d2.1.2.31">#REF!</definedName>
    <definedName name="d2.1.2.32">#REF!</definedName>
    <definedName name="d2.1.2.33">#REF!</definedName>
    <definedName name="d2.1.2.34">#REF!</definedName>
    <definedName name="d2.1.2.35">#REF!</definedName>
    <definedName name="d2.1.2.36">#REF!</definedName>
    <definedName name="d2.1.2.37">#REF!</definedName>
    <definedName name="d2.1.2.38">#REF!</definedName>
    <definedName name="d2.1.2.39">#REF!</definedName>
    <definedName name="d2.1.2.4">#REF!</definedName>
    <definedName name="d2.1.2.40">#REF!</definedName>
    <definedName name="d2.1.2.41">#REF!</definedName>
    <definedName name="d2.1.2.42">#REF!</definedName>
    <definedName name="d2.1.2.5">#REF!</definedName>
    <definedName name="d2.1.3.1">#REF!</definedName>
    <definedName name="d2.1.3.10">#REF!</definedName>
    <definedName name="d2.1.3.11">#REF!</definedName>
    <definedName name="d2.1.3.12">#REF!</definedName>
    <definedName name="d2.1.3.14">#REF!</definedName>
    <definedName name="d2.1.3.15">#REF!</definedName>
    <definedName name="d2.1.3.7">#REF!</definedName>
    <definedName name="d2.1.3.9">#REF!</definedName>
    <definedName name="d2.1.4.11">'[6]2.1单价分析'!#REF!</definedName>
    <definedName name="d2.1.5.1">'[6]2.1单价分析'!#REF!</definedName>
    <definedName name="d2.1.5.2">'[6]2.1单价分析'!#REF!</definedName>
    <definedName name="d2.1.6.1.28">#REF!</definedName>
    <definedName name="d2.1.6.1.29">#REF!</definedName>
    <definedName name="d2.1.6.1.30">#REF!</definedName>
    <definedName name="d2.1.6.1.32">#REF!</definedName>
    <definedName name="d2.1.6.1.34">#REF!</definedName>
    <definedName name="d2.1.6.1.48">#REF!</definedName>
    <definedName name="d2.1.6.1.50">#REF!</definedName>
    <definedName name="d2.1.6.1.51">#REF!</definedName>
    <definedName name="d3.1.1.10">#REF!</definedName>
    <definedName name="d3.1.1.11">#REF!</definedName>
    <definedName name="d3.1.1.12">#REF!</definedName>
    <definedName name="d3.1.1.13">#REF!</definedName>
    <definedName name="d3.1.1.14">#REF!</definedName>
    <definedName name="d3.1.1.15">#REF!</definedName>
    <definedName name="d3.1.1.16">#REF!</definedName>
    <definedName name="d3.1.1.19">#REF!</definedName>
    <definedName name="d3.1.1.21">#REF!</definedName>
    <definedName name="d3.1.1.22">#REF!</definedName>
    <definedName name="d3.1.1.23">#REF!</definedName>
    <definedName name="d3.1.1.25">#REF!</definedName>
    <definedName name="d3.1.1.28">#REF!</definedName>
    <definedName name="d3.1.1.29">#REF!</definedName>
    <definedName name="d3.1.1.30">#REF!</definedName>
    <definedName name="d3.1.1.32">#REF!</definedName>
    <definedName name="d3.1.1.34">#REF!</definedName>
    <definedName name="d3.1.1.36">#REF!</definedName>
    <definedName name="d3.1.1.38">#REF!</definedName>
    <definedName name="d3.1.1.40">#REF!</definedName>
    <definedName name="d3.1.1.41">#REF!</definedName>
    <definedName name="d3.1.1.43">#REF!</definedName>
    <definedName name="d3.1.1.44">#REF!</definedName>
    <definedName name="d3.1.1.45">#REF!</definedName>
    <definedName name="d3.1.1.47">#REF!</definedName>
    <definedName name="d3.1.1.52">#REF!</definedName>
    <definedName name="d3.1.1.53">#REF!</definedName>
    <definedName name="d3.1.1.54">#REF!</definedName>
    <definedName name="d3.1.1.55">#REF!</definedName>
    <definedName name="d3.1.1.59">#REF!</definedName>
    <definedName name="d3.1.1.63">#REF!</definedName>
    <definedName name="d3.1.1.72">#REF!</definedName>
    <definedName name="d3.1.1.78">#REF!</definedName>
    <definedName name="d3.1.1.79">#REF!</definedName>
    <definedName name="d3.1.1.8">#REF!</definedName>
    <definedName name="d3.1.1.9">#REF!</definedName>
    <definedName name="d3.1.2.11">#REF!</definedName>
    <definedName name="d3.1.2.12">#REF!</definedName>
    <definedName name="d3.1.2.14">#REF!</definedName>
    <definedName name="d3.1.2.15">#REF!</definedName>
    <definedName name="d3.1.2.16">#REF!</definedName>
    <definedName name="d3.1.2.19">#REF!</definedName>
    <definedName name="d3.1.2.25">#REF!</definedName>
    <definedName name="d3.1.2.7">#REF!</definedName>
    <definedName name="d4.1.1.1">#REF!</definedName>
    <definedName name="d4.1.1.10">#REF!</definedName>
    <definedName name="d4.1.1.11">#REF!</definedName>
    <definedName name="d4.1.1.12">#REF!</definedName>
    <definedName name="d4.1.1.13">#REF!</definedName>
    <definedName name="d4.1.1.14">#REF!</definedName>
    <definedName name="d4.1.1.15">#REF!</definedName>
    <definedName name="d4.1.1.16">#REF!</definedName>
    <definedName name="D4.1.1.17">#REF!</definedName>
    <definedName name="D4.1.1.18">#REF!</definedName>
    <definedName name="d4.1.1.19">#REF!</definedName>
    <definedName name="d4.1.1.2">#REF!</definedName>
    <definedName name="d4.1.1.20">#REF!</definedName>
    <definedName name="d4.1.1.21">#REF!</definedName>
    <definedName name="d4.1.1.22">#REF!</definedName>
    <definedName name="d4.1.1.23">#REF!</definedName>
    <definedName name="d4.1.1.24">#REF!</definedName>
    <definedName name="d4.1.1.25">#REF!</definedName>
    <definedName name="d4.1.1.26">#REF!</definedName>
    <definedName name="d4.1.1.27">#REF!</definedName>
    <definedName name="d4.1.1.28">#REF!</definedName>
    <definedName name="d4.1.1.29">#REF!</definedName>
    <definedName name="d4.1.1.3">#REF!</definedName>
    <definedName name="d4.1.1.30">#REF!</definedName>
    <definedName name="d4.1.1.31">#REF!</definedName>
    <definedName name="d4.1.1.32">#REF!</definedName>
    <definedName name="d4.1.1.33">#REF!</definedName>
    <definedName name="d4.1.1.34">#REF!</definedName>
    <definedName name="d4.1.1.35">#REF!</definedName>
    <definedName name="d4.1.1.36">#REF!</definedName>
    <definedName name="d4.1.1.37">#REF!</definedName>
    <definedName name="d4.1.1.38">#REF!</definedName>
    <definedName name="d4.1.1.39">#REF!</definedName>
    <definedName name="d4.1.1.4">#REF!</definedName>
    <definedName name="d4.1.1.40">#REF!</definedName>
    <definedName name="d4.1.1.41">#REF!</definedName>
    <definedName name="d4.1.1.42">#REF!</definedName>
    <definedName name="d4.1.1.43">#REF!</definedName>
    <definedName name="d4.1.1.44">#REF!</definedName>
    <definedName name="d4.1.1.45">#REF!</definedName>
    <definedName name="d4.1.1.46">#REF!</definedName>
    <definedName name="d4.1.1.47">#REF!</definedName>
    <definedName name="d4.1.1.48">#REF!</definedName>
    <definedName name="d4.1.1.49">#REF!</definedName>
    <definedName name="d4.1.1.5">#REF!</definedName>
    <definedName name="d4.1.1.50">#REF!</definedName>
    <definedName name="d4.1.1.51">#REF!</definedName>
    <definedName name="d4.1.1.52">#REF!</definedName>
    <definedName name="d4.1.1.53">#REF!</definedName>
    <definedName name="d4.1.1.54">#REF!</definedName>
    <definedName name="d4.1.1.55">#REF!</definedName>
    <definedName name="d4.1.1.56">#REF!</definedName>
    <definedName name="d4.1.1.57">#REF!</definedName>
    <definedName name="d4.1.1.58">#REF!</definedName>
    <definedName name="d4.1.1.59">#REF!</definedName>
    <definedName name="d4.1.1.6">#REF!</definedName>
    <definedName name="d4.1.1.60">#REF!</definedName>
    <definedName name="d4.1.1.61">#REF!</definedName>
    <definedName name="d4.1.1.62">#REF!</definedName>
    <definedName name="d4.1.1.63">#REF!</definedName>
    <definedName name="d4.1.1.64">#REF!</definedName>
    <definedName name="d4.1.1.65">#REF!</definedName>
    <definedName name="d4.1.1.66">#REF!</definedName>
    <definedName name="d4.1.1.67">#REF!</definedName>
    <definedName name="d4.1.1.68">#REF!</definedName>
    <definedName name="d4.1.1.69">#REF!</definedName>
    <definedName name="d4.1.1.7">#REF!</definedName>
    <definedName name="d4.1.1.77">#REF!</definedName>
    <definedName name="d4.1.1.79">#REF!</definedName>
    <definedName name="d4.1.1.8">#REF!</definedName>
    <definedName name="d4.1.1.84">#REF!</definedName>
    <definedName name="d4.1.1.9">#REF!</definedName>
    <definedName name="d4.1.2.1">#REF!</definedName>
    <definedName name="d4.1.2.10">#REF!</definedName>
    <definedName name="d4.1.2.11">#REF!</definedName>
    <definedName name="d4.1.2.12">#REF!</definedName>
    <definedName name="d4.1.2.13">#REF!</definedName>
    <definedName name="d4.1.2.14">#REF!</definedName>
    <definedName name="d4.1.2.15">#REF!</definedName>
    <definedName name="d4.1.2.16">#REF!</definedName>
    <definedName name="d4.1.2.17">#REF!</definedName>
    <definedName name="d4.1.2.18">#REF!</definedName>
    <definedName name="d4.1.2.19">#REF!</definedName>
    <definedName name="d4.1.2.2">#REF!</definedName>
    <definedName name="d4.1.2.20">#REF!</definedName>
    <definedName name="d4.1.2.21">#REF!</definedName>
    <definedName name="d4.1.2.22">#REF!</definedName>
    <definedName name="d4.1.2.23">#REF!</definedName>
    <definedName name="d4.1.2.24">#REF!</definedName>
    <definedName name="d4.1.2.25">#REF!</definedName>
    <definedName name="d4.1.2.26">#REF!</definedName>
    <definedName name="d4.1.2.33">#REF!</definedName>
    <definedName name="d4.1.2.42">#REF!</definedName>
    <definedName name="d4.1.2.43">#REF!</definedName>
    <definedName name="d4.1.2.45">#REF!</definedName>
    <definedName name="d4.1.3.11">#REF!</definedName>
    <definedName name="d4.1.3.12">#REF!</definedName>
    <definedName name="d4.1.3.14">#REF!</definedName>
    <definedName name="d4.1.3.15">#REF!</definedName>
    <definedName name="d4.1.3.20">#REF!</definedName>
    <definedName name="d4.1.3.7">#REF!</definedName>
    <definedName name="D4.1.4.5">#REF!</definedName>
    <definedName name="d4.1.4.6">#REF!</definedName>
    <definedName name="d5.1.1">#REF!</definedName>
    <definedName name="d5.1.10">#REF!</definedName>
    <definedName name="d5.1.11">#REF!</definedName>
    <definedName name="d5.1.12">#REF!</definedName>
    <definedName name="d5.1.13">#REF!</definedName>
    <definedName name="d5.1.14">#REF!</definedName>
    <definedName name="d5.1.15">#REF!</definedName>
    <definedName name="d5.1.16">#REF!</definedName>
    <definedName name="d5.1.17">#REF!</definedName>
    <definedName name="d5.1.18">#REF!</definedName>
    <definedName name="d5.1.19">#REF!</definedName>
    <definedName name="d5.1.2">#REF!</definedName>
    <definedName name="d5.1.20">#REF!</definedName>
    <definedName name="d5.1.21">#REF!</definedName>
    <definedName name="d5.1.22">#REF!</definedName>
    <definedName name="d5.1.23">#REF!</definedName>
    <definedName name="d5.1.24">#REF!</definedName>
    <definedName name="d5.1.25">#REF!</definedName>
    <definedName name="d5.1.26">#REF!</definedName>
    <definedName name="d5.1.27">#REF!</definedName>
    <definedName name="d5.1.28">#REF!</definedName>
    <definedName name="d5.1.29">#REF!</definedName>
    <definedName name="d5.1.3">#REF!</definedName>
    <definedName name="d5.1.30">#REF!</definedName>
    <definedName name="d5.1.4">#REF!</definedName>
    <definedName name="d5.1.5">#REF!</definedName>
    <definedName name="d5.1.6">#REF!</definedName>
    <definedName name="d5.1.7">#REF!</definedName>
    <definedName name="d5.1.8">#REF!</definedName>
    <definedName name="d5.1.9">#REF!</definedName>
    <definedName name="djfx" localSheetId="0">[7]单价分析表!$A$4:$G$132</definedName>
    <definedName name="djfx">[8]单价分析表!$A$4:$G$132</definedName>
    <definedName name="dxblcs" localSheetId="0">[9]比率!$C$5</definedName>
    <definedName name="dxblcs">[2]比率!$C$5</definedName>
    <definedName name="DXBLCSA" localSheetId="0">[5]比率!$C$5</definedName>
    <definedName name="DXBLCSA">[2]比率!$C$5</definedName>
    <definedName name="DXBLCSB" localSheetId="0">[5]比率!$C$5</definedName>
    <definedName name="DXBLCSB">[2]比率!$C$5</definedName>
    <definedName name="dxblps" localSheetId="0">[9]比率!$C$6</definedName>
    <definedName name="dxblps">[2]比率!$C$6</definedName>
    <definedName name="DXBLPSA" localSheetId="0">[5]比率!$C$6</definedName>
    <definedName name="DXBLPSA">[2]比率!$C$6</definedName>
    <definedName name="DXBLPSB" localSheetId="0">[5]比率!$C$6</definedName>
    <definedName name="DXBLPSB">[2]比率!$C$6</definedName>
    <definedName name="dxblss" localSheetId="0">[9]比率!$C$4</definedName>
    <definedName name="dxblss">[2]比率!$C$4</definedName>
    <definedName name="DXBLSSA" localSheetId="0">[5]比率!$C$4</definedName>
    <definedName name="DXBLSSA">[2]比率!$C$4</definedName>
    <definedName name="DXBLSSB" localSheetId="0">[5]比率!$C$4</definedName>
    <definedName name="DXBLSSB">[2]比率!$C$4</definedName>
    <definedName name="DXBLSSC" localSheetId="0">[5]比率!$C$4</definedName>
    <definedName name="DXBLSSC">[2]比率!$C$4</definedName>
    <definedName name="dxblt" localSheetId="0">[9]比率!$C$3</definedName>
    <definedName name="dxblt">[2]比率!$C$3</definedName>
    <definedName name="DXBLTA" localSheetId="0">[5]比率!$C$3</definedName>
    <definedName name="DXBLTA">[2]比率!$C$3</definedName>
    <definedName name="DXBLTB" localSheetId="0">[5]比率!$C$3</definedName>
    <definedName name="DXBLTB">[2]比率!$C$3</definedName>
    <definedName name="DXBLTC" localSheetId="0">[5]比率!$C$3</definedName>
    <definedName name="DXBLTC">[2]比率!$C$3</definedName>
    <definedName name="dxcw" localSheetId="0">[9]比率!$C$2</definedName>
    <definedName name="dxcw">[2]比率!$C$2</definedName>
    <definedName name="DXCWA" localSheetId="0">[5]比率!$C$2</definedName>
    <definedName name="DXCWA">[2]比率!$C$2</definedName>
    <definedName name="DXCWB" localSheetId="0">[5]比率!$C$2</definedName>
    <definedName name="DXCWB">[2]比率!$C$2</definedName>
    <definedName name="ef" localSheetId="2">#REF!</definedName>
    <definedName name="ef">#REF!</definedName>
    <definedName name="glj">#REF!</definedName>
    <definedName name="HTML_CodePage" hidden="1">936</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JXB">#REF!</definedName>
    <definedName name="m" localSheetId="0">[10]单价分析!$M$5:$M$5290</definedName>
    <definedName name="m">[11]单价分析!$M$5:$M$5290</definedName>
    <definedName name="Pr" localSheetId="2">#REF!</definedName>
    <definedName name="Pr">#REF!</definedName>
    <definedName name="_xlnm.Print_Area" localSheetId="2">分部分项工程清单与计价表!$A$2:$K$7</definedName>
    <definedName name="_xlnm.Print_Area" localSheetId="1">分部工程汇总表!$A$1:$D$55</definedName>
    <definedName name="_xlnm.Print_Area" localSheetId="6">管线迁改!$A$1:$K$13</definedName>
    <definedName name="_xlnm.Print_Area" localSheetId="0">投标报价汇总表!$A$1:$G$24</definedName>
    <definedName name="_xlnm.Print_Titles" localSheetId="2">分部分项工程清单与计价表!$2:$4</definedName>
    <definedName name="_xlnm.Print_Titles" localSheetId="0">投标报价汇总表!$1:$3</definedName>
    <definedName name="Q" localSheetId="2">#REF!</definedName>
    <definedName name="Q">#REF!</definedName>
    <definedName name="rgb" localSheetId="0">[3]人工!$A$3:$D$4</definedName>
    <definedName name="rgb">[4]人工!$A$3:$D$4</definedName>
    <definedName name="s" localSheetId="0">[10]单价分析!$T$5:$T$5290</definedName>
    <definedName name="s">[11]单价分析!$T$5:$T$5290</definedName>
    <definedName name="TDH" localSheetId="0">[5]比率!$B$65</definedName>
    <definedName name="TDH">[2]比率!$B$65</definedName>
    <definedName name="tjiug" localSheetId="0">[5]比率!$B$65</definedName>
    <definedName name="tjiug">[2]比率!$B$65</definedName>
    <definedName name="TJIYB" localSheetId="0">[5]比率!$B$65</definedName>
    <definedName name="TJIYB">[2]比率!$B$65</definedName>
    <definedName name="TUKNQQQQ" localSheetId="0">[5]比率!$B$67</definedName>
    <definedName name="TUKNQQQQ">[2]比率!$B$67</definedName>
    <definedName name="TUKQQQ" localSheetId="0">[5]比率!$B$67</definedName>
    <definedName name="TUKQQQ">[2]比率!$B$67</definedName>
    <definedName name="tw" localSheetId="0">[5]比率!$B$67</definedName>
    <definedName name="tw">[2]比率!$B$67</definedName>
    <definedName name="wau" localSheetId="0">[5]数据库!$F$62</definedName>
    <definedName name="wau">[2]数据库!$F$62</definedName>
    <definedName name="WAUB" localSheetId="0">[5]数据库!$F$62</definedName>
    <definedName name="WAUB">[2]数据库!$F$62</definedName>
    <definedName name="WAUDA" localSheetId="0">[5]数据库!$F$62</definedName>
    <definedName name="WAUDA">[2]数据库!$F$62</definedName>
    <definedName name="xmb">#REF!</definedName>
    <definedName name="XWGV" localSheetId="0">[5]比率!$B$66</definedName>
    <definedName name="XWGV">[2]比率!$B$66</definedName>
    <definedName name="xwxy" localSheetId="0">[5]比率!$B$66</definedName>
    <definedName name="xwxy">[2]比率!$B$66</definedName>
    <definedName name="XWXYB" localSheetId="0">[5]比率!$B$66</definedName>
    <definedName name="XWXYB">[2]比率!$B$66</definedName>
    <definedName name="yidf">#REF!</definedName>
    <definedName name="ylg" localSheetId="0">[5]数据库!$A$4:$G$151</definedName>
    <definedName name="ylg">[2]数据库!$A$4:$G$151</definedName>
    <definedName name="YLGC" localSheetId="0">[5]数据库!$A$4:$G$151</definedName>
    <definedName name="YLGC">[2]数据库!$A$4:$G$151</definedName>
    <definedName name="zcw" localSheetId="0">[9]比率!$C$2</definedName>
    <definedName name="zcw">[2]比率!$C$2</definedName>
    <definedName name="ZCWA" localSheetId="0">[5]比率!$C$2</definedName>
    <definedName name="ZCWA">[2]比率!$C$2</definedName>
    <definedName name="ZCWB" localSheetId="0">[5]比率!$C$2</definedName>
    <definedName name="ZCWB">[2]比率!$C$2</definedName>
    <definedName name="暗挖" localSheetId="2">#REF!</definedName>
    <definedName name="暗挖">#REF!</definedName>
    <definedName name="材料差">[12]数据库!$F$62</definedName>
    <definedName name="材料库" localSheetId="0">[10]材料库!$A$2:$H$423</definedName>
    <definedName name="材料库">[11]材料库!$A$2:$H$423</definedName>
    <definedName name="单价分析" localSheetId="0">[10]单价分析!$A$2:$L$6376</definedName>
    <definedName name="单价分析">[11]单价分析!$A$2:$L$6376</definedName>
    <definedName name="合同分类">#REF!</definedName>
    <definedName name="计量单位" localSheetId="0">#REF!</definedName>
    <definedName name="计量单位">'[13]B03-计量单位名称'!$B$2:$B$87</definedName>
    <definedName name="价差" localSheetId="2">#REF!</definedName>
    <definedName name="价差">#REF!</definedName>
    <definedName name="开项类别" localSheetId="2">#REF!</definedName>
    <definedName name="开项类别" localSheetId="0">#REF!</definedName>
    <definedName name="开项类别">#REF!</definedName>
    <definedName name="库" localSheetId="0">[9]数据库!$A$4:$G$151</definedName>
    <definedName name="库">[2]数据库!$A$4:$G$151</definedName>
    <definedName name="利润" localSheetId="0">[9]比率!$B$65</definedName>
    <definedName name="利润">[2]比率!$B$65</definedName>
    <definedName name="取费" localSheetId="2">#REF!</definedName>
    <definedName name="取费">#REF!</definedName>
    <definedName name="人工差" localSheetId="0">[9]数据库!$F$62</definedName>
    <definedName name="人工差">[2]数据库!$F$62</definedName>
    <definedName name="时间">#REF!,#REF!,#REF!,#REF!,#REF!,#REF!,#REF!,#REF!</definedName>
    <definedName name="税金" localSheetId="0">[9]比率!$B$67</definedName>
    <definedName name="税金">[2]比率!$B$67</definedName>
    <definedName name="项目类别">#REF!</definedName>
    <definedName name="新表格" localSheetId="0">[1]比率!$B$65</definedName>
    <definedName name="新表格">[2]比率!$B$65</definedName>
    <definedName name="一">[12]比率!$C$2</definedName>
    <definedName name="站点或区间" localSheetId="2">#REF!</definedName>
    <definedName name="站点或区间">#REF!</definedName>
    <definedName name="资产分类">#REF!</definedName>
    <definedName name="资产信息">#REF!</definedName>
    <definedName name="综合费率" localSheetId="0">[9]比率!$B$66</definedName>
    <definedName name="综合费率">[2]比率!$B$66</definedName>
  </definedNames>
  <calcPr calcId="15251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6" l="1"/>
  <c r="E20" i="6"/>
  <c r="E15" i="6"/>
  <c r="E10" i="6"/>
  <c r="E5" i="6"/>
  <c r="F74" i="8"/>
  <c r="C50" i="4"/>
  <c r="C39" i="4"/>
  <c r="C28" i="4"/>
  <c r="C17" i="4"/>
  <c r="C6" i="4"/>
  <c r="D24" i="10"/>
  <c r="D9" i="10"/>
  <c r="D8" i="10"/>
  <c r="D7" i="10"/>
  <c r="D6" i="10"/>
  <c r="D5" i="10"/>
  <c r="D4" i="10"/>
</calcChain>
</file>

<file path=xl/sharedStrings.xml><?xml version="1.0" encoding="utf-8"?>
<sst xmlns="http://schemas.openxmlformats.org/spreadsheetml/2006/main" count="1052" uniqueCount="536">
  <si>
    <t>序号</t>
  </si>
  <si>
    <t>项目名称</t>
  </si>
  <si>
    <t>含税金额（元）</t>
  </si>
  <si>
    <t>其中</t>
  </si>
  <si>
    <t>备注</t>
  </si>
  <si>
    <t>绿色施工安全防护措施费（元）</t>
  </si>
  <si>
    <t>人工费（元）</t>
  </si>
  <si>
    <t>增值税销项税额（元）</t>
  </si>
  <si>
    <t>一</t>
  </si>
  <si>
    <t>工程费用</t>
  </si>
  <si>
    <t>（一）</t>
  </si>
  <si>
    <t>地下室基坑支护及大型土石方工程</t>
  </si>
  <si>
    <t>（二）</t>
  </si>
  <si>
    <t>地下室土建工程</t>
  </si>
  <si>
    <t>（三）</t>
  </si>
  <si>
    <t>地上土建工程</t>
  </si>
  <si>
    <t>（四）</t>
  </si>
  <si>
    <t>周边建筑物保护加固</t>
  </si>
  <si>
    <t>（五）</t>
  </si>
  <si>
    <t>其他工程</t>
  </si>
  <si>
    <t>二</t>
  </si>
  <si>
    <t>工程建设其他费</t>
  </si>
  <si>
    <t>环境影响评价费</t>
  </si>
  <si>
    <t>防洪评估</t>
  </si>
  <si>
    <t>地震安全性评价费</t>
  </si>
  <si>
    <t>节能评估费</t>
  </si>
  <si>
    <t>地质灾害评估费</t>
  </si>
  <si>
    <t>白蚁防治费</t>
  </si>
  <si>
    <t>工程保险费</t>
  </si>
  <si>
    <t>绿化迁移（含绿化专章编制）</t>
  </si>
  <si>
    <t>绿色建筑工程咨询服务费</t>
  </si>
  <si>
    <t>周边建筑物及构筑物安全鉴定</t>
  </si>
  <si>
    <t>地铁监测保护</t>
  </si>
  <si>
    <t>地铁安全评估</t>
  </si>
  <si>
    <t>管线迁改</t>
  </si>
  <si>
    <t>三</t>
  </si>
  <si>
    <t>合计（一+二）</t>
  </si>
  <si>
    <t>分部工程汇总表</t>
  </si>
  <si>
    <t>工程名称:地下室基坑支护及大型土石方工程</t>
  </si>
  <si>
    <t>汇总内容</t>
  </si>
  <si>
    <t>金额（元）</t>
  </si>
  <si>
    <t>分部分项工程费</t>
  </si>
  <si>
    <t>总价措施项目费</t>
  </si>
  <si>
    <t>其中：绿色施工安全防护措施费</t>
  </si>
  <si>
    <t>非竞争性报价</t>
  </si>
  <si>
    <t>其他总价措施项目费</t>
  </si>
  <si>
    <t>其他项目费</t>
  </si>
  <si>
    <t>消纳费</t>
  </si>
  <si>
    <t>税金</t>
  </si>
  <si>
    <t>总造价</t>
  </si>
  <si>
    <t>工程名称:地下室土建工程</t>
  </si>
  <si>
    <t>工程名称:地上土建工程</t>
  </si>
  <si>
    <t>工程名称:周边建筑物保护加固</t>
  </si>
  <si>
    <t>工程名称:其他工程</t>
  </si>
  <si>
    <t>分部分项工程清单与计价表</t>
  </si>
  <si>
    <t>工程名称:广州市轨道交通十二号线工程烈士陵园站复建工程土建工程施工总承包项目</t>
  </si>
  <si>
    <t>项目编码</t>
  </si>
  <si>
    <t>项目特征描述</t>
  </si>
  <si>
    <t>单位</t>
  </si>
  <si>
    <t>工程量</t>
  </si>
  <si>
    <t>不含税金额(元)</t>
  </si>
  <si>
    <t>计算规则</t>
  </si>
  <si>
    <t>工作内容</t>
  </si>
  <si>
    <t>综合单价</t>
  </si>
  <si>
    <t>合价</t>
  </si>
  <si>
    <t>土石方工程</t>
  </si>
  <si>
    <t>1.1.1</t>
  </si>
  <si>
    <t>010101002003</t>
  </si>
  <si>
    <t>挖一般土石方</t>
  </si>
  <si>
    <t>1.挖土方、石方
2.土壤、岩石类别：按图计算
3.挖土深度：按图计算
4.综合考虑:开挖、垂直运输、场内运输、降效等
5.未尽事项详见图纸、招标文件、工程量清单计价说明、国家相关规范等</t>
  </si>
  <si>
    <t>m3</t>
  </si>
  <si>
    <t>以立方米为单位计量，按设计图示轮廊线计算的自然体积，符合规范规定的容许超挖量应综合考虑在综合单价中，不再计量。</t>
  </si>
  <si>
    <t>包括但不限于既有路面和基层的凿除、土石方开挖、场内运输、垂直运输、场内降水及抽排水、修理边坡、拆除障碍物（不含原有地下室、原建筑桩基的拆除）等全部工作内容。</t>
  </si>
  <si>
    <t>单价包干</t>
  </si>
  <si>
    <t>1.1.2</t>
  </si>
  <si>
    <t>010102001002</t>
  </si>
  <si>
    <t>石方静力爆破</t>
  </si>
  <si>
    <t>1.静力爆破
2.岩石类别:较软岩、硬岩（微风化）
3.深度按图计算
4.综合考虑:开挖、垂直运输、场内运输、降效等
5.未尽事项详见图纸、招标文件、工程量清单计价说明、国家相关规范等</t>
  </si>
  <si>
    <t>以立方米为单位计量，以施工图纸所述爆破范围进行计算，符合规范规定的容许超挖量应综合考虑在综合单价中，不再计量。</t>
  </si>
  <si>
    <t>包括但不限于石方静力爆破布孔、钻孔、验孔、膨胀剂抖合与装填、二次破碎、开挖、场内运输、垂直运输、场内降水及抽排水、拆除障碍物（不含原有地下室、原建筑桩基的拆除）等全部工作内容。</t>
  </si>
  <si>
    <t>1.1.3</t>
  </si>
  <si>
    <t>010301004002</t>
  </si>
  <si>
    <t>桩破除</t>
  </si>
  <si>
    <t>1.桩类型:灌注桩
2.混凝土强度等级:综合考虑
3.有无钢筋:有钢筋
4.综合考虑:开挖、垂直运输、场内运输、降效等
5.未尽事项详见图纸、招标文件、工程量清单计价说明、国家相关规范等</t>
  </si>
  <si>
    <t>以立方米为单位计量，按设计桩截面乘以桩长度以体积计算。</t>
  </si>
  <si>
    <t>包括但不限于桩钢筋截断，桩凿除、开挖、场内堆放、场内运输、垂直运输。</t>
  </si>
  <si>
    <t>1.1.4</t>
  </si>
  <si>
    <t>010103001004</t>
  </si>
  <si>
    <t>原有地下室回填</t>
  </si>
  <si>
    <t>1.部位:原有地下室回填土
2.密实度要求:满足设计要求
3.填方材料品种:一、二类土
4.填方来源、运距:综合考虑</t>
  </si>
  <si>
    <t>以立方米为单位计量，按设计图示尺寸以体积计算。</t>
  </si>
  <si>
    <t>包括但不限于取料、回填、辗压夯实等全部工作内容，取土费及取土运距综合考虑。</t>
  </si>
  <si>
    <t>1.1.5</t>
  </si>
  <si>
    <t>011602002001</t>
  </si>
  <si>
    <t>原有地下室破除</t>
  </si>
  <si>
    <t>1.钢筋混凝土构件拆除
2.综合考虑:开挖、垂直运输、场内运输、降效等
3.未尽事项详见图纸、招标文件、工程量清单计价说明、国家相关规范等</t>
  </si>
  <si>
    <t>以立方米为单位计量，按凿除的断面乘以设计长度计算。</t>
  </si>
  <si>
    <t xml:space="preserve">包括但不限于凿除钢筋砼、开挖、场内运输、垂直运输等全部工作内容。 </t>
  </si>
  <si>
    <t>1.1.6</t>
  </si>
  <si>
    <t>010103002005</t>
  </si>
  <si>
    <t>土石方外运</t>
  </si>
  <si>
    <t>1.废弃料品种:土石方及拆除混凝土
2.运距:综合考虑
3.其他：综合考虑场内转运、装、汽车拉、卸（智能环保汽车）等
4.未尽事项详见图纸、招标文件、工程量清单计价说明、国家相关规范等</t>
  </si>
  <si>
    <t>包括但不限于装卸、外运、弃土石、场地整理等全部工作内容。土石方运距在合同执行期间不作调整。</t>
  </si>
  <si>
    <t>1.2</t>
  </si>
  <si>
    <t>基坑支护工程</t>
  </si>
  <si>
    <t>1.2.1</t>
  </si>
  <si>
    <t>010101003002</t>
  </si>
  <si>
    <t>导墙土方开挖、外运</t>
  </si>
  <si>
    <t>1.挖沟槽
2.土壤、岩石类别：按图计算
3.挖土深度：按图计算
4.综合考虑:垂直运输、场内转运、装、汽车拉、卸（智能环保汽车）等
5.弃置运距:综合考虑
6.未尽事项详见图纸、招标文件、工程量清单计价说明、国家相关规范等</t>
  </si>
  <si>
    <t>包括但不限于既有道路路面和基层的凿除、土石方开挖、场内运输、垂直运输、装卸、外运、弃土、场地整理、场内降水及抽排水、修理边坡、拆除障碍物（不含原有地下室、原建筑桩基的拆除）等全部工作内容。土石方运距在合同执行期间不作调整。</t>
  </si>
  <si>
    <t>1.2.2</t>
  </si>
  <si>
    <t>010404001001</t>
  </si>
  <si>
    <t>垫层</t>
  </si>
  <si>
    <t>1.部位:咬合桩导墙
2.垫层材料种类、配合比、厚度:级配碎石
3.未尽事项详见图纸、招标文件、工程量清单计价说明、国家相关规范等</t>
  </si>
  <si>
    <t>包括但不限于整理基层、砂浆运输、铺筑垫层、捣固、理平、压实、养护等。</t>
  </si>
  <si>
    <t>1.2.3</t>
  </si>
  <si>
    <t>010501002001</t>
  </si>
  <si>
    <t>导墙（C25混凝土）</t>
  </si>
  <si>
    <t>1.混凝土种类:商品混凝土
2.混凝土强度等级:C25
3.混凝土泵送增加费:综合考虑
4.未尽事项详见图纸、招标文件、工程量清单计价说明、国家相关规范等</t>
  </si>
  <si>
    <t>以立方米为单位计量，按设计图示墙中心线长乘以厚度乘以槽深以体积计算。</t>
  </si>
  <si>
    <t>包含但不限于混凝土制作、运输、浇筑、振捣、养护、场内二次倒运等。</t>
  </si>
  <si>
    <t>1.2.4</t>
  </si>
  <si>
    <t>010202002001</t>
  </si>
  <si>
    <t>咬合灌注桩（C35水下混凝土）</t>
  </si>
  <si>
    <t>1.部位:地下室基坑
2.地层情况:具体详见地质勘测报告
3.桩长:综合考虑
4.桩径:φ1000mm
5.混凝土种类、强度等级:C35水下混凝土
6.入岩深度：综合考虑
7.未尽事项详见图纸、招标文件、工程量清单计价说明、国家相关规范等</t>
  </si>
  <si>
    <t>以立方米为单位计量，按设计截面乘自然地面至设计桩底标高的长度以体积计算。</t>
  </si>
  <si>
    <t>包括但不限于工作平台搭拆，成孔机械竖拆，测量，泥浆池施工、拆除，泥浆制作、循环、沉淀，成孔，清底，混凝土制作、运输、泵送、灌注，混凝土外加剂。</t>
  </si>
  <si>
    <t>1.2.5</t>
  </si>
  <si>
    <t>010202002002</t>
  </si>
  <si>
    <t>咬合灌注桩（C20水下混凝土）</t>
  </si>
  <si>
    <t>1.部位:地下室基坑
2.地层情况:具体详见地质勘测报告
3.桩长:综合考虑
4.桩径:φ1000mm
5.混凝土种类、强度等级:C20水下混凝土
6.入岩深度：综合考虑
7.未尽事项详见图纸、招标文件、工程量清单计价说明、国家相关规范等</t>
  </si>
  <si>
    <t>1.2.6</t>
  </si>
  <si>
    <t>010302001005</t>
  </si>
  <si>
    <t>咬合灌注桩渣土外运</t>
  </si>
  <si>
    <t>1.废弃料品种:综合考虑
2.运距:综合考虑
3.未尽事项详见图纸、招标文件、工程量清单计价说明、国家相关规范等</t>
  </si>
  <si>
    <t>包括但不限于装卸、外运、弃土石及泥浆、场地整理等全部工作内容。土石方运距在合同执行期间不作调整。</t>
  </si>
  <si>
    <t>1.2.7</t>
  </si>
  <si>
    <t>010202002005</t>
  </si>
  <si>
    <t>咬合桩钢筋笼制作安装</t>
  </si>
  <si>
    <t>1.桩钢筋笼制作安装
2.未尽事项详见图纸、招标文件、工程量清单计价说明、国家相关规范等</t>
  </si>
  <si>
    <t>t</t>
  </si>
  <si>
    <t>以吨为单位计量，按设计图示钢筋长度乘以单位理论质量计算。设计或非设计搭接接头、损耗等增加的钢材及钢筋连接接头、钢筋接驳器、定位钢筋、措施桁架筋应考虑在综合单价内，不予再计量。</t>
  </si>
  <si>
    <t>包括但不限于钢筋工地卸车、进场后的保管、准备及清理、钢筋除锈、调直、切割、下料、弯制、运输、绑扎、焊接成型、吊装等一切工作及必要的辅助工作。</t>
  </si>
  <si>
    <t>1.2.8</t>
  </si>
  <si>
    <t>010302001001</t>
  </si>
  <si>
    <t>灌注桩（格构柱空桩）</t>
  </si>
  <si>
    <t>1.地层情况:详地质勘察报告
2.桩长:按图示长度
3.桩径:Φ1000
4.成孔方法:符合设计及规范要求</t>
  </si>
  <si>
    <t>以立方米为单位计量，按设计截面乘自然地面至设计空桩底标高的长度以体积计算。</t>
  </si>
  <si>
    <t>包括但不限于工作平台搭拆，成孔机械竖拆，测量，泥浆池施工、拆除，泥浆制作、循环、沉淀，成孔，清底。</t>
  </si>
  <si>
    <t>1.2.9</t>
  </si>
  <si>
    <t>010302001007</t>
  </si>
  <si>
    <t>灌注桩（格构柱实桩）</t>
  </si>
  <si>
    <t>1.地层情况:详地质勘察报告
2.桩长:按图示长度
3.桩径:Φ1000
4.成孔方法:符合设计及规范要求
5.混凝土种类、强度等级:水下混凝土C35P8</t>
  </si>
  <si>
    <t>以立方米为单位计量，按设计截面乘设计实桩顶标高至设计实桩底标高的长度以体积计算。</t>
  </si>
  <si>
    <t>1.2.10</t>
  </si>
  <si>
    <t>010302001006</t>
  </si>
  <si>
    <t>灌注桩（格构柱）渣土外运</t>
  </si>
  <si>
    <t>包括但不限于装卸、外运、弃土石、泥浆、场地整理等全部工作内容。土石方运距在合同执行期间不作调整。</t>
  </si>
  <si>
    <t>1.2.11</t>
  </si>
  <si>
    <t>010515004001</t>
  </si>
  <si>
    <t>灌注桩（格构柱）钢筋笼制作安装</t>
  </si>
  <si>
    <t>1.2.12</t>
  </si>
  <si>
    <t>010603003003</t>
  </si>
  <si>
    <t>格构柱（钢柱）</t>
  </si>
  <si>
    <t>1.格构柱
2.钢材品种、规格：综合考虑
3.制作安装及拆除：综合考虑
4.考虑钢材残值回收
5.未尽事项详见图纸、招标文件、工程量清单计价说明、国家相关规范等</t>
  </si>
  <si>
    <t>以吨为单位计量，按设计图示尺寸以质量计算。</t>
  </si>
  <si>
    <t>包括但不限于型钢工地卸车、进场后的保管、准备及清理、型钢除锈、切割、下料、运输、焊接成型、吊装、拆除回收等一切工作及必要的辅助工作</t>
  </si>
  <si>
    <t>1.2.13</t>
  </si>
  <si>
    <t>010301003001</t>
  </si>
  <si>
    <t>钢护筒</t>
  </si>
  <si>
    <t>1.钢护筒埋设、拆除
2.护筒长度综合考虑
3.未尽事项详见图纸、招标文件、工程量清单计价说明、国家相关规范等</t>
  </si>
  <si>
    <t>包括但不限于钢护筒制作、安装、吊埋就位、拆除。</t>
  </si>
  <si>
    <t>1.2.14</t>
  </si>
  <si>
    <t>010301001001</t>
  </si>
  <si>
    <t>声测管制安</t>
  </si>
  <si>
    <t>1.部位:灌注桩、咬合桩
2.规格:按图示尺寸
3.灌注桩检测管制安
4.未尽事项详见图纸、招标文件、工程量清单计价说明、国家相关规范等</t>
  </si>
  <si>
    <t>以吨为单位计量，按设计图示以质量计算。</t>
  </si>
  <si>
    <t>包括但不限于按相关规范和规程的检测数量和质量要求进行的检测管的制作、预埋和保护等全部工作内容。</t>
  </si>
  <si>
    <t>1.2.15</t>
  </si>
  <si>
    <t>空桩砂石回填</t>
  </si>
  <si>
    <t>1.空桩部分砂石回填
2.填方材料品种：粗砂
3.密实度要求：详见图纸
4.未尽事项详见图纸、招标文件、工程量清单计价说明、国家相关规范等</t>
  </si>
  <si>
    <t>包括但不限于铺填、洒水夯实、找平。</t>
  </si>
  <si>
    <t>1.2.16</t>
  </si>
  <si>
    <t>010301004001</t>
  </si>
  <si>
    <t>截(凿)桩头</t>
  </si>
  <si>
    <t>1.桩类型:灌注桩（钢柱）、咬合桩
2.桩头截面、高度:按图示尺寸
3.混凝土强度等级:综合考虑
4.未尽事项详见图纸、招标文件、工程量清单计价说明、国家相关规范等</t>
  </si>
  <si>
    <t>以立方米计量,按设计桩截面乘以桩头长度以体积计算。</t>
  </si>
  <si>
    <t>包括但不限于钢筋砼桩头截(切割)除、凿平、清理桩头表面等</t>
  </si>
  <si>
    <t>1.2.17</t>
  </si>
  <si>
    <t>041107002001</t>
  </si>
  <si>
    <t>降水井</t>
  </si>
  <si>
    <t>1.成井方式：综合考虑
2.地层情况：综合考虑
3.成井直径及滤管类型：按图计算
4.未尽事项详见图纸、招标文件、工程量清单计价说明、国家相关规范等</t>
  </si>
  <si>
    <t>口</t>
  </si>
  <si>
    <t>按降水井数量以口计量。</t>
  </si>
  <si>
    <t>包括但不限于成井、井管安装、排水管道安拆及摊销、降水设备的安拆及维护的费用，抽水的费用以及专人值守的费用；排水沟槽开挖、砌筑、维修，排水管道的铺设、维修等</t>
  </si>
  <si>
    <t>1.2.18</t>
  </si>
  <si>
    <t>010401014001</t>
  </si>
  <si>
    <t>砖砌排水沟</t>
  </si>
  <si>
    <t>1.砖厚按图示尺寸
2.砂浆抹面
3.未尽事项详见图纸、招标文件、工程量清单计价说明、国家相关规范等</t>
  </si>
  <si>
    <t>m</t>
  </si>
  <si>
    <t>以米计量，按设计图示以中心线长度计算。</t>
  </si>
  <si>
    <t>包括但不限于基底平整夯实、运料、砂浆及混凝土运输、垫层浇捣、养护、砖砌筑、面层铺筑、抹灰。</t>
  </si>
  <si>
    <t>1.2.19</t>
  </si>
  <si>
    <t>010202009001</t>
  </si>
  <si>
    <t>桩间喷射混凝土</t>
  </si>
  <si>
    <t>1.部位:桩间喷射混凝土
2.厚度:按图示尺寸
3.材料种类:C25混凝土
4.综合考虑施工降效
5.未尽事项详见图纸、招标文件、工程量清单计价说明、国家相关规范等</t>
  </si>
  <si>
    <t>m2</t>
  </si>
  <si>
    <t>以平方米为单位计量，工程量按设计图示尺寸以面积计算。</t>
  </si>
  <si>
    <t>包括但不限于操作平台搭拆、加固、周转材料摊销，坡面清理、嵌补和岩面冲洗、混凝土(含外加剂)制作、运输、喷射、养护，材料损耗，以及按照设计图纸规定的其他为完成该工程进行的所有项目。</t>
  </si>
  <si>
    <t>1.2.20</t>
  </si>
  <si>
    <t>010515003001</t>
  </si>
  <si>
    <t>钢筋网片</t>
  </si>
  <si>
    <t>1.喷混钢筋网片制作安装
2.水平通长筋制作安装
3.综合考虑施工降效
4.未尽事项详见图纸、招标文件、工程量清单计价说明、国家相关规范等</t>
  </si>
  <si>
    <t>以吨为单位计量，按设计图示钢筋长度乘以单位理论质量计算。设计或非设计搭接接头、损耗等增加的钢材及钢筋连接接头、钢筋接驳器、定位钢筋应考虑在综合单价内，不予再计量。</t>
  </si>
  <si>
    <t>1.2.21</t>
  </si>
  <si>
    <t>010504004001</t>
  </si>
  <si>
    <t>防水挡墙</t>
  </si>
  <si>
    <t>1.混凝土种类:商品混凝土
2.混凝土强度等级:C30
3.混凝土泵送增加费:综合考虑
4.未尽事项详见图纸、招标文件、工程量清单计价说明、国家相关规范等</t>
  </si>
  <si>
    <t>以立方米为单位计量，工程量按设计图示尺寸计算。</t>
  </si>
  <si>
    <t>1.2.22</t>
  </si>
  <si>
    <t>010503001001</t>
  </si>
  <si>
    <t>冠梁、腰梁、连系梁、砼支撑</t>
  </si>
  <si>
    <t>1.混凝土种类:商品混凝土
2.混凝土强度等级:C35
3.混凝土泵送增加费:综合考虑
4.综合考虑施工降效
5.未尽事项详见图纸、招标文件、工程量清单计价说明、国家相关规范等</t>
  </si>
  <si>
    <t>1.2.23</t>
  </si>
  <si>
    <t>010505001003</t>
  </si>
  <si>
    <t>临时盖板</t>
  </si>
  <si>
    <t>1.混凝土种类:商品混凝土
2.混凝土强度等级:C35
3.混凝土泵送增加费:综合考虑
4.未尽事项详见图纸、招标文件、工程量清单计价说明、国家相关规范等</t>
  </si>
  <si>
    <t>1.2.24</t>
  </si>
  <si>
    <t>010515001002</t>
  </si>
  <si>
    <t>现浇构件钢筋</t>
  </si>
  <si>
    <t>1.现浇构件钢筋制安
2.钢筋种类、规格:按设计图纸
3.套筒直螺纹钢筋接头
4.综合考虑施工降效
5.未尽事项详见图纸、招标文件、工程量清单计价说明、国家相关规范等</t>
  </si>
  <si>
    <t>1.2.25</t>
  </si>
  <si>
    <t>钢筋混凝土构件拆除</t>
  </si>
  <si>
    <t>1.挡墙、冠梁、腰梁、连系梁、砼支撑、临时盖板拆除
2.考虑螺纹钢筋残值回收
3.综合考虑施工降效
4.未尽事项详见图纸、招标文件、工程量清单计价说明、国家相关规范等</t>
  </si>
  <si>
    <t xml:space="preserve">包括但不限于凿除、破碎钢筋砼，螺纹钢回收等全部工作内容。 </t>
  </si>
  <si>
    <t>1.2.26</t>
  </si>
  <si>
    <t>010103002004</t>
  </si>
  <si>
    <t>拆除混凝土外运</t>
  </si>
  <si>
    <t>1.废弃料品种:挡墙、冠梁、腰梁、连系梁、砼支撑、临时盖板、桩头等
2.运距:综合考虑
3.其他：综合考虑场内转运、装、汽车拉、卸等
4.未尽事项详见图纸、招标文件、工程量清单计价说明、国家相关规范等</t>
  </si>
  <si>
    <t>包括但不限于装卸、外运、弃石方、场地整理等全部工作内容。土石方运距在合同执行期间不作调整。</t>
  </si>
  <si>
    <t>2.1</t>
  </si>
  <si>
    <t>混凝土及钢筋混凝土工程</t>
  </si>
  <si>
    <t>2.1.1</t>
  </si>
  <si>
    <t>010202007001</t>
  </si>
  <si>
    <t>抗浮锚杆(锚索)</t>
  </si>
  <si>
    <t>1.地层：综合考虑
2.钻孔直径:φ200mm
3.钻孔深度：按图计算
4.灌浆材料：水泥浆
5.综合考虑制作安装、张拉锚固、防水、入岩增加费、施工降效
6.未尽事项详见图纸、招标文件、工程量清单计价说明、地勘报告、国家相关规范等</t>
  </si>
  <si>
    <t>以米为单位计量，按设计图示尺
寸以钻孔深度计算。</t>
  </si>
  <si>
    <t>包括但不限于钻孔、浆液制作、运输、压浆、锚杆、制作、安装、张拉锚固、桩头防水、锚杆施工平台搭设、拆除等全部工作内容。</t>
  </si>
  <si>
    <t>2.1.2</t>
  </si>
  <si>
    <t>010501001001</t>
  </si>
  <si>
    <t xml:space="preserve">混凝土垫层C20 </t>
  </si>
  <si>
    <t>1.混凝土种类:商品混凝土
2.混凝土强度等级:C20
3.混凝土泵送增加费:综合考虑
4.综合考虑施工降效
5.未尽事项详见图纸、招标文件、工程量清单计价说明、国家相关规范等</t>
  </si>
  <si>
    <t>以立方米为单位计量，按设计图示尺寸以体积计算，不扣除伸入承台基础的桩头所占体积。</t>
  </si>
  <si>
    <t>包括但不限于混凝土制作、运输、浇筑、振捣、养护、场内二次倒运等。</t>
  </si>
  <si>
    <t>2.1.3</t>
  </si>
  <si>
    <t>010501004002</t>
  </si>
  <si>
    <t xml:space="preserve">地下室底板C35 P10 </t>
  </si>
  <si>
    <t>1.混凝土种类:商品混凝土
2.混凝土强度等级:C35P10
3.混凝土泵送增加费:综合考虑
4.预埋工程：各种需要事先预埋的套管、线盒、铁件等
5.综合考虑施工降效
6.未尽事项详见图纸、招标文件、工程量清单计价说明、国家相关规范等</t>
  </si>
  <si>
    <t>包括但不限于混凝土制作、运输、浇筑、振捣、养护、场内二次倒运、预埋等。</t>
  </si>
  <si>
    <t>2.1.4</t>
  </si>
  <si>
    <t>010501004003</t>
  </si>
  <si>
    <t>集水坑C35P10</t>
  </si>
  <si>
    <t>2.1.5</t>
  </si>
  <si>
    <t>桩承台基础C35P10</t>
  </si>
  <si>
    <t>2.1.6</t>
  </si>
  <si>
    <t>010502001001</t>
  </si>
  <si>
    <t>矩形柱C60</t>
  </si>
  <si>
    <t>1.混凝土种类:商品混凝土
2.混凝土强度等级:C60
3.混凝土泵送增加费:综合考虑
4.预埋工程：各种需要事先预埋的套管、线盒、铁件等
5.综合考虑施工降效
6.未尽事项详见图纸、招标文件、工程量清单计价说明、国家相关规范等</t>
  </si>
  <si>
    <t>2.1.7</t>
  </si>
  <si>
    <t>010504001002</t>
  </si>
  <si>
    <t>直形墙C60</t>
  </si>
  <si>
    <t>以立方米为单位计量，按设计图示尺寸以体积计算。按设计图示尺寸以体积计算扣除门窗洞口及单个面积&gt;0.3m2的孔洞所占体积，墙垛及突出墙面部分并入墙体体积计算内。</t>
  </si>
  <si>
    <t>2.1.8</t>
  </si>
  <si>
    <t>010504001005</t>
  </si>
  <si>
    <t>直形墙C35</t>
  </si>
  <si>
    <t>1.混凝土种类:商品混凝土
2.混凝土强度等级:C35
3.混凝土泵送增加费:综合考虑
4.预埋工程：各种需要事先预埋的套管、线盒、铁件等
5.综合考虑施工降效
6.未尽事项详见图纸、招标文件、工程量清单计价说明、国家相关规范等</t>
  </si>
  <si>
    <t>2.1.9</t>
  </si>
  <si>
    <t>010504001004</t>
  </si>
  <si>
    <t>直形墙C35P10</t>
  </si>
  <si>
    <t>2.1.10</t>
  </si>
  <si>
    <t>010504001006</t>
  </si>
  <si>
    <t>直形墙C35P6</t>
  </si>
  <si>
    <t>1.混凝土种类:商品混凝土
2.混凝土强度等级:C35P6
3.混凝土泵送增加费:综合考虑
4.预埋工程：各种需要事先预埋的套管、线盒、铁件等
5.综合考虑施工降效
6.未尽事项详见图纸、招标文件、工程量清单计价说明、国家相关规范等</t>
  </si>
  <si>
    <t>2.1.11</t>
  </si>
  <si>
    <t>010505001002</t>
  </si>
  <si>
    <t>有梁板C35</t>
  </si>
  <si>
    <t>2.1.12</t>
  </si>
  <si>
    <t>有梁板C35P6</t>
  </si>
  <si>
    <t>2.1.13</t>
  </si>
  <si>
    <t>010505001005</t>
  </si>
  <si>
    <t>梁柱（墙）节点混凝土C60</t>
  </si>
  <si>
    <t>2.1.14</t>
  </si>
  <si>
    <t>010505001006</t>
  </si>
  <si>
    <t>坡道C35</t>
  </si>
  <si>
    <t>2.1.15</t>
  </si>
  <si>
    <t>010506001001</t>
  </si>
  <si>
    <t>直形楼梯C35</t>
  </si>
  <si>
    <t>2.1.16</t>
  </si>
  <si>
    <t>010515001001</t>
  </si>
  <si>
    <t>1.现浇构件钢筋制安
2.钢筋种类、规格:按设计图纸
3.套筒直螺纹连接、电渣压力焊接
4.综合考虑施工降效
5.未尽事项详见图纸、招标文件、工程量清单计价说明、国家相关规范等</t>
  </si>
  <si>
    <t>2.2</t>
  </si>
  <si>
    <t>防水及保温工程</t>
  </si>
  <si>
    <t>2.2.1</t>
  </si>
  <si>
    <t>010904003003</t>
  </si>
  <si>
    <t>底板防水</t>
  </si>
  <si>
    <t>1.部位：底板、承台、集水坑
2.无纺布一层
3.自粘聚合物改性沥青防水卷材（无胎体）1.5厚2层
4.综合考虑施工降效
5.未尽事项详见图纸、招标文件、工程量清单计价说明、国家相关规范等</t>
  </si>
  <si>
    <t>包括但不限于清理基层、涂刷基层处理剂,铺贴无纺布、防水卷材，卷材收头钉压固定及密封</t>
  </si>
  <si>
    <t>2.2.2</t>
  </si>
  <si>
    <t>010904003005</t>
  </si>
  <si>
    <t>楼地面C20细石混凝土</t>
  </si>
  <si>
    <t>1.部位:底板
2.C20细石混凝土保护层
3.综合考虑施工降效
4.未尽事项详见图纸、招标文件、工程量清单计价说明、国家相关规范等</t>
  </si>
  <si>
    <t>包括但不限于清理基层、混凝土运输、刷水泥浆、捣平、压实、抹光、养护等全部工作内容。</t>
  </si>
  <si>
    <t>2.2.3</t>
  </si>
  <si>
    <t>010902003003</t>
  </si>
  <si>
    <t>坡道C20细石钢筋混凝土</t>
  </si>
  <si>
    <t>1.部位：坡道
2.C20细石混凝土保护层，内配单层双向钢筋
3.综合考虑施工降效
4.未尽事项详见图纸、招标文件、工程量清单计价说明、国家相关规范等</t>
  </si>
  <si>
    <t>包括但不限于清理基层、混凝土运输、刷水泥浆、捣平、压实；钢筋制安、维护。</t>
  </si>
  <si>
    <t>2.2.4</t>
  </si>
  <si>
    <t>011201001004</t>
  </si>
  <si>
    <t>侧壁防水保温</t>
  </si>
  <si>
    <t>1.部位:地下室侧壁
2.聚苯乙泡塑板30厚
3.自粘聚合物改性沥青防水卷材(聚酯胎)3.0厚
4.改性沥青防水涂料(抗滑移型）2.0厚
5.WWSM2O聚合物防水砂浆找平20厚
6.综合考虑施工降效
7.未尽事项详见图纸、招标文件、工程量清单计价说明、国家相关规范等</t>
  </si>
  <si>
    <t>包括但不限于清理基层、涂刷基层处理剂,铺贴防水卷材,卷材收头钉压固定及密封；调制、涂刷或喷涂防水层；运料、淋砖、砂浆运输、清理基槽坑、砌砖等。</t>
  </si>
  <si>
    <t>2.2.5</t>
  </si>
  <si>
    <t>010902002001</t>
  </si>
  <si>
    <t>屋面防水</t>
  </si>
  <si>
    <t>1.覆土层
2.无纺布一层
3.碎石疏水层
4.C20细石混凝土保护层兼找坡层
5.SBS高聚物改性沥青耐根穿刺防水卷材(II型聚酯胎)4厚+非固化橡胶沥青防水涂料2.0厚
6.综合考虑施工降效
7.未尽事项详见图纸、招标文件、工程量清单计价说明、国家相关规范等</t>
  </si>
  <si>
    <t>包括但不限于无纺布放料、下料,切割断料,开门窗洞口,周边塞口,清扫;弹线、安装；砂浆运输、铺筑垫层、捣固、理平、压实、养护；混凝土运输、刷水泥浆、捣平、压实；钢筋制安、维护；基面清理、填充背衫材料、密封胶嵌缝；清理基层、涂刷基层处理剂,热熔铺贴防水卷材,卷材收头钉压固定及密封；调制、刮涂、喷涂防水层。</t>
  </si>
  <si>
    <t>2.3</t>
  </si>
  <si>
    <t>地下室-人防门工程</t>
  </si>
  <si>
    <t>2.3.1</t>
  </si>
  <si>
    <t>010804007001</t>
  </si>
  <si>
    <t>钢结构防护密闭门GHSFM4525(6)</t>
  </si>
  <si>
    <t>1.钢结构防护密闭门GHSFM4525(6)
2.包预埋件及安装
3.综合考虑施工降效
4.未尽事项详见图纸、招标文件、工程量清单计价说明、国家相关规范等</t>
  </si>
  <si>
    <t>樘</t>
  </si>
  <si>
    <t>以樘计量，按设计图示数量计算。</t>
  </si>
  <si>
    <t>包括但不限于定位、调校、安装全过程等全部工作内容。</t>
  </si>
  <si>
    <t>2.3.2</t>
  </si>
  <si>
    <t>010804007002</t>
  </si>
  <si>
    <t>钢筋混凝土防护密闭门HFM0820(6)</t>
  </si>
  <si>
    <t>1.钢筋混凝土防护密闭门HFM0820(6)
2.包预埋件及安装
3.综合考虑施工降效
4.未尽事项详见图纸、招标文件、工程量清单计价说明、国家相关规范等</t>
  </si>
  <si>
    <t>2.3.3</t>
  </si>
  <si>
    <t>010804007003</t>
  </si>
  <si>
    <t>钢筋混凝土防护密闭门HHFM1322(6)-GD</t>
  </si>
  <si>
    <t>1.钢筋混凝土结构密闭门：HHFM1322(6)-GD
2.包预埋件及安装
3.综合考虑施工降效
4.未尽事项详见图纸、招标文件、工程量清单计价说明、国家相关规范等</t>
  </si>
  <si>
    <t>以樘计量，按设计图示数量计算</t>
  </si>
  <si>
    <t>2.3.4</t>
  </si>
  <si>
    <t>010804007004</t>
  </si>
  <si>
    <t>钢筋混凝土密闭门HHM1322-GD</t>
  </si>
  <si>
    <t>1.钢筋混凝土密闭门HHM1322-GD
2.包预埋件及安装
3.综合考虑施工降效
4.未尽事项详见图纸、招标文件、工程量清单计价说明、国家相关规范等</t>
  </si>
  <si>
    <t>2.3.5</t>
  </si>
  <si>
    <t>010804007005</t>
  </si>
  <si>
    <t>钢筋混凝土密闭门HM1020</t>
  </si>
  <si>
    <t>1.钢筋混凝土密闭门HM1020
2.包预埋件及安装
3.综合考虑施工降效
4.未尽事项详见图纸、招标文件、工程量清单计价说明、国家相关规范等</t>
  </si>
  <si>
    <t>2.3.6</t>
  </si>
  <si>
    <t>010804007006</t>
  </si>
  <si>
    <t>钢筋混凝土密闭门HM0820</t>
  </si>
  <si>
    <t>1.钢筋混凝土密闭门HM0820
2.包预埋件及安装
3.综合考虑施工降效
4.未尽事项详见图纸、招标文件、工程量清单计价说明、国家相关规范等</t>
  </si>
  <si>
    <t>2.3.7</t>
  </si>
  <si>
    <t>010804007007</t>
  </si>
  <si>
    <t>悬板活门BMH8000-15</t>
  </si>
  <si>
    <t>1.钢筋混凝土悬板活门:悬板活门BMH8000-15;500*1250
2.包预埋件及安装
3.综合考虑施工降效
4.未尽事项详见图纸、招标文件、工程量清单计价说明、国家相关规范等</t>
  </si>
  <si>
    <t>2.4</t>
  </si>
  <si>
    <t>土方回填</t>
  </si>
  <si>
    <t>2.4.1</t>
  </si>
  <si>
    <t>010103001003</t>
  </si>
  <si>
    <t>回填方</t>
  </si>
  <si>
    <t>1.部位:顶板、地下基础
2.密实度要求:满足设计要求
3.填方材料品种:一、二类土
4.填方来源、运距:综合考虑</t>
  </si>
  <si>
    <t>3.1</t>
  </si>
  <si>
    <t>3.1.1</t>
  </si>
  <si>
    <t>010502001016</t>
  </si>
  <si>
    <t xml:space="preserve">矩形柱 C60 </t>
  </si>
  <si>
    <t>1.混凝土种类:商品混凝土
2.混凝土强度等级:C60
3.综合考虑混凝土泵送增加费、超高降效及其他增加费
4.预埋工程：各种需要事先预埋的套管、线盒、铁件等
5.未尽事项详见图纸、招标文件、工程量清单计价说明、国家相关规范等</t>
  </si>
  <si>
    <t>3.1.2</t>
  </si>
  <si>
    <t>010502001017</t>
  </si>
  <si>
    <t>矩形柱 C50</t>
  </si>
  <si>
    <t>1.混凝土种类:商品混凝土
2.混凝土强度等级:C50
3.综合考虑混凝土泵送增加费、超高降效及其他增加费
4.预埋工程：各种需要事先预埋的套管、线盒、铁件等
5.未尽事项详见图纸、招标文件、工程量清单计价说明、国家相关规范等</t>
  </si>
  <si>
    <t>3.1.3</t>
  </si>
  <si>
    <t>010502001018</t>
  </si>
  <si>
    <t xml:space="preserve">矩形柱 C40 </t>
  </si>
  <si>
    <t>1.混凝土种类:商品混凝土
2.混凝土强度等级:C40
3.综合考虑混凝土泵送增加费、超高降效及其他增加费
4.预埋工程：各种需要事先预埋的套管、线盒、铁件等
5.未尽事项详见图纸、招标文件、工程量清单计价说明、国家相关规范等</t>
  </si>
  <si>
    <t>3.1.4</t>
  </si>
  <si>
    <t>010502001020</t>
  </si>
  <si>
    <t xml:space="preserve">矩形柱 C35 </t>
  </si>
  <si>
    <t>1.混凝土种类:商品混凝土
2.混凝土强度等级:C35
3.综合考虑混凝土泵送增加费、超高降效及其他增加费
4.预埋工程：各种需要事先预埋的套管、线盒、铁件等
5.未尽事项详见图纸、招标文件、工程量清单计价说明、国家相关规范等</t>
  </si>
  <si>
    <t>3.1.5</t>
  </si>
  <si>
    <t>010502001021</t>
  </si>
  <si>
    <t>直行墙 C60</t>
  </si>
  <si>
    <t>3.1.6</t>
  </si>
  <si>
    <t>010502001022</t>
  </si>
  <si>
    <t xml:space="preserve">直行墙 C50 </t>
  </si>
  <si>
    <t>3.1.7</t>
  </si>
  <si>
    <t>010502001023</t>
  </si>
  <si>
    <t xml:space="preserve">直行墙 C40 </t>
  </si>
  <si>
    <t>3.1.8</t>
  </si>
  <si>
    <t>010502001025</t>
  </si>
  <si>
    <t xml:space="preserve">直行墙 C35 </t>
  </si>
  <si>
    <t>3.1.9</t>
  </si>
  <si>
    <t>有梁板 C35</t>
  </si>
  <si>
    <t>3.1.10</t>
  </si>
  <si>
    <t>010502001026</t>
  </si>
  <si>
    <t>梁柱（墙）节点混凝土 C60</t>
  </si>
  <si>
    <t>3.1.11</t>
  </si>
  <si>
    <t>010502001027</t>
  </si>
  <si>
    <t>梁柱（墙）节点混凝土 C50</t>
  </si>
  <si>
    <t>3.1.12</t>
  </si>
  <si>
    <t>010505007005</t>
  </si>
  <si>
    <t xml:space="preserve">挑檐 C35 </t>
  </si>
  <si>
    <t>3.1.13</t>
  </si>
  <si>
    <t>010505007007</t>
  </si>
  <si>
    <t>雨棚 C35</t>
  </si>
  <si>
    <t>3.1.14</t>
  </si>
  <si>
    <t>010506001003</t>
  </si>
  <si>
    <t>直形楼梯 C35</t>
  </si>
  <si>
    <t>3.1.15</t>
  </si>
  <si>
    <t>010515001008</t>
  </si>
  <si>
    <t>1.现浇构件钢筋制安
2.钢筋种类、规格:按设计图纸
3.综合考虑超高降效及其他增加费
4.套筒直螺纹连接、电渣压力焊接φ32以内
5.未尽事项详见图纸、招标文件、工程量清单计价说明、国家相关规范等</t>
  </si>
  <si>
    <t>3.2</t>
  </si>
  <si>
    <t>屋面防水及保温工程</t>
  </si>
  <si>
    <t>3.2.1</t>
  </si>
  <si>
    <t>010902001037</t>
  </si>
  <si>
    <t>平屋面5防水保温</t>
  </si>
  <si>
    <t>1.部位：平屋面5-细石砼(上人/不上人)倒置式平屋面（不上人屋面）
2.C20细石混凝土找坡兼找平层
3.挤塑聚苯板保温层，厚度80mm
4.两道1.5厚自粘聚合物改性沥青防水卷材(无胎体)+底层一道1.5厚聚氨酯防水涂料
5.无纺布一层
6.C20细石混凝土刚性保护层
7.未尽事项详见图纸、招标文件、工程量清单计价说明、国家相关规范等</t>
  </si>
  <si>
    <t>包括但不限于清理基层、混凝土运输、刷水泥浆、捣平、压实；涂刷基层处理剂,铺贴防水卷材,卷材收头钉压固定及密封；调制、涂刷防水层；铺贴无纺布；砂浆运输、灌缝膏、纵横扫水泥浆,铺灌砂浆,压实,抹光；钢筋制安、维护；填充背衫材料、密封胶嵌缝。</t>
  </si>
  <si>
    <t>3.2.2</t>
  </si>
  <si>
    <t>010902001038</t>
  </si>
  <si>
    <t>平屋面6防水保温</t>
  </si>
  <si>
    <t>1.部位：平屋面6-种植屋面（屋面露台及上人屋面）
2.C20细石混凝土找坡兼找平层
3.挤塑聚苯板保温层，厚度80mm
4.水泥砂浆1:2.5，厚度20mm
5.聚氨酯防水涂料1.5厚
6.SBS耐根穿刺改性沥青防水卷材4厚+自粘聚合物改性沥青防水卷材(有胎类)3厚
7.C20细石混凝土刚性保护层
8.碎石疏水层
9.无纺布一层
10.覆土层
11.未尽事项详见图纸、招标文件、工程量清单计价说明、国家相关规范等</t>
  </si>
  <si>
    <t>3.2.3</t>
  </si>
  <si>
    <t>010902001039</t>
  </si>
  <si>
    <t>平屋面7防水</t>
  </si>
  <si>
    <t>1.部位：平屋面7-雨蓬、飘板、风井顶板
2.聚合物水泥防水涂料1.5厚
3.水泥砂浆1:2.5，厚度20mm
4.涂料
5.未尽事项详见图纸、招标文件、工程量清单计价说明、国家相关规范等</t>
  </si>
  <si>
    <t>包括但不限于清理基层、调制、涂刷防水层；砂浆运输、刷水泥浆、抹平压实；配浆、打磨、刷乳胶底漆、面漆等。</t>
  </si>
  <si>
    <t>4.1</t>
  </si>
  <si>
    <t>建筑物加固注浆</t>
  </si>
  <si>
    <t>4.1.1</t>
  </si>
  <si>
    <t>080103020002</t>
  </si>
  <si>
    <t>注浆管φ56</t>
  </si>
  <si>
    <t>1.注浆钻孔
2.袖阀管制安
3.未尽事项详见图纸、招标文件、工程量清单计价说明、国家相关规范等</t>
  </si>
  <si>
    <t>以米为单位计量，按经监理、发包人现场签证确认的工程量计算。</t>
  </si>
  <si>
    <t>包括但不限于材料准备、探测钻孔、抽芯、安放注浆管（含注浆内套管）、封孔、泥浆清理及外运等全部工作内容。</t>
  </si>
  <si>
    <t>4.1.2</t>
  </si>
  <si>
    <t>080103019002</t>
  </si>
  <si>
    <t>注单液浆</t>
  </si>
  <si>
    <t>1.普通硅酸盐水泥 P.O42.5R
2.级配:水灰比 1：1（质量比）
3.未尽事项详见图纸、招标文件、工程量清单计价说明、国家相关规范等</t>
  </si>
  <si>
    <t>以立方米为单位计量，按经监理、发包人现场签证确认的工程量计算。</t>
  </si>
  <si>
    <t>包括但不限于按设计要求进行浆液配置、压浆等全部工作内容。合同执行过程中，设计水泥用量或实际水泥用量与合同单价中的含量不一致时，单价按设计水泥用量与实际水泥用量两者相比较小的进行调整。</t>
  </si>
  <si>
    <t>4.1.3</t>
  </si>
  <si>
    <t>010401011001</t>
  </si>
  <si>
    <t>回灌井</t>
  </si>
  <si>
    <t>1.管径：综合考虑
2.回填材料：综合考虑
3.地质类别：综合考虑
4.未尽事项详见图纸、招标文件、工程量清单计价说明、国家相关规范等</t>
  </si>
  <si>
    <t>座</t>
  </si>
  <si>
    <t>以口为单位计量，按设计图示数量计算。</t>
  </si>
  <si>
    <t>包括但不限于成井、安装、维护、拆除等全部工作内容</t>
  </si>
  <si>
    <t>5.1</t>
  </si>
  <si>
    <t>人行道破除恢复</t>
  </si>
  <si>
    <t>5.1.1</t>
  </si>
  <si>
    <t>011605001001</t>
  </si>
  <si>
    <t>人行道砖拆除</t>
  </si>
  <si>
    <t>1.地砖拆除
2.面层及基层厚度20cm
3.未尽事项详见图纸、招标文件、工程量清单计价说明、国家相关规范等</t>
  </si>
  <si>
    <t>以平方米为单位计量，按拆除面积计算。</t>
  </si>
  <si>
    <t>包括但不限于拆除、清底、场内运输、废渣清理成堆。</t>
  </si>
  <si>
    <t>5.1.2</t>
  </si>
  <si>
    <t>010103002008</t>
  </si>
  <si>
    <t>拆除人行道砖外运</t>
  </si>
  <si>
    <t>1.废弃料品种:拆除后人行道砖及基层
2.运距:综合考虑
3.其他：综合考虑场内转运、装、汽车拉、卸等
4.未尽事项详见图纸、招标文件、工程量清单计价说明、国家相关规范等</t>
  </si>
  <si>
    <t>包括但不限于装卸、外运、弃土、场地整理等全部工作内容。土石方运距在合同执行期间不作调整。</t>
  </si>
  <si>
    <t>5.1.3</t>
  </si>
  <si>
    <t>040204002001</t>
  </si>
  <si>
    <t>花岗岩人行道铺设</t>
  </si>
  <si>
    <t>1.花岗岩人行道砖8cm 
2.水泥砂浆1:2调平层2cm 
3.C20水泥混凝土基层15cm
4.未尽事项详见图纸、招标文件、工程量清单计价说明、国家相关规范等</t>
  </si>
  <si>
    <t>以平方米为单位计量，按设计图示尺寸以面积计算，不扣除各类井所占面积，应扣除种植树穴所占面积。</t>
  </si>
  <si>
    <t>包括但不限于基层浇注、振捣、找平、放样、安砌、灌缝、扫缝、养生(养护)、清理现场。</t>
  </si>
  <si>
    <t>总价措施项目清单与计价表（一）</t>
  </si>
  <si>
    <t>工程名称: 地下室基坑支护工程</t>
  </si>
  <si>
    <t>计算基础</t>
  </si>
  <si>
    <t>费率(%)</t>
  </si>
  <si>
    <t>不含税金额（元）</t>
  </si>
  <si>
    <t>1</t>
  </si>
  <si>
    <t>绿色施工安全防护措施费</t>
  </si>
  <si>
    <t>分部分项工程费的人工费和机械费</t>
  </si>
  <si>
    <t>/</t>
  </si>
  <si>
    <t>含智慧工地，非竞争性报价</t>
  </si>
  <si>
    <t>合   计</t>
  </si>
  <si>
    <t>工程名称: 地下室土建工程</t>
  </si>
  <si>
    <t>工程名称: 周边建筑物保护加固</t>
  </si>
  <si>
    <t>工程名称: 其他工程</t>
  </si>
  <si>
    <t>总价措施项目清单与计价表（二）</t>
  </si>
  <si>
    <t>地下室基坑支护工程</t>
  </si>
  <si>
    <t>011702011001</t>
  </si>
  <si>
    <t>基坑支护模板安拆</t>
  </si>
  <si>
    <t>1．搭设方式：以施工组织设计方案为准
2．搭设高度：综合考虑 
3．模板材质：综合考虑
4.其他：按设计图纸和要求综合考虑</t>
  </si>
  <si>
    <t>项</t>
  </si>
  <si>
    <t>合价包干</t>
  </si>
  <si>
    <t>合计</t>
  </si>
  <si>
    <t>元</t>
  </si>
  <si>
    <t>011702001001</t>
  </si>
  <si>
    <t>地下室土建工程模板安拆</t>
  </si>
  <si>
    <t>011702011005</t>
  </si>
  <si>
    <t>止水螺杆</t>
  </si>
  <si>
    <t>1.止水螺杆制安
2.其他:按设计图纸、技术需求书及施工规范要求综合考虑
3.完成本清单项目所需的一切相关工作</t>
  </si>
  <si>
    <t>011703001001</t>
  </si>
  <si>
    <t>垂直运输</t>
  </si>
  <si>
    <t>1.其他:按设计图纸、技术需求书及施工规范要求综合考虑
2.完成本清单项目所需的一切相关工作</t>
  </si>
  <si>
    <t>011702005002</t>
  </si>
  <si>
    <t>地上土建工程模板安拆</t>
  </si>
  <si>
    <t>2</t>
  </si>
  <si>
    <t>011703001002</t>
  </si>
  <si>
    <t>特征描述</t>
  </si>
  <si>
    <t>建筑垃圾处置企业(单位)收取的消纳费</t>
  </si>
  <si>
    <t>以立方米为单位计量，按设计外运土石方且在合法消纳场消纳工程量计量。</t>
  </si>
  <si>
    <t>包含与广州市合法建筑废弃物处置消纳场签订合同，消纳土石方的一切工作内容。</t>
  </si>
  <si>
    <t>管线迁改费</t>
  </si>
  <si>
    <t>工程名称：广州市轨道交通十二号线工程烈士陵园站复建工程土建工程施工总承包项目管线迁改工程</t>
  </si>
  <si>
    <t>计量单位</t>
  </si>
  <si>
    <t>计量规则</t>
  </si>
  <si>
    <t>给水DN200</t>
  </si>
  <si>
    <t>1、材质：球墨铸铁管；
2、直径：DN200；
3、基础：综合考虑；
4、埋深：综合考虑；
5、支护方式：综合考虑；
6、土石方开挖：土石比例综合考虑；
7、回填：综合考虑；
8、地基处理：综合考虑；
9、余土运距：综合考虑；
10、管道消毒冲洗,试压；               
11.路面破除；                     
12.路面修复；                                         13.清淤疏通及外运。</t>
  </si>
  <si>
    <t>以米计量，按设计的图示长度计算。</t>
  </si>
  <si>
    <t>包含路面破除、管沟支护、土石方挖运、管道拆除、敷设管道、管道基础、含管件（弯头、阀门、附属构筑物阀门井等）、新旧管连接、管道回填、管道运输、管道强度试验、管道气密性试验、管道试压及冲洗、管道吹扫、防腐、路面修复等全部工作内容。</t>
  </si>
  <si>
    <t>排水d300(埋深2m以内)</t>
  </si>
  <si>
    <t>1、材质：II级钢筋混凝土管；
2、接口方式：承插式；
3、基础：综合考虑；
4、支护方式：综合考虑；
5、回填：综合考虑；
6、土石方开挖：土石比例综合考虑；
7、地基处理：综合考虑
8、地下水处理：综合考虑；
9、土石方运距：综合考虑。       
10.路面破除；                     
11.路面修复；                                         12.清淤疏通及外运。</t>
  </si>
  <si>
    <t>以米计量，按设计图示中心线长度以延长米计算。</t>
  </si>
  <si>
    <t>包括管沟开挖、弃运、支护、管道拆除及埋管、回填、管道附属构筑物（含雨水口等）、试验、检测、路面修复等工作内容。</t>
  </si>
  <si>
    <t>排水d400(埋深2m以内)</t>
  </si>
  <si>
    <t>煤气De76</t>
  </si>
  <si>
    <t>1.材质：塑料管；
2.直径：De76（含标志桩、警示带及示踪铜线）；
3.基础：综合考虑；
4.支护方式：综合考虑；
5.土石方外运：土石比例综合考虑；
6.回填：综合考虑； 
7.埋深：综合考虑； 
8.管道运输及运距：综合考虑；
9.氮气置换；
10.管道吹扫；
11.管道强度试验；
12.管道气密性试验；
13.管道管沟保护：钢筋砼；                                                                                                                                  14.具体参数及技术详见图纸；
15.路面破除；
16.路面修复</t>
  </si>
  <si>
    <t>包含路面破除、管沟支护、土石方挖运、管道拆除、管道敷设（含标志桩、警示带及示踪铜线）、管道基础、含管件（弯头、阀门、附属构筑物阀门井等）、新旧管连接（含气损费及作业基坑开挖回填土建费）、管道钢筋混凝土管沟保护、管道回填、管道运输、管道强度试验、管道气密性试验、管道试压及冲洗、管道吹扫、路面修复等全部工作内容。</t>
  </si>
  <si>
    <t>电力2层2列排管</t>
  </si>
  <si>
    <t>1.管道材料及规格:详见图纸
2.埋深：综合考虑
3.基础：综合考虑；
4.支护方式：综合考虑；
5.回填：综合考虑；
6.土石方开挖：土石比例综合考虑；
7.地基处理：综合考虑
8.地下水处理：综合考虑；
9.土石方运距：综合考虑。       
10.路面破除；                     
11.路面修复；                                         12.清淤疏通及外运。</t>
  </si>
  <si>
    <t>以米计量，按设计图示管道中心线长度以延长米为单位计算。</t>
  </si>
  <si>
    <t>包括开挖回填；破除道路路面、木模板制安钢模板制安刷隔离剂模板拆、运、整理；砼搅拌运输、捣固养护垫层铺筑管道铺设支墩砌筑机械运土；垫层铺筑；砌筑；圈梁浇筑；.过梁浇筑；砖砌面抹灰及道路路面恢复等工作。</t>
  </si>
  <si>
    <t>电力电缆敷设:ZC-YJV22-8.7/15kV-3×300mm2</t>
  </si>
  <si>
    <t>1.规格型号:ZC-YJV22-8.7/15kV-3×300mm2
2.敷设方式:排管内敷设
3.终端头安装及调试
4.中间头及中间头防爆盒安装及调试
5.电缆预试验、绝缘遥测试验、交流耐压试验、电阻比试验、相应的变电站出线
6.同步敷设光缆及相应配套设施
7.拆除原运行电缆及相应的中间头、终端头等相应设备材料。</t>
  </si>
  <si>
    <t>以米为单位计量，按设计的图示长度计算。</t>
  </si>
  <si>
    <t>包括电缆敷设；设施、转角导轨（＞32°）；含带电作业；敷设电缆辅助设施安装；移动盖板 揭盖（盖）板(长度 mm),含电缆中间头，终端头材料及电缆接驳；光缆同步敷设及自动化配套设施；含电缆调试、变电站出线调试
等工作。</t>
  </si>
  <si>
    <t>广州市轨道交通十二号线工程烈士陵园站复建工程土建工程
施工总承包项目报价汇总表</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</si>
</sst>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8" formatCode="0.00_ "/>
    <numFmt numFmtId="179" formatCode="0_ "/>
    <numFmt numFmtId="180" formatCode="0.00_);[Red]\(0.00\)"/>
    <numFmt numFmtId="181" formatCode="#,##0.00_ "/>
  </numFmts>
  <fonts count="34">
    <font>
      <sz val="11"/>
      <color indexed="8"/>
      <name val="宋体"/>
      <charset val="134"/>
      <scheme val="minor"/>
    </font>
    <font>
      <b/>
      <sz val="9"/>
      <color theme="1"/>
      <name val="宋体"/>
      <charset val="134"/>
      <scheme val="minor"/>
    </font>
    <font>
      <sz val="9"/>
      <color theme="1"/>
      <name val="宋体"/>
      <charset val="134"/>
      <scheme val="minor"/>
    </font>
    <font>
      <b/>
      <sz val="20"/>
      <name val="宋体"/>
      <charset val="134"/>
    </font>
    <font>
      <sz val="9"/>
      <name val="宋体"/>
      <charset val="134"/>
    </font>
    <font>
      <b/>
      <sz val="14"/>
      <color rgb="FF000000"/>
      <name val="宋体"/>
      <charset val="134"/>
    </font>
    <font>
      <sz val="14"/>
      <name val="宋体"/>
      <charset val="134"/>
    </font>
    <font>
      <sz val="10"/>
      <color rgb="FF000000"/>
      <name val="宋体"/>
      <charset val="134"/>
    </font>
    <font>
      <sz val="10"/>
      <name val="微软雅黑"/>
      <charset val="134"/>
    </font>
    <font>
      <sz val="10"/>
      <name val="宋体"/>
      <charset val="134"/>
    </font>
    <font>
      <b/>
      <sz val="10"/>
      <name val="宋体"/>
      <charset val="134"/>
    </font>
    <font>
      <b/>
      <sz val="10"/>
      <name val="SimSun"/>
      <charset val="134"/>
    </font>
    <font>
      <sz val="11"/>
      <name val="宋体"/>
      <charset val="134"/>
      <scheme val="minor"/>
    </font>
    <font>
      <sz val="10"/>
      <name val="宋体"/>
      <charset val="134"/>
      <scheme val="minor"/>
    </font>
    <font>
      <b/>
      <sz val="11"/>
      <name val="宋体"/>
      <charset val="134"/>
      <scheme val="minor"/>
    </font>
    <font>
      <strike/>
      <sz val="11"/>
      <name val="宋体"/>
      <charset val="134"/>
      <scheme val="minor"/>
    </font>
    <font>
      <sz val="9"/>
      <name val="宋体"/>
      <charset val="134"/>
      <scheme val="minor"/>
    </font>
    <font>
      <b/>
      <sz val="16"/>
      <color rgb="FF000000"/>
      <name val="宋体"/>
      <charset val="134"/>
    </font>
    <font>
      <b/>
      <sz val="16"/>
      <name val="宋体"/>
      <charset val="134"/>
    </font>
    <font>
      <b/>
      <sz val="9"/>
      <name val="宋体"/>
      <charset val="134"/>
    </font>
    <font>
      <sz val="9"/>
      <color rgb="FF000000"/>
      <name val="宋体"/>
      <charset val="134"/>
    </font>
    <font>
      <b/>
      <sz val="10"/>
      <color rgb="FF000000"/>
      <name val="宋体"/>
      <charset val="134"/>
    </font>
    <font>
      <sz val="10"/>
      <color rgb="FF000000"/>
      <name val="宋体"/>
      <charset val="134"/>
      <scheme val="minor"/>
    </font>
    <font>
      <b/>
      <sz val="10"/>
      <color rgb="FF000000"/>
      <name val="宋体"/>
      <charset val="134"/>
      <scheme val="minor"/>
    </font>
    <font>
      <sz val="11"/>
      <name val="宋体"/>
      <charset val="134"/>
    </font>
    <font>
      <b/>
      <sz val="11"/>
      <name val="宋体"/>
      <charset val="134"/>
    </font>
    <font>
      <b/>
      <sz val="22"/>
      <name val="宋体"/>
      <charset val="134"/>
    </font>
    <font>
      <b/>
      <sz val="16"/>
      <name val="SimSun"/>
      <charset val="134"/>
    </font>
    <font>
      <b/>
      <sz val="9"/>
      <name val="宋体"/>
      <charset val="134"/>
      <scheme val="minor"/>
    </font>
    <font>
      <sz val="16"/>
      <name val="宋体"/>
      <charset val="134"/>
    </font>
    <font>
      <sz val="11"/>
      <name val="Times New Roman"/>
      <family val="1"/>
    </font>
    <font>
      <sz val="12"/>
      <name val="宋体"/>
      <charset val="134"/>
    </font>
    <font>
      <sz val="11"/>
      <color theme="1"/>
      <name val="宋体"/>
      <charset val="134"/>
      <scheme val="minor"/>
    </font>
    <font>
      <sz val="11"/>
      <color theme="1"/>
      <name val="等线"/>
      <charset val="134"/>
    </font>
  </fonts>
  <fills count="5">
    <fill>
      <patternFill patternType="none"/>
    </fill>
    <fill>
      <patternFill patternType="gray125"/>
    </fill>
    <fill>
      <patternFill patternType="solid">
        <fgColor indexed="9"/>
        <bgColor indexed="1"/>
      </patternFill>
    </fill>
    <fill>
      <patternFill patternType="solid">
        <fgColor theme="0"/>
        <bgColor indexed="1"/>
      </patternFill>
    </fill>
    <fill>
      <patternFill patternType="solid">
        <fgColor theme="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rgb="FF000000"/>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top/>
      <bottom style="thin">
        <color auto="1"/>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8"/>
      </left>
      <right style="thin">
        <color indexed="8"/>
      </right>
      <top style="thin">
        <color indexed="8"/>
      </top>
      <bottom/>
      <diagonal/>
    </border>
    <border diagonalUp="1">
      <left style="thin">
        <color auto="1"/>
      </left>
      <right style="thin">
        <color auto="1"/>
      </right>
      <top style="thin">
        <color auto="1"/>
      </top>
      <bottom style="thin">
        <color auto="1"/>
      </bottom>
      <diagonal style="thin">
        <color auto="1"/>
      </diagonal>
    </border>
  </borders>
  <cellStyleXfs count="5">
    <xf numFmtId="0" fontId="0" fillId="0" borderId="0">
      <alignment vertical="center"/>
    </xf>
    <xf numFmtId="0" fontId="2" fillId="0" borderId="0"/>
    <xf numFmtId="0" fontId="32" fillId="0" borderId="0"/>
    <xf numFmtId="0" fontId="33" fillId="0" borderId="0">
      <alignment vertical="center"/>
    </xf>
    <xf numFmtId="0" fontId="32" fillId="0" borderId="0"/>
  </cellStyleXfs>
  <cellXfs count="291">
    <xf numFmtId="0" fontId="0" fillId="0" borderId="0" xfId="0" applyFont="1">
      <alignment vertical="center"/>
    </xf>
    <xf numFmtId="0" fontId="1" fillId="0" borderId="0" xfId="1" applyFont="1"/>
    <xf numFmtId="0" fontId="2" fillId="0" borderId="0" xfId="1"/>
    <xf numFmtId="0" fontId="2" fillId="0" borderId="0" xfId="1" applyAlignment="1">
      <alignment horizontal="left" vertical="center"/>
    </xf>
    <xf numFmtId="0" fontId="2" fillId="0" borderId="0" xfId="1" applyAlignment="1">
      <alignment horizontal="left" vertical="center" wrapText="1"/>
    </xf>
    <xf numFmtId="0" fontId="2" fillId="0" borderId="0" xfId="1" applyAlignment="1">
      <alignment horizontal="right"/>
    </xf>
    <xf numFmtId="178" fontId="2" fillId="0" borderId="0" xfId="1" applyNumberFormat="1" applyAlignment="1">
      <alignment horizontal="right"/>
    </xf>
    <xf numFmtId="0" fontId="2" fillId="0" borderId="0" xfId="1" applyAlignment="1">
      <alignment horizontal="center" vertical="center"/>
    </xf>
    <xf numFmtId="178" fontId="4" fillId="3" borderId="0" xfId="1" applyNumberFormat="1" applyFont="1" applyFill="1" applyAlignment="1">
      <alignment horizontal="right" wrapText="1"/>
    </xf>
    <xf numFmtId="0" fontId="4" fillId="3" borderId="1" xfId="1" applyFont="1" applyFill="1" applyBorder="1" applyAlignment="1">
      <alignment horizontal="center" vertical="center" wrapText="1"/>
    </xf>
    <xf numFmtId="0" fontId="4" fillId="4" borderId="1" xfId="0" applyFont="1" applyFill="1" applyBorder="1" applyAlignment="1">
      <alignment horizontal="left" vertical="center"/>
    </xf>
    <xf numFmtId="0" fontId="4" fillId="3" borderId="2" xfId="1" applyFont="1" applyFill="1" applyBorder="1" applyAlignment="1">
      <alignment horizontal="left" vertical="top" wrapText="1"/>
    </xf>
    <xf numFmtId="0" fontId="4" fillId="3" borderId="3" xfId="1" applyFont="1" applyFill="1" applyBorder="1" applyAlignment="1">
      <alignment horizontal="left" vertical="top" wrapText="1"/>
    </xf>
    <xf numFmtId="0" fontId="4" fillId="3" borderId="1" xfId="1" applyFont="1" applyFill="1" applyBorder="1" applyAlignment="1">
      <alignment horizontal="right" vertical="center" wrapText="1"/>
    </xf>
    <xf numFmtId="178" fontId="4" fillId="3" borderId="2" xfId="1" applyNumberFormat="1" applyFont="1" applyFill="1" applyBorder="1" applyAlignment="1">
      <alignment horizontal="right" vertical="center" wrapText="1"/>
    </xf>
    <xf numFmtId="178" fontId="4" fillId="3" borderId="1" xfId="1" applyNumberFormat="1" applyFont="1" applyFill="1" applyBorder="1" applyAlignment="1">
      <alignment horizontal="right" vertical="center" wrapText="1"/>
    </xf>
    <xf numFmtId="0" fontId="4" fillId="3" borderId="2" xfId="1" applyFont="1" applyFill="1" applyBorder="1" applyAlignment="1">
      <alignment horizontal="left" vertical="center" wrapText="1"/>
    </xf>
    <xf numFmtId="0" fontId="4" fillId="4" borderId="1" xfId="0" applyFont="1" applyFill="1" applyBorder="1" applyAlignment="1">
      <alignment horizontal="left" vertical="center" wrapText="1"/>
    </xf>
    <xf numFmtId="178" fontId="2" fillId="4" borderId="1" xfId="1" applyNumberFormat="1" applyFill="1" applyBorder="1" applyAlignment="1">
      <alignment horizontal="right"/>
    </xf>
    <xf numFmtId="0" fontId="1" fillId="4" borderId="0" xfId="1" applyFont="1" applyFill="1" applyAlignment="1">
      <alignment horizontal="center" vertical="center"/>
    </xf>
    <xf numFmtId="0" fontId="2" fillId="4" borderId="0" xfId="1" applyFont="1" applyFill="1" applyAlignment="1">
      <alignment horizontal="center" vertical="center"/>
    </xf>
    <xf numFmtId="0" fontId="2" fillId="4" borderId="1" xfId="1" applyFont="1" applyFill="1" applyBorder="1" applyAlignment="1">
      <alignment horizontal="center" vertical="center" wrapText="1"/>
    </xf>
    <xf numFmtId="178" fontId="4" fillId="3" borderId="1" xfId="1" applyNumberFormat="1" applyFont="1" applyFill="1" applyBorder="1" applyAlignment="1">
      <alignment horizontal="left" vertical="center" wrapText="1"/>
    </xf>
    <xf numFmtId="0" fontId="2" fillId="4" borderId="1" xfId="1" applyFont="1" applyFill="1" applyBorder="1" applyAlignment="1">
      <alignment horizontal="left" vertical="center" wrapText="1"/>
    </xf>
    <xf numFmtId="0" fontId="2" fillId="4" borderId="1" xfId="1" applyFill="1" applyBorder="1" applyAlignment="1">
      <alignment horizontal="center" vertical="center"/>
    </xf>
    <xf numFmtId="0" fontId="0" fillId="0" borderId="0" xfId="0" applyFont="1" applyFill="1">
      <alignment vertical="center"/>
    </xf>
    <xf numFmtId="0" fontId="0" fillId="0" borderId="0" xfId="0" applyFont="1" applyFill="1" applyAlignment="1">
      <alignment horizontal="center" vertical="center"/>
    </xf>
    <xf numFmtId="179" fontId="0" fillId="0" borderId="0" xfId="0" applyNumberFormat="1" applyFont="1" applyFill="1" applyAlignment="1">
      <alignment horizontal="right" vertical="center"/>
    </xf>
    <xf numFmtId="179" fontId="10" fillId="0" borderId="9" xfId="0" applyNumberFormat="1" applyFont="1" applyFill="1" applyBorder="1" applyAlignment="1">
      <alignment horizontal="center" vertical="center"/>
    </xf>
    <xf numFmtId="0" fontId="11" fillId="0" borderId="12" xfId="0" applyFont="1" applyFill="1" applyBorder="1" applyAlignment="1">
      <alignment horizontal="center" vertical="center"/>
    </xf>
    <xf numFmtId="49" fontId="7" fillId="0" borderId="12"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left" vertical="center" wrapText="1"/>
    </xf>
    <xf numFmtId="2" fontId="9" fillId="0" borderId="12" xfId="0" applyNumberFormat="1" applyFont="1" applyFill="1" applyBorder="1" applyAlignment="1">
      <alignment horizontal="center" vertical="center"/>
    </xf>
    <xf numFmtId="179" fontId="9" fillId="0" borderId="9" xfId="0" applyNumberFormat="1" applyFont="1" applyFill="1" applyBorder="1" applyAlignment="1">
      <alignment horizontal="right" vertical="center"/>
    </xf>
    <xf numFmtId="179" fontId="9" fillId="0" borderId="9" xfId="0" applyNumberFormat="1" applyFont="1" applyFill="1" applyBorder="1" applyAlignment="1">
      <alignment horizontal="left" vertical="center" wrapText="1"/>
    </xf>
    <xf numFmtId="179" fontId="10" fillId="0" borderId="9" xfId="0" applyNumberFormat="1" applyFont="1" applyFill="1" applyBorder="1" applyAlignment="1">
      <alignment horizontal="right" vertical="center"/>
    </xf>
    <xf numFmtId="0" fontId="10" fillId="0" borderId="12" xfId="0" applyFont="1" applyFill="1" applyBorder="1" applyAlignment="1">
      <alignment horizontal="center" wrapText="1"/>
    </xf>
    <xf numFmtId="0" fontId="12" fillId="0" borderId="0" xfId="0" applyFont="1" applyFill="1">
      <alignment vertical="center"/>
    </xf>
    <xf numFmtId="0" fontId="13" fillId="0" borderId="0" xfId="0" applyFont="1" applyFill="1">
      <alignment vertical="center"/>
    </xf>
    <xf numFmtId="0" fontId="14" fillId="0" borderId="0" xfId="0" applyFont="1" applyFill="1">
      <alignment vertical="center"/>
    </xf>
    <xf numFmtId="0" fontId="15" fillId="0" borderId="0" xfId="0" applyFont="1" applyFill="1">
      <alignment vertical="center"/>
    </xf>
    <xf numFmtId="0" fontId="12" fillId="0" borderId="0" xfId="0" applyFont="1" applyFill="1" applyAlignment="1">
      <alignment horizontal="center" vertical="center"/>
    </xf>
    <xf numFmtId="0" fontId="12" fillId="0" borderId="0" xfId="0" applyFont="1" applyFill="1" applyAlignment="1">
      <alignment horizontal="left" vertical="center"/>
    </xf>
    <xf numFmtId="0" fontId="16" fillId="0" borderId="0" xfId="0" applyFont="1" applyFill="1" applyAlignment="1">
      <alignment horizontal="left" vertical="center"/>
    </xf>
    <xf numFmtId="180" fontId="12" fillId="0" borderId="0" xfId="0" applyNumberFormat="1" applyFont="1" applyFill="1" applyAlignment="1">
      <alignment horizontal="right" vertical="center"/>
    </xf>
    <xf numFmtId="178" fontId="13" fillId="0" borderId="0" xfId="0" applyNumberFormat="1" applyFont="1" applyFill="1" applyAlignment="1">
      <alignment horizontal="right" vertical="center"/>
    </xf>
    <xf numFmtId="178" fontId="12" fillId="0" borderId="0" xfId="0" applyNumberFormat="1" applyFont="1" applyFill="1" applyAlignment="1">
      <alignment horizontal="right" vertical="center"/>
    </xf>
    <xf numFmtId="0" fontId="19" fillId="0" borderId="1" xfId="0" applyFont="1" applyFill="1" applyBorder="1" applyAlignment="1">
      <alignment horizontal="left" vertical="center" wrapText="1"/>
    </xf>
    <xf numFmtId="178" fontId="10" fillId="0" borderId="1" xfId="0" applyNumberFormat="1" applyFont="1" applyFill="1" applyBorder="1" applyAlignment="1">
      <alignment horizontal="right" vertical="center" wrapText="1"/>
    </xf>
    <xf numFmtId="178" fontId="10"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180" fontId="9" fillId="0" borderId="1" xfId="0" applyNumberFormat="1" applyFont="1" applyFill="1" applyBorder="1" applyAlignment="1">
      <alignment horizontal="right" vertical="center" wrapText="1"/>
    </xf>
    <xf numFmtId="178" fontId="9" fillId="0" borderId="1" xfId="0" applyNumberFormat="1" applyFont="1" applyFill="1" applyBorder="1" applyAlignment="1">
      <alignment horizontal="right" vertical="center" wrapText="1"/>
    </xf>
    <xf numFmtId="0" fontId="7" fillId="0" borderId="1" xfId="0" applyFont="1" applyFill="1" applyBorder="1" applyAlignment="1">
      <alignment horizontal="left" vertical="center" wrapText="1"/>
    </xf>
    <xf numFmtId="0" fontId="9" fillId="0" borderId="1" xfId="1" applyFont="1" applyFill="1" applyBorder="1" applyAlignment="1">
      <alignment horizontal="center" vertical="center" wrapText="1"/>
    </xf>
    <xf numFmtId="180" fontId="7" fillId="0" borderId="1" xfId="0" applyNumberFormat="1" applyFont="1" applyFill="1" applyBorder="1" applyAlignment="1">
      <alignment horizontal="right" vertical="center" wrapText="1"/>
    </xf>
    <xf numFmtId="0" fontId="9" fillId="0" borderId="7" xfId="1" applyFont="1" applyFill="1" applyBorder="1" applyAlignment="1">
      <alignment horizontal="left" vertical="center" wrapText="1"/>
    </xf>
    <xf numFmtId="0" fontId="9" fillId="0" borderId="16" xfId="1" applyFont="1" applyFill="1" applyBorder="1" applyAlignment="1">
      <alignment horizontal="center" vertical="center" wrapText="1"/>
    </xf>
    <xf numFmtId="180" fontId="9" fillId="0" borderId="7" xfId="1" applyNumberFormat="1" applyFont="1" applyFill="1" applyBorder="1" applyAlignment="1">
      <alignment horizontal="right" vertical="center" wrapText="1"/>
    </xf>
    <xf numFmtId="178" fontId="22" fillId="0" borderId="11" xfId="0" applyNumberFormat="1" applyFont="1" applyFill="1" applyBorder="1" applyAlignment="1">
      <alignment horizontal="right" vertical="center"/>
    </xf>
    <xf numFmtId="178" fontId="9" fillId="0" borderId="7" xfId="0" applyNumberFormat="1" applyFont="1" applyFill="1" applyBorder="1" applyAlignment="1">
      <alignment horizontal="right" vertical="center"/>
    </xf>
    <xf numFmtId="49" fontId="21" fillId="0" borderId="17" xfId="0" applyNumberFormat="1" applyFont="1" applyFill="1" applyBorder="1" applyAlignment="1">
      <alignment horizontal="center" vertical="center" wrapText="1"/>
    </xf>
    <xf numFmtId="0" fontId="21" fillId="0" borderId="12" xfId="0" applyFont="1" applyFill="1" applyBorder="1" applyAlignment="1">
      <alignment horizontal="center" vertical="center" wrapText="1"/>
    </xf>
    <xf numFmtId="2" fontId="21" fillId="0" borderId="2" xfId="0" applyNumberFormat="1" applyFont="1" applyFill="1" applyBorder="1" applyAlignment="1">
      <alignment horizontal="center" vertical="center" shrinkToFit="1"/>
    </xf>
    <xf numFmtId="180" fontId="21" fillId="0" borderId="1" xfId="0" applyNumberFormat="1" applyFont="1" applyFill="1" applyBorder="1" applyAlignment="1">
      <alignment horizontal="right" vertical="center" wrapText="1"/>
    </xf>
    <xf numFmtId="178" fontId="23" fillId="0" borderId="12" xfId="0" applyNumberFormat="1" applyFont="1" applyFill="1" applyBorder="1" applyAlignment="1">
      <alignment horizontal="right" vertical="center"/>
    </xf>
    <xf numFmtId="178" fontId="10" fillId="0" borderId="1" xfId="0" applyNumberFormat="1" applyFont="1" applyFill="1" applyBorder="1" applyAlignment="1">
      <alignment horizontal="right" vertical="center"/>
    </xf>
    <xf numFmtId="0" fontId="9" fillId="0" borderId="18" xfId="1" applyFont="1" applyFill="1" applyBorder="1" applyAlignment="1">
      <alignment horizontal="center" vertical="center" wrapText="1"/>
    </xf>
    <xf numFmtId="0" fontId="9" fillId="0" borderId="17" xfId="1" applyFont="1" applyFill="1" applyBorder="1" applyAlignment="1">
      <alignment horizontal="center" vertical="center" wrapText="1"/>
    </xf>
    <xf numFmtId="0" fontId="9" fillId="0" borderId="17" xfId="1" applyFont="1" applyFill="1" applyBorder="1" applyAlignment="1">
      <alignment horizontal="left" vertical="center" wrapText="1"/>
    </xf>
    <xf numFmtId="178" fontId="22" fillId="0" borderId="12" xfId="0" applyNumberFormat="1" applyFont="1" applyFill="1" applyBorder="1" applyAlignment="1">
      <alignment horizontal="right" vertical="center"/>
    </xf>
    <xf numFmtId="178" fontId="9" fillId="0" borderId="1" xfId="0" applyNumberFormat="1" applyFont="1" applyFill="1" applyBorder="1" applyAlignment="1">
      <alignment horizontal="right" vertical="center"/>
    </xf>
    <xf numFmtId="0" fontId="9" fillId="0" borderId="19" xfId="1" applyFont="1" applyFill="1" applyBorder="1" applyAlignment="1">
      <alignment horizontal="center" vertical="center" wrapText="1"/>
    </xf>
    <xf numFmtId="0" fontId="9" fillId="0" borderId="19" xfId="1" applyFont="1" applyFill="1" applyBorder="1" applyAlignment="1">
      <alignment horizontal="left" vertical="center" wrapText="1"/>
    </xf>
    <xf numFmtId="180" fontId="9" fillId="0" borderId="17" xfId="1" applyNumberFormat="1" applyFont="1" applyFill="1" applyBorder="1" applyAlignment="1">
      <alignment horizontal="right" vertical="center" wrapText="1"/>
    </xf>
    <xf numFmtId="0" fontId="9" fillId="0" borderId="1" xfId="1" applyFont="1" applyFill="1" applyBorder="1" applyAlignment="1">
      <alignment horizontal="left" vertical="center" wrapText="1"/>
    </xf>
    <xf numFmtId="0" fontId="9" fillId="0" borderId="2" xfId="1" applyFont="1" applyFill="1" applyBorder="1" applyAlignment="1">
      <alignment horizontal="center" vertical="center" wrapText="1"/>
    </xf>
    <xf numFmtId="180" fontId="9" fillId="0" borderId="1" xfId="1" applyNumberFormat="1" applyFont="1" applyFill="1" applyBorder="1" applyAlignment="1">
      <alignment horizontal="right" vertical="center" wrapText="1"/>
    </xf>
    <xf numFmtId="49" fontId="21" fillId="0" borderId="20" xfId="0" applyNumberFormat="1"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7" xfId="0" applyFont="1" applyFill="1" applyBorder="1" applyAlignment="1">
      <alignment horizontal="left" vertical="center" wrapText="1"/>
    </xf>
    <xf numFmtId="49" fontId="7" fillId="0" borderId="21"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9" fillId="0" borderId="5" xfId="0" applyFont="1" applyFill="1" applyBorder="1" applyAlignment="1">
      <alignment horizontal="left" vertical="center" wrapText="1"/>
    </xf>
    <xf numFmtId="180" fontId="7" fillId="0" borderId="5" xfId="0" applyNumberFormat="1" applyFont="1" applyFill="1" applyBorder="1" applyAlignment="1">
      <alignment horizontal="right" vertical="center" wrapText="1"/>
    </xf>
    <xf numFmtId="178" fontId="22" fillId="0" borderId="8" xfId="0" applyNumberFormat="1" applyFont="1" applyFill="1" applyBorder="1" applyAlignment="1">
      <alignment horizontal="right" vertical="center"/>
    </xf>
    <xf numFmtId="178" fontId="9" fillId="0" borderId="5" xfId="0" applyNumberFormat="1" applyFont="1" applyFill="1" applyBorder="1" applyAlignment="1">
      <alignment horizontal="right" vertical="center"/>
    </xf>
    <xf numFmtId="49" fontId="7" fillId="0" borderId="1" xfId="0" applyNumberFormat="1" applyFont="1" applyFill="1" applyBorder="1" applyAlignment="1">
      <alignment horizontal="center" vertical="center" wrapText="1"/>
    </xf>
    <xf numFmtId="178" fontId="22" fillId="0" borderId="2" xfId="0" applyNumberFormat="1" applyFont="1" applyFill="1" applyBorder="1" applyAlignment="1">
      <alignment horizontal="right" vertical="center"/>
    </xf>
    <xf numFmtId="0" fontId="7" fillId="0" borderId="7" xfId="0" applyFont="1" applyFill="1" applyBorder="1" applyAlignment="1">
      <alignment horizontal="left" vertical="center" wrapText="1"/>
    </xf>
    <xf numFmtId="2" fontId="7" fillId="0" borderId="16" xfId="0" applyNumberFormat="1" applyFont="1" applyFill="1" applyBorder="1" applyAlignment="1">
      <alignment horizontal="center" vertical="center" shrinkToFit="1"/>
    </xf>
    <xf numFmtId="180" fontId="7" fillId="0" borderId="7" xfId="0" applyNumberFormat="1" applyFont="1" applyFill="1" applyBorder="1" applyAlignment="1">
      <alignment horizontal="right" vertical="center" wrapText="1"/>
    </xf>
    <xf numFmtId="178" fontId="22" fillId="0" borderId="23" xfId="0" applyNumberFormat="1" applyFont="1" applyFill="1" applyBorder="1" applyAlignment="1">
      <alignment horizontal="right" vertical="center"/>
    </xf>
    <xf numFmtId="49" fontId="7" fillId="0" borderId="20"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xf numFmtId="2" fontId="7" fillId="0" borderId="2" xfId="0" applyNumberFormat="1" applyFont="1" applyFill="1" applyBorder="1" applyAlignment="1">
      <alignment horizontal="center" vertical="center" shrinkToFit="1"/>
    </xf>
    <xf numFmtId="49" fontId="7" fillId="0" borderId="17"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10" fillId="0" borderId="12" xfId="0" applyFont="1" applyFill="1" applyBorder="1" applyAlignment="1">
      <alignment horizontal="center" vertical="center"/>
    </xf>
    <xf numFmtId="179" fontId="10" fillId="0" borderId="12" xfId="0" applyNumberFormat="1" applyFont="1" applyFill="1" applyBorder="1" applyAlignment="1">
      <alignment horizontal="center" vertical="center"/>
    </xf>
    <xf numFmtId="0" fontId="10" fillId="0" borderId="12" xfId="0" applyFont="1" applyFill="1" applyBorder="1" applyAlignment="1">
      <alignment horizontal="center" vertical="center" wrapText="1"/>
    </xf>
    <xf numFmtId="0" fontId="24" fillId="0" borderId="0" xfId="0" applyFont="1" applyFill="1">
      <alignment vertical="center"/>
    </xf>
    <xf numFmtId="0" fontId="25" fillId="0" borderId="0" xfId="0" applyFont="1" applyFill="1">
      <alignment vertical="center"/>
    </xf>
    <xf numFmtId="49"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4" fillId="0" borderId="0" xfId="0" applyFont="1" applyFill="1">
      <alignment vertical="center"/>
    </xf>
    <xf numFmtId="178" fontId="4" fillId="0" borderId="0" xfId="0" applyNumberFormat="1" applyFont="1" applyFill="1" applyAlignment="1">
      <alignment horizontal="right" vertical="center"/>
    </xf>
    <xf numFmtId="0" fontId="4" fillId="0" borderId="0" xfId="0" applyFont="1" applyFill="1" applyAlignment="1">
      <alignment horizontal="right" vertical="center"/>
    </xf>
    <xf numFmtId="178" fontId="4" fillId="0" borderId="0" xfId="0" applyNumberFormat="1" applyFont="1" applyFill="1" applyAlignment="1">
      <alignment horizontal="left" vertical="center"/>
    </xf>
    <xf numFmtId="178"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178" fontId="4" fillId="0" borderId="0" xfId="0" applyNumberFormat="1" applyFont="1" applyFill="1" applyAlignment="1">
      <alignment horizontal="right" vertical="center" wrapText="1"/>
    </xf>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178"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178" fontId="19" fillId="0" borderId="1" xfId="0" applyNumberFormat="1" applyFont="1" applyFill="1" applyBorder="1" applyAlignment="1">
      <alignment horizontal="right" vertical="center" wrapText="1"/>
    </xf>
    <xf numFmtId="0" fontId="4" fillId="0" borderId="17" xfId="1" applyFont="1" applyFill="1" applyBorder="1" applyAlignment="1">
      <alignment horizontal="center" vertical="center" wrapText="1"/>
    </xf>
    <xf numFmtId="49" fontId="4" fillId="0" borderId="18"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9" fillId="0" borderId="1" xfId="0" applyFont="1" applyFill="1" applyBorder="1" applyAlignment="1">
      <alignment horizontal="right" vertical="center" wrapText="1"/>
    </xf>
    <xf numFmtId="0" fontId="4" fillId="0" borderId="17" xfId="1" applyFont="1" applyFill="1" applyBorder="1" applyAlignment="1">
      <alignment horizontal="left" vertical="center" wrapText="1"/>
    </xf>
    <xf numFmtId="180" fontId="4" fillId="0" borderId="17" xfId="1" applyNumberFormat="1" applyFont="1" applyFill="1" applyBorder="1" applyAlignment="1">
      <alignment horizontal="right" vertical="center" wrapText="1"/>
    </xf>
    <xf numFmtId="0" fontId="4" fillId="0" borderId="1" xfId="0" applyFont="1" applyFill="1" applyBorder="1" applyAlignment="1">
      <alignment horizontal="right" vertical="center" wrapText="1"/>
    </xf>
    <xf numFmtId="178" fontId="4" fillId="0" borderId="1" xfId="0" applyNumberFormat="1" applyFont="1" applyFill="1" applyBorder="1" applyAlignment="1">
      <alignment horizontal="right" vertical="center" wrapText="1"/>
    </xf>
    <xf numFmtId="178" fontId="20" fillId="0" borderId="1" xfId="0" applyNumberFormat="1" applyFont="1" applyFill="1" applyBorder="1" applyAlignment="1">
      <alignment horizontal="right"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7" xfId="1" applyFont="1" applyFill="1" applyBorder="1" applyAlignment="1" applyProtection="1">
      <alignment horizontal="center" vertical="center" wrapText="1"/>
      <protection locked="0"/>
    </xf>
    <xf numFmtId="180" fontId="4" fillId="0" borderId="17" xfId="1"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80" fontId="4" fillId="0" borderId="1" xfId="1" applyNumberFormat="1" applyFont="1" applyFill="1" applyBorder="1" applyAlignment="1">
      <alignment horizontal="right" vertical="center" wrapText="1"/>
    </xf>
    <xf numFmtId="178" fontId="4" fillId="0" borderId="17" xfId="1" applyNumberFormat="1" applyFont="1" applyFill="1" applyBorder="1" applyAlignment="1">
      <alignment horizontal="right" vertical="center" wrapText="1"/>
    </xf>
    <xf numFmtId="49" fontId="19" fillId="0" borderId="3" xfId="1"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0" borderId="1" xfId="1" applyFont="1" applyFill="1" applyBorder="1" applyAlignment="1">
      <alignment horizontal="left" vertical="center" wrapText="1"/>
    </xf>
    <xf numFmtId="178" fontId="19" fillId="0" borderId="1" xfId="1" applyNumberFormat="1" applyFont="1" applyFill="1" applyBorder="1" applyAlignment="1">
      <alignment horizontal="right" vertical="center" wrapText="1"/>
    </xf>
    <xf numFmtId="178" fontId="19" fillId="0" borderId="0" xfId="0" applyNumberFormat="1" applyFont="1" applyFill="1" applyAlignment="1">
      <alignment horizontal="left" vertical="center" wrapText="1"/>
    </xf>
    <xf numFmtId="178" fontId="19" fillId="0" borderId="7" xfId="0" applyNumberFormat="1" applyFont="1" applyFill="1" applyBorder="1" applyAlignment="1">
      <alignment horizontal="left" vertical="center" wrapText="1"/>
    </xf>
    <xf numFmtId="178" fontId="19" fillId="0" borderId="1" xfId="0" applyNumberFormat="1" applyFont="1" applyFill="1" applyBorder="1" applyAlignment="1">
      <alignment horizontal="left" vertical="center" wrapText="1"/>
    </xf>
    <xf numFmtId="178" fontId="4" fillId="0" borderId="1" xfId="0" applyNumberFormat="1" applyFont="1" applyFill="1" applyBorder="1" applyAlignment="1">
      <alignment horizontal="left"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3" xfId="1" applyNumberFormat="1" applyFont="1" applyFill="1" applyBorder="1" applyAlignment="1">
      <alignment horizontal="center" vertical="center" wrapText="1"/>
    </xf>
    <xf numFmtId="178" fontId="4" fillId="0" borderId="1" xfId="1" applyNumberFormat="1" applyFont="1" applyFill="1" applyBorder="1" applyAlignment="1">
      <alignment horizontal="right" vertical="center" wrapText="1"/>
    </xf>
    <xf numFmtId="49" fontId="4" fillId="0" borderId="25" xfId="1" applyNumberFormat="1" applyFont="1" applyFill="1" applyBorder="1" applyAlignment="1">
      <alignment horizontal="center" vertical="center" wrapText="1"/>
    </xf>
    <xf numFmtId="0" fontId="4" fillId="0" borderId="19" xfId="1" applyFont="1" applyFill="1" applyBorder="1" applyAlignment="1">
      <alignment horizontal="center" vertical="center" wrapText="1"/>
    </xf>
    <xf numFmtId="0" fontId="4" fillId="0" borderId="19" xfId="1" applyFont="1" applyFill="1" applyBorder="1" applyAlignment="1">
      <alignment horizontal="left" vertical="center" wrapText="1"/>
    </xf>
    <xf numFmtId="178" fontId="4" fillId="0" borderId="19" xfId="1" applyNumberFormat="1" applyFont="1" applyFill="1" applyBorder="1" applyAlignment="1">
      <alignment horizontal="right" vertical="center" wrapText="1"/>
    </xf>
    <xf numFmtId="0" fontId="4" fillId="0" borderId="5" xfId="0" applyFont="1" applyFill="1" applyBorder="1" applyAlignment="1">
      <alignment horizontal="right" vertical="center" wrapText="1"/>
    </xf>
    <xf numFmtId="178" fontId="4" fillId="0" borderId="5" xfId="0" applyNumberFormat="1" applyFont="1" applyFill="1" applyBorder="1" applyAlignment="1">
      <alignment horizontal="righ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left" vertical="center"/>
    </xf>
    <xf numFmtId="0" fontId="4" fillId="0" borderId="1" xfId="0" applyFont="1" applyFill="1" applyBorder="1" applyAlignment="1">
      <alignment horizontal="left" vertical="center"/>
    </xf>
    <xf numFmtId="0" fontId="4" fillId="0" borderId="1" xfId="0" applyFont="1" applyFill="1" applyBorder="1">
      <alignment vertical="center"/>
    </xf>
    <xf numFmtId="178" fontId="4" fillId="0" borderId="1" xfId="0" applyNumberFormat="1" applyFont="1" applyFill="1" applyBorder="1" applyAlignment="1">
      <alignment horizontal="right" vertical="center"/>
    </xf>
    <xf numFmtId="0" fontId="4" fillId="0" borderId="1" xfId="0" applyFont="1" applyFill="1" applyBorder="1" applyAlignment="1">
      <alignment horizontal="right" vertical="center"/>
    </xf>
    <xf numFmtId="49" fontId="4" fillId="0" borderId="1" xfId="1" applyNumberFormat="1" applyFont="1" applyFill="1" applyBorder="1" applyAlignment="1">
      <alignment horizontal="center" vertical="center" wrapText="1"/>
    </xf>
    <xf numFmtId="49" fontId="4" fillId="0" borderId="15" xfId="1" applyNumberFormat="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7" xfId="1" applyFont="1" applyFill="1" applyBorder="1" applyAlignment="1">
      <alignment horizontal="left" vertical="center" wrapText="1"/>
    </xf>
    <xf numFmtId="180" fontId="4" fillId="0" borderId="20" xfId="1"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78" fontId="4" fillId="0" borderId="7" xfId="0" applyNumberFormat="1" applyFont="1" applyFill="1" applyBorder="1" applyAlignment="1">
      <alignment horizontal="right" vertical="center" wrapText="1"/>
    </xf>
    <xf numFmtId="0" fontId="4" fillId="0" borderId="2" xfId="1" applyFont="1" applyFill="1" applyBorder="1" applyAlignment="1">
      <alignment horizontal="left" vertical="center" wrapText="1"/>
    </xf>
    <xf numFmtId="178" fontId="4" fillId="0" borderId="5" xfId="0" applyNumberFormat="1" applyFont="1" applyFill="1" applyBorder="1" applyAlignment="1">
      <alignment horizontal="left" vertical="center" wrapText="1"/>
    </xf>
    <xf numFmtId="178" fontId="4" fillId="0" borderId="5" xfId="0" applyNumberFormat="1" applyFont="1" applyFill="1" applyBorder="1" applyAlignment="1">
      <alignment horizontal="center" vertical="center" wrapText="1"/>
    </xf>
    <xf numFmtId="178" fontId="4" fillId="0" borderId="1" xfId="0" applyNumberFormat="1" applyFont="1" applyFill="1" applyBorder="1" applyAlignment="1">
      <alignment horizontal="left" vertical="center"/>
    </xf>
    <xf numFmtId="178" fontId="4" fillId="0" borderId="7" xfId="0" applyNumberFormat="1" applyFont="1" applyFill="1" applyBorder="1" applyAlignment="1">
      <alignment horizontal="left" vertical="center" wrapText="1"/>
    </xf>
    <xf numFmtId="178" fontId="4" fillId="0" borderId="7" xfId="0" applyNumberFormat="1" applyFont="1" applyFill="1" applyBorder="1" applyAlignment="1">
      <alignment horizontal="center" vertical="center" wrapText="1"/>
    </xf>
    <xf numFmtId="179" fontId="0" fillId="0" borderId="0" xfId="0" applyNumberFormat="1" applyFont="1" applyFill="1">
      <alignment vertical="center"/>
    </xf>
    <xf numFmtId="179" fontId="10" fillId="0" borderId="12" xfId="0" applyNumberFormat="1" applyFont="1" applyFill="1" applyBorder="1" applyAlignment="1">
      <alignment horizontal="center" vertical="center" wrapText="1"/>
    </xf>
    <xf numFmtId="179" fontId="9" fillId="0" borderId="12" xfId="0" applyNumberFormat="1" applyFont="1" applyFill="1" applyBorder="1" applyAlignment="1">
      <alignment horizontal="center" vertical="center" wrapText="1"/>
    </xf>
    <xf numFmtId="0" fontId="28" fillId="0" borderId="0" xfId="1" applyFont="1" applyFill="1"/>
    <xf numFmtId="0" fontId="16" fillId="0" borderId="0" xfId="1" applyFont="1" applyFill="1"/>
    <xf numFmtId="178" fontId="16" fillId="0" borderId="0" xfId="1" applyNumberFormat="1" applyFont="1" applyFill="1"/>
    <xf numFmtId="0" fontId="10" fillId="0" borderId="1" xfId="1" applyFont="1" applyFill="1" applyBorder="1" applyAlignment="1">
      <alignment horizontal="center" vertical="center" wrapText="1"/>
    </xf>
    <xf numFmtId="178" fontId="10" fillId="0" borderId="1" xfId="1" applyNumberFormat="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1" xfId="1" applyFont="1" applyFill="1" applyBorder="1" applyAlignment="1">
      <alignment horizontal="left" vertical="center" wrapText="1"/>
    </xf>
    <xf numFmtId="179" fontId="10" fillId="0" borderId="7" xfId="1" applyNumberFormat="1" applyFont="1" applyFill="1" applyBorder="1" applyAlignment="1">
      <alignment horizontal="right" vertical="center" wrapText="1"/>
    </xf>
    <xf numFmtId="179" fontId="10" fillId="0" borderId="1" xfId="1" applyNumberFormat="1" applyFont="1" applyBorder="1" applyAlignment="1">
      <alignment horizontal="right" vertical="center" wrapText="1"/>
    </xf>
    <xf numFmtId="179" fontId="10" fillId="0" borderId="7" xfId="1" applyNumberFormat="1" applyFont="1" applyBorder="1" applyAlignment="1">
      <alignment horizontal="right" vertical="center" wrapText="1"/>
    </xf>
    <xf numFmtId="180" fontId="10" fillId="0" borderId="1" xfId="1" applyNumberFormat="1" applyFont="1" applyFill="1" applyBorder="1" applyAlignment="1">
      <alignment horizontal="left" vertical="center" wrapText="1"/>
    </xf>
    <xf numFmtId="179" fontId="10" fillId="0" borderId="1" xfId="1" applyNumberFormat="1" applyFont="1" applyFill="1" applyBorder="1" applyAlignment="1">
      <alignment horizontal="right" vertical="center" wrapText="1"/>
    </xf>
    <xf numFmtId="180" fontId="10" fillId="0" borderId="1" xfId="1" applyNumberFormat="1" applyFont="1" applyFill="1" applyBorder="1" applyAlignment="1">
      <alignment horizontal="right" vertical="center" wrapText="1"/>
    </xf>
    <xf numFmtId="180" fontId="28" fillId="0" borderId="0" xfId="1" applyNumberFormat="1" applyFont="1" applyFill="1"/>
    <xf numFmtId="179" fontId="10" fillId="0" borderId="17" xfId="1" applyNumberFormat="1" applyFont="1" applyFill="1" applyBorder="1" applyAlignment="1">
      <alignment horizontal="right" vertical="center" wrapText="1"/>
    </xf>
    <xf numFmtId="179" fontId="9" fillId="0" borderId="26" xfId="1" applyNumberFormat="1" applyFont="1" applyFill="1" applyBorder="1" applyAlignment="1">
      <alignment horizontal="right" vertical="center" wrapText="1"/>
    </xf>
    <xf numFmtId="179" fontId="9" fillId="0" borderId="1" xfId="1" applyNumberFormat="1" applyFont="1" applyFill="1" applyBorder="1" applyAlignment="1">
      <alignment horizontal="right" vertical="center" wrapText="1"/>
    </xf>
    <xf numFmtId="180" fontId="9" fillId="0" borderId="1" xfId="1" applyNumberFormat="1" applyFont="1" applyFill="1" applyBorder="1" applyAlignment="1">
      <alignment horizontal="left" vertical="center" wrapText="1"/>
    </xf>
    <xf numFmtId="179" fontId="9" fillId="0" borderId="19" xfId="1" applyNumberFormat="1" applyFont="1" applyFill="1" applyBorder="1" applyAlignment="1">
      <alignment horizontal="right" vertical="center" wrapText="1"/>
    </xf>
    <xf numFmtId="0" fontId="9" fillId="0" borderId="1" xfId="0" applyFont="1" applyFill="1" applyBorder="1" applyAlignment="1">
      <alignment horizontal="left" vertical="center"/>
    </xf>
    <xf numFmtId="0" fontId="10" fillId="0" borderId="1" xfId="1" applyFont="1" applyFill="1" applyBorder="1" applyAlignment="1">
      <alignment horizontal="right" vertical="center" wrapText="1"/>
    </xf>
    <xf numFmtId="181" fontId="30" fillId="0" borderId="0" xfId="0" applyNumberFormat="1" applyFont="1" applyFill="1" applyAlignment="1">
      <alignment horizontal="center" vertical="center"/>
    </xf>
    <xf numFmtId="0" fontId="31" fillId="0" borderId="0" xfId="0" applyFont="1" applyFill="1" applyAlignment="1">
      <alignment horizontal="justify" vertical="center"/>
    </xf>
    <xf numFmtId="181" fontId="12" fillId="0" borderId="0" xfId="0" applyNumberFormat="1" applyFont="1" applyFill="1" applyAlignment="1">
      <alignment horizontal="center" vertical="center"/>
    </xf>
    <xf numFmtId="178" fontId="31" fillId="0" borderId="0" xfId="0" applyNumberFormat="1" applyFont="1" applyFill="1" applyAlignment="1">
      <alignment horizontal="justify" vertical="center"/>
    </xf>
    <xf numFmtId="0" fontId="16" fillId="0" borderId="0" xfId="1" applyNumberFormat="1" applyFont="1" applyFill="1" applyAlignment="1">
      <alignment wrapText="1"/>
    </xf>
    <xf numFmtId="0" fontId="4" fillId="0" borderId="17" xfId="1" quotePrefix="1" applyFont="1" applyFill="1" applyBorder="1" applyAlignment="1">
      <alignment horizontal="center" vertical="center" wrapText="1"/>
    </xf>
    <xf numFmtId="0" fontId="9" fillId="0" borderId="17" xfId="1" quotePrefix="1" applyFont="1" applyFill="1" applyBorder="1" applyAlignment="1">
      <alignment horizontal="center" vertical="center" wrapText="1"/>
    </xf>
    <xf numFmtId="0" fontId="9" fillId="0" borderId="5" xfId="0" quotePrefix="1" applyFont="1" applyFill="1" applyBorder="1" applyAlignment="1">
      <alignment horizontal="center" vertical="center" wrapText="1"/>
    </xf>
    <xf numFmtId="0" fontId="18" fillId="0" borderId="0" xfId="0" applyFont="1" applyFill="1" applyAlignment="1">
      <alignment horizontal="center" vertical="center" wrapText="1"/>
    </xf>
    <xf numFmtId="0" fontId="29" fillId="0" borderId="0" xfId="0" applyFont="1" applyFill="1" applyAlignment="1">
      <alignment vertical="center"/>
    </xf>
    <xf numFmtId="178" fontId="29" fillId="0" borderId="0" xfId="0" applyNumberFormat="1" applyFont="1" applyFill="1" applyAlignment="1">
      <alignment vertical="center"/>
    </xf>
    <xf numFmtId="178" fontId="10"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178" fontId="10" fillId="0" borderId="5" xfId="1" applyNumberFormat="1" applyFont="1" applyFill="1" applyBorder="1" applyAlignment="1">
      <alignment horizontal="center" vertical="center" wrapText="1"/>
    </xf>
    <xf numFmtId="178" fontId="10" fillId="0" borderId="7" xfId="1" applyNumberFormat="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7" xfId="1" applyFont="1" applyFill="1" applyBorder="1" applyAlignment="1">
      <alignment horizontal="center" vertical="center" wrapText="1"/>
    </xf>
    <xf numFmtId="49" fontId="27" fillId="0" borderId="0" xfId="0" applyNumberFormat="1" applyFont="1" applyFill="1" applyAlignment="1">
      <alignment horizontal="center" vertical="center" wrapText="1"/>
    </xf>
    <xf numFmtId="179" fontId="27" fillId="0" borderId="0" xfId="0" applyNumberFormat="1" applyFont="1" applyFill="1" applyAlignment="1">
      <alignment horizontal="center" vertical="center" wrapText="1"/>
    </xf>
    <xf numFmtId="0" fontId="7" fillId="0" borderId="0" xfId="0" applyFont="1" applyFill="1" applyAlignment="1">
      <alignment horizontal="left" vertical="center" wrapText="1"/>
    </xf>
    <xf numFmtId="0" fontId="9" fillId="0" borderId="0" xfId="0" applyFont="1" applyFill="1" applyAlignment="1">
      <alignment horizontal="left" vertical="center" wrapText="1"/>
    </xf>
    <xf numFmtId="179" fontId="9" fillId="0" borderId="0" xfId="0" applyNumberFormat="1" applyFont="1" applyFill="1" applyAlignment="1">
      <alignment horizontal="center" vertical="center" wrapText="1"/>
    </xf>
    <xf numFmtId="0" fontId="9" fillId="0" borderId="0" xfId="0" applyFont="1" applyFill="1" applyAlignment="1">
      <alignment horizontal="center" vertical="center" wrapText="1"/>
    </xf>
    <xf numFmtId="49" fontId="26" fillId="0" borderId="0" xfId="0" applyNumberFormat="1" applyFont="1" applyFill="1" applyAlignment="1">
      <alignment horizontal="center" vertical="center"/>
    </xf>
    <xf numFmtId="49" fontId="26" fillId="0" borderId="0" xfId="0" applyNumberFormat="1" applyFont="1" applyFill="1" applyAlignment="1">
      <alignment horizontal="left" vertical="center"/>
    </xf>
    <xf numFmtId="178" fontId="26" fillId="0" borderId="0" xfId="0" applyNumberFormat="1" applyFont="1" applyFill="1" applyAlignment="1">
      <alignment horizontal="right" vertical="center"/>
    </xf>
    <xf numFmtId="49" fontId="26" fillId="0" borderId="0" xfId="0" applyNumberFormat="1" applyFont="1" applyFill="1" applyAlignment="1">
      <alignment horizontal="right" vertical="center"/>
    </xf>
    <xf numFmtId="178" fontId="19" fillId="0" borderId="0" xfId="0" applyNumberFormat="1" applyFont="1" applyFill="1" applyAlignment="1">
      <alignment horizontal="right" vertical="center" wrapText="1"/>
    </xf>
    <xf numFmtId="178"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xf>
    <xf numFmtId="178" fontId="19" fillId="0" borderId="1" xfId="0" applyNumberFormat="1" applyFont="1" applyFill="1" applyBorder="1" applyAlignment="1">
      <alignment horizontal="right" vertical="center" wrapText="1"/>
    </xf>
    <xf numFmtId="178" fontId="19" fillId="0" borderId="5" xfId="0" applyNumberFormat="1" applyFont="1" applyFill="1" applyBorder="1" applyAlignment="1">
      <alignment horizontal="center" vertical="center" wrapText="1"/>
    </xf>
    <xf numFmtId="178" fontId="19" fillId="0" borderId="7" xfId="0" applyNumberFormat="1" applyFont="1" applyFill="1" applyBorder="1" applyAlignment="1">
      <alignment horizontal="center" vertical="center" wrapText="1"/>
    </xf>
    <xf numFmtId="49" fontId="5" fillId="0" borderId="0" xfId="0" applyNumberFormat="1" applyFont="1" applyFill="1" applyAlignment="1">
      <alignment horizontal="center" vertical="center" wrapText="1"/>
    </xf>
    <xf numFmtId="0" fontId="6" fillId="0" borderId="0" xfId="0" applyFont="1" applyFill="1" applyAlignment="1">
      <alignment horizontal="center"/>
    </xf>
    <xf numFmtId="179" fontId="6" fillId="0" borderId="0" xfId="0" applyNumberFormat="1" applyFont="1" applyFill="1" applyAlignment="1">
      <alignment horizontal="right"/>
    </xf>
    <xf numFmtId="0" fontId="8" fillId="0" borderId="0" xfId="0" applyFont="1" applyFill="1" applyAlignment="1">
      <alignment horizontal="center" vertical="center"/>
    </xf>
    <xf numFmtId="179" fontId="9" fillId="0" borderId="0" xfId="0" applyNumberFormat="1" applyFont="1" applyFill="1" applyAlignment="1">
      <alignment horizontal="right" vertical="center" wrapText="1"/>
    </xf>
    <xf numFmtId="2" fontId="10" fillId="0" borderId="12" xfId="0" applyNumberFormat="1" applyFont="1" applyFill="1" applyBorder="1" applyAlignment="1">
      <alignment horizontal="center" vertical="center"/>
    </xf>
    <xf numFmtId="0" fontId="8" fillId="0" borderId="12" xfId="0" applyFont="1" applyFill="1" applyBorder="1" applyAlignment="1">
      <alignment horizontal="center" vertical="center"/>
    </xf>
    <xf numFmtId="49" fontId="17" fillId="0" borderId="0" xfId="0" applyNumberFormat="1" applyFont="1" applyFill="1" applyAlignment="1">
      <alignment horizontal="center" vertical="center" wrapText="1"/>
    </xf>
    <xf numFmtId="49" fontId="18" fillId="0" borderId="0" xfId="0" applyNumberFormat="1" applyFont="1" applyFill="1" applyAlignment="1">
      <alignment horizontal="center" vertical="center" wrapText="1"/>
    </xf>
    <xf numFmtId="49" fontId="18" fillId="0" borderId="0" xfId="0" applyNumberFormat="1" applyFont="1" applyFill="1" applyAlignment="1">
      <alignment horizontal="left" vertical="center" wrapText="1"/>
    </xf>
    <xf numFmtId="49" fontId="19" fillId="0" borderId="0" xfId="0" applyNumberFormat="1" applyFont="1" applyFill="1" applyAlignment="1">
      <alignment horizontal="left" vertical="center" wrapText="1"/>
    </xf>
    <xf numFmtId="180" fontId="18" fillId="0" borderId="0" xfId="0" applyNumberFormat="1" applyFont="1" applyFill="1" applyAlignment="1">
      <alignment horizontal="right" vertical="center" wrapText="1"/>
    </xf>
    <xf numFmtId="178" fontId="10" fillId="0" borderId="0" xfId="0" applyNumberFormat="1" applyFont="1" applyFill="1" applyAlignment="1">
      <alignment horizontal="right" vertical="center" wrapText="1"/>
    </xf>
    <xf numFmtId="178" fontId="18" fillId="0" borderId="0" xfId="0" applyNumberFormat="1" applyFont="1" applyFill="1" applyAlignment="1">
      <alignment horizontal="right" vertical="center" wrapText="1"/>
    </xf>
    <xf numFmtId="179" fontId="7" fillId="0" borderId="0" xfId="0" applyNumberFormat="1" applyFont="1" applyFill="1" applyAlignment="1">
      <alignment horizontal="left" vertical="center"/>
    </xf>
    <xf numFmtId="179" fontId="20" fillId="0" borderId="0" xfId="0" applyNumberFormat="1" applyFont="1" applyFill="1" applyAlignment="1">
      <alignment horizontal="left" vertical="center"/>
    </xf>
    <xf numFmtId="180" fontId="7" fillId="0" borderId="0" xfId="0" applyNumberFormat="1" applyFont="1" applyFill="1" applyAlignment="1">
      <alignment horizontal="right" vertical="center"/>
    </xf>
    <xf numFmtId="178" fontId="7" fillId="0" borderId="0" xfId="0" applyNumberFormat="1" applyFont="1" applyFill="1" applyAlignment="1">
      <alignment horizontal="right" vertical="center"/>
    </xf>
    <xf numFmtId="178" fontId="10" fillId="0" borderId="1" xfId="0" applyNumberFormat="1" applyFont="1" applyFill="1" applyBorder="1" applyAlignment="1">
      <alignment horizontal="center"/>
    </xf>
    <xf numFmtId="178" fontId="10" fillId="0" borderId="1" xfId="0" applyNumberFormat="1" applyFont="1" applyFill="1" applyBorder="1" applyAlignment="1">
      <alignment horizontal="center" vertical="center"/>
    </xf>
    <xf numFmtId="0" fontId="9" fillId="0" borderId="14" xfId="1" applyFont="1" applyFill="1" applyBorder="1" applyAlignment="1">
      <alignment horizontal="center" vertical="center" wrapText="1"/>
    </xf>
    <xf numFmtId="0" fontId="9" fillId="0" borderId="15" xfId="1" applyFont="1" applyFill="1" applyBorder="1" applyAlignment="1">
      <alignment horizontal="left" vertical="center" wrapText="1"/>
    </xf>
    <xf numFmtId="0" fontId="9" fillId="0" borderId="4" xfId="1" applyFont="1" applyFill="1" applyBorder="1" applyAlignment="1">
      <alignment horizontal="center" vertical="center" wrapText="1"/>
    </xf>
    <xf numFmtId="0" fontId="9" fillId="0" borderId="3" xfId="1" applyFont="1" applyFill="1" applyBorder="1" applyAlignment="1">
      <alignment horizontal="left" vertical="center" wrapText="1"/>
    </xf>
    <xf numFmtId="49" fontId="7" fillId="0" borderId="22"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180" fontId="10" fillId="0" borderId="1" xfId="0" applyNumberFormat="1" applyFont="1" applyFill="1" applyBorder="1" applyAlignment="1">
      <alignment horizontal="right" vertical="center" wrapText="1"/>
    </xf>
    <xf numFmtId="179" fontId="10" fillId="0" borderId="9" xfId="0" applyNumberFormat="1" applyFont="1" applyFill="1" applyBorder="1" applyAlignment="1">
      <alignment horizontal="center" vertical="center"/>
    </xf>
    <xf numFmtId="179" fontId="10" fillId="0" borderId="10"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11"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11" xfId="0" applyFont="1" applyFill="1" applyBorder="1" applyAlignment="1">
      <alignment horizontal="center" vertical="center"/>
    </xf>
    <xf numFmtId="179" fontId="10" fillId="0" borderId="1"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0" fontId="10" fillId="0" borderId="13" xfId="0" applyFont="1" applyFill="1" applyBorder="1" applyAlignment="1">
      <alignment horizontal="center" vertical="center" wrapText="1"/>
    </xf>
    <xf numFmtId="0" fontId="3" fillId="2" borderId="0" xfId="1" applyFont="1" applyFill="1" applyAlignment="1">
      <alignment horizontal="center" vertical="center" wrapText="1"/>
    </xf>
    <xf numFmtId="0" fontId="4" fillId="3" borderId="0" xfId="1" applyFont="1" applyFill="1" applyAlignment="1">
      <alignment horizontal="left" wrapText="1"/>
    </xf>
    <xf numFmtId="178" fontId="4" fillId="3" borderId="1" xfId="1" applyNumberFormat="1" applyFont="1" applyFill="1" applyBorder="1" applyAlignment="1">
      <alignment horizontal="center" vertical="center" wrapText="1"/>
    </xf>
    <xf numFmtId="0" fontId="2" fillId="4" borderId="2" xfId="1" applyFill="1" applyBorder="1" applyAlignment="1">
      <alignment horizontal="center" vertical="center"/>
    </xf>
    <xf numFmtId="0" fontId="2" fillId="4" borderId="4" xfId="1" applyFill="1" applyBorder="1" applyAlignment="1">
      <alignment horizontal="center" vertical="center"/>
    </xf>
    <xf numFmtId="0" fontId="2" fillId="4" borderId="3" xfId="1" applyFill="1" applyBorder="1" applyAlignment="1">
      <alignment horizontal="center" vertical="center"/>
    </xf>
    <xf numFmtId="0" fontId="4" fillId="3" borderId="1" xfId="1" applyFont="1" applyFill="1" applyBorder="1" applyAlignment="1">
      <alignment horizontal="center" vertical="center" wrapText="1"/>
    </xf>
    <xf numFmtId="178" fontId="4" fillId="3" borderId="5" xfId="1" applyNumberFormat="1" applyFont="1" applyFill="1" applyBorder="1" applyAlignment="1">
      <alignment horizontal="center" vertical="center" wrapText="1"/>
    </xf>
    <xf numFmtId="178" fontId="4" fillId="3" borderId="6" xfId="1" applyNumberFormat="1" applyFont="1" applyFill="1" applyBorder="1" applyAlignment="1">
      <alignment horizontal="center" vertical="center" wrapText="1"/>
    </xf>
    <xf numFmtId="178" fontId="4" fillId="3" borderId="7" xfId="1" applyNumberFormat="1" applyFont="1" applyFill="1" applyBorder="1" applyAlignment="1">
      <alignment horizontal="center" vertical="center" wrapText="1"/>
    </xf>
    <xf numFmtId="0" fontId="2" fillId="4" borderId="1" xfId="0" applyFont="1" applyFill="1" applyBorder="1" applyAlignment="1">
      <alignment horizontal="center" vertical="center"/>
    </xf>
  </cellXfs>
  <cellStyles count="5">
    <cellStyle name="Normal" xfId="1"/>
    <cellStyle name="常规" xfId="0" builtinId="0"/>
    <cellStyle name="常规 2 10" xfId="2"/>
    <cellStyle name="常规 2 2 3 2" xfId="3"/>
    <cellStyle name="常规 3" xfId="4"/>
  </cellStyles>
  <dxfs count="75">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ill>
        <patternFill patternType="solid">
          <bgColor rgb="FFFFFC00"/>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FC00"/>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74"/>
      <tableStyleElement type="headerRow" dxfId="73"/>
      <tableStyleElement type="totalRow" dxfId="72"/>
      <tableStyleElement type="firstColumn" dxfId="71"/>
      <tableStyleElement type="lastColumn" dxfId="70"/>
      <tableStyleElement type="firstRowStripe" dxfId="69"/>
      <tableStyleElement type="firstColumnStripe" dxfId="68"/>
    </tableStyle>
    <tableStyle name="PivotStylePreset2_Accent1" table="0" count="10">
      <tableStyleElement type="headerRow" dxfId="67"/>
      <tableStyleElement type="totalRow" dxfId="66"/>
      <tableStyleElement type="firstRowStripe" dxfId="65"/>
      <tableStyleElement type="firstColumnStripe" dxfId="64"/>
      <tableStyleElement type="firstSubtotalRow" dxfId="63"/>
      <tableStyleElement type="secondSubtotalRow" dxfId="62"/>
      <tableStyleElement type="firstRowSubheading" dxfId="61"/>
      <tableStyleElement type="secondRowSubheading" dxfId="60"/>
      <tableStyleElement type="pageFieldLabels" dxfId="59"/>
      <tableStyleElement type="pageFieldValues" dxfId="58"/>
    </tableStyle>
  </tableStyles>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4\d\&#20013;&#38081;&#21313;&#22235;&#23616;&#23458;&#26449;&#32852;&#32476;&#32447;&#25253;&#202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13;&#38081;&#21313;&#22235;&#23616;&#23458;&#26449;&#32852;&#32476;&#32447;&#25253;&#202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3.51.150\&#20849;&#20139;&#25991;&#20214;\Users\zhangxiaohua\Desktop\&#24037;&#31243;&#37327;&#28165;&#21333;\&#25307;&#26631;&#25511;&#21046;&#20215;\&#25351;&#26631;&#35745;&#31639;\Documents%20and%20Settings\liu\&#26700;&#38754;\3&#26631;&#21333;&#20215;&#20998;&#26512;(&#21407;&#2298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6631;&#21333;&#20215;&#20998;&#26512;(&#21407;&#2298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3.51.150\&#20849;&#20139;&#25991;&#20214;\Users\zhangxiaohua\Desktop\&#24037;&#31243;&#37327;&#28165;&#21333;\&#25307;&#26631;&#25511;&#21046;&#20215;\&#25351;&#26631;&#35745;&#31639;\xiao\&#24037;&#31243;&#36896;&#20215;\&#36196;&#40557;&#21306;&#38388;&#38567;&#36947;&#30462;&#26500;&#24037;&#31243;\&#21407;&#24037;&#31243;&#37327;&#30340;&#24037;&#26009;&#20998;&#26512;\&#20013;&#38081;&#21313;&#22235;&#23616;&#23458;&#26449;&#32852;&#32476;&#32447;&#25253;&#202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3.51.150\&#20849;&#20139;&#25991;&#20214;\Users\zhangxiaohua\Desktop\&#24037;&#31243;&#37327;&#28165;&#21333;\&#25307;&#26631;&#25511;&#21046;&#20215;\&#25351;&#26631;&#35745;&#31639;\Documents%20and%20Settings\airland\&#26700;&#38754;\D&#26631;&#27573;&#25253;&#20215;\&#24037;&#31243;&#25968;&#37327;&#28165;&#21333;(&#27719;&#24635;&#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3.51.150\&#20849;&#20139;&#25991;&#20214;\Users\zhangxiaohua\Desktop\&#24037;&#31243;&#37327;&#28165;&#21333;\&#25307;&#26631;&#25511;&#21046;&#20215;\&#25351;&#26631;&#35745;&#31639;\&#25237;&#26631;\2012&#24180;&#26631;&#20070;\&#19978;&#28023;11&#21495;&#32447;&#33457;&#26725;&#27573;&#25509;&#35302;&#32593;&#29301;&#38477;&#21464;\&#25253;&#20215;&#25991;&#202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5253;&#20215;&#25991;&#202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076\&#26446;&#19990;&#40527;\xiao\&#24037;&#31243;&#36896;&#20215;\&#36196;&#40557;&#21306;&#38388;&#38567;&#36947;&#30462;&#26500;&#24037;&#31243;\&#21512;&#21516;&#22806;&#21464;&#26356;\&#35745;&#21010;&#37096;\&#39044;&#31639;\&#19978;&#25253;&#30462;&#24314;\&#20013;&#38081;&#21313;&#22235;&#23616;&#23458;&#26449;&#32852;&#32476;&#32447;&#25253;&#2021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3.51.150\&#20849;&#20139;&#25991;&#20214;\Users\zhangxiaohua\Desktop\&#24037;&#31243;&#37327;&#28165;&#21333;\&#25307;&#26631;&#25511;&#21046;&#20215;\&#25351;&#26631;&#35745;&#31639;\&#24037;&#20316;\&#25253;&#20215;&#25991;&#20214;\2008&#24180;&#25253;&#20215;\&#19978;&#28023;&#36712;&#36947;&#20132;&#36890;2&#21495;&#32447;\&#26368;&#32456;&#25253;&#20215;\&#29616;&#20215;\&#26448;&#26009;&#24211;&#29616;&#2021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6448;&#26009;&#24211;&#29616;&#2021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xiao\&#24037;&#31243;&#36896;&#20215;\&#36196;&#40557;&#21306;&#38388;&#38567;&#36947;&#30462;&#26500;&#24037;&#31243;\&#21512;&#21516;&#22806;&#21464;&#26356;\&#35745;&#21010;&#37096;\&#39044;&#31639;\&#19978;&#25253;&#30462;&#24314;\&#20013;&#38081;&#21313;&#22235;&#23616;&#23458;&#26449;&#32852;&#32476;&#32447;&#25253;&#2021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8&#21495;&#32447;&#36712;&#36947;&#21512;&#21516;&#28165;&#21333;&#23548;&#20837;&#27169;&#26495;-&#27719;&#246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表"/>
      <sheetName val="工程量清单"/>
      <sheetName val="调整报价"/>
      <sheetName val="2.1"/>
      <sheetName val="2.2"/>
      <sheetName val="2.3"/>
      <sheetName val="2.4"/>
      <sheetName val="2.5"/>
      <sheetName val="2.6"/>
      <sheetName val="2.7"/>
      <sheetName val="2.8"/>
      <sheetName val="2.9"/>
      <sheetName val="2.10"/>
      <sheetName val="2.11"/>
      <sheetName val="2.11.1"/>
      <sheetName val="2.11.2"/>
      <sheetName val="2.12"/>
      <sheetName val="2.13"/>
      <sheetName val="2.14-1"/>
      <sheetName val="2.14"/>
      <sheetName val="2.15"/>
      <sheetName val="2.16"/>
      <sheetName val="2.17"/>
      <sheetName val="2.18"/>
      <sheetName val="2.19"/>
      <sheetName val="2.20"/>
      <sheetName val="2.21"/>
      <sheetName val="3.1"/>
      <sheetName val="3.2"/>
      <sheetName val="3.8"/>
      <sheetName val="3.14"/>
      <sheetName val="3.16"/>
      <sheetName val="3.18"/>
      <sheetName val="3.19"/>
      <sheetName val="4.1"/>
      <sheetName val="4.2"/>
      <sheetName val="4.3"/>
      <sheetName val="4.4"/>
      <sheetName val="4.5"/>
      <sheetName val="4.6"/>
      <sheetName val="4.7"/>
      <sheetName val="4.8"/>
      <sheetName val="4.10"/>
      <sheetName val="4.12"/>
      <sheetName val="4.13"/>
      <sheetName val="5.1"/>
      <sheetName val="5.4"/>
      <sheetName val="5.7"/>
      <sheetName val="5.10"/>
      <sheetName val="项目包干2"/>
      <sheetName val="监理2.1"/>
      <sheetName val="钢筋砼单价3"/>
      <sheetName val="用款计划4"/>
      <sheetName val="业主供料表5"/>
      <sheetName val="防水价格表6"/>
      <sheetName val="砼采用价7"/>
      <sheetName val="计算程序表8"/>
      <sheetName val="数据库"/>
      <sheetName val="比率"/>
      <sheetName val="工程数量汇总"/>
      <sheetName val="各工法临时支护数量"/>
      <sheetName val="各项费用汇总"/>
      <sheetName val="Financ. Overview"/>
      <sheetName val="Toolbox"/>
      <sheetName val="B03-计量单位名称"/>
      <sheetName val="Ⅲ加"/>
      <sheetName val="Ⅳ"/>
      <sheetName val="Ⅵ"/>
      <sheetName val="Ⅶ"/>
      <sheetName val="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表"/>
      <sheetName val="工程量清单"/>
      <sheetName val="调整报价"/>
      <sheetName val="2.1"/>
      <sheetName val="2.2"/>
      <sheetName val="2.3"/>
      <sheetName val="2.4"/>
      <sheetName val="2.5"/>
      <sheetName val="2.6"/>
      <sheetName val="2.7"/>
      <sheetName val="2.8"/>
      <sheetName val="2.9"/>
      <sheetName val="2.10"/>
      <sheetName val="2.11"/>
      <sheetName val="2.11.1"/>
      <sheetName val="2.11.2"/>
      <sheetName val="2.12"/>
      <sheetName val="2.13"/>
      <sheetName val="2.14-1"/>
      <sheetName val="2.14"/>
      <sheetName val="2.15"/>
      <sheetName val="2.16"/>
      <sheetName val="2.17"/>
      <sheetName val="2.18"/>
      <sheetName val="2.19"/>
      <sheetName val="2.20"/>
      <sheetName val="2.21"/>
      <sheetName val="3.1"/>
      <sheetName val="3.2"/>
      <sheetName val="3.8"/>
      <sheetName val="3.14"/>
      <sheetName val="3.16"/>
      <sheetName val="3.18"/>
      <sheetName val="3.19"/>
      <sheetName val="4.1"/>
      <sheetName val="4.2"/>
      <sheetName val="4.3"/>
      <sheetName val="4.4"/>
      <sheetName val="4.5"/>
      <sheetName val="4.6"/>
      <sheetName val="4.7"/>
      <sheetName val="4.8"/>
      <sheetName val="4.10"/>
      <sheetName val="4.12"/>
      <sheetName val="4.13"/>
      <sheetName val="5.1"/>
      <sheetName val="5.4"/>
      <sheetName val="5.7"/>
      <sheetName val="5.10"/>
      <sheetName val="项目包干2"/>
      <sheetName val="监理2.1"/>
      <sheetName val="钢筋砼单价3"/>
      <sheetName val="用款计划4"/>
      <sheetName val="业主供料表5"/>
      <sheetName val="防水价格表6"/>
      <sheetName val="砼采用价7"/>
      <sheetName val="计算程序表8"/>
      <sheetName val="数据库"/>
      <sheetName val="比率"/>
      <sheetName val="工程数量汇总"/>
      <sheetName val="各工法临时支护数量"/>
      <sheetName val="各项费用汇总"/>
      <sheetName val="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
      <sheetName val="昌岗中路站清单汇总"/>
      <sheetName val="工程量清单(车站表一)"/>
      <sheetName val="附件二(昌岗站)"/>
      <sheetName val="跃昌区间清单汇总"/>
      <sheetName val="工程量清单(跃昌区间表二)"/>
      <sheetName val="附件二(跃昌区间)"/>
      <sheetName val="昌沙区间清单汇总"/>
      <sheetName val="工程量清单(昌沙区间表三)"/>
      <sheetName val="附件二(昌沙区间)"/>
      <sheetName val="车站围护"/>
      <sheetName val="车站土石"/>
      <sheetName val="车站主体、通道、风道"/>
      <sheetName val="100章单价(3标)"/>
      <sheetName val="矿山法隧道"/>
      <sheetName val="竖井、轨排井"/>
      <sheetName val="联络通道"/>
      <sheetName val="附件三"/>
      <sheetName val="附件四"/>
      <sheetName val="附件五"/>
      <sheetName val="附件六"/>
      <sheetName val="附件七"/>
      <sheetName val="附件八"/>
      <sheetName val="附件九之一"/>
      <sheetName val="附件九之二"/>
      <sheetName val="人工"/>
      <sheetName val="材料"/>
      <sheetName val="机械"/>
      <sheetName val="比率"/>
      <sheetName val="总"/>
      <sheetName val="Ⅲ加"/>
      <sheetName val="Ⅳ"/>
      <sheetName val="Ⅵ"/>
      <sheetName val="Ⅶ"/>
      <sheetName val="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
      <sheetName val="昌岗中路站清单汇总"/>
      <sheetName val="工程量清单(车站表一)"/>
      <sheetName val="附件二(昌岗站)"/>
      <sheetName val="跃昌区间清单汇总"/>
      <sheetName val="工程量清单(跃昌区间表二)"/>
      <sheetName val="附件二(跃昌区间)"/>
      <sheetName val="昌沙区间清单汇总"/>
      <sheetName val="工程量清单(昌沙区间表三)"/>
      <sheetName val="附件二(昌沙区间)"/>
      <sheetName val="车站围护"/>
      <sheetName val="车站土石"/>
      <sheetName val="车站主体、通道、风道"/>
      <sheetName val="100章单价(3标)"/>
      <sheetName val="矿山法隧道"/>
      <sheetName val="竖井、轨排井"/>
      <sheetName val="联络通道"/>
      <sheetName val="附件三"/>
      <sheetName val="附件四"/>
      <sheetName val="附件五"/>
      <sheetName val="附件六"/>
      <sheetName val="附件七"/>
      <sheetName val="附件八"/>
      <sheetName val="附件九之一"/>
      <sheetName val="附件九之二"/>
      <sheetName val="人工"/>
      <sheetName val="材料"/>
      <sheetName val="机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表"/>
      <sheetName val="工程量清单"/>
      <sheetName val="调整报价"/>
      <sheetName val="2.1"/>
      <sheetName val="2.2"/>
      <sheetName val="2.3"/>
      <sheetName val="2.4"/>
      <sheetName val="2.5"/>
      <sheetName val="2.6"/>
      <sheetName val="2.7"/>
      <sheetName val="2.8"/>
      <sheetName val="2.9"/>
      <sheetName val="2.10"/>
      <sheetName val="2.11"/>
      <sheetName val="2.11.1"/>
      <sheetName val="2.11.2"/>
      <sheetName val="2.12"/>
      <sheetName val="2.13"/>
      <sheetName val="2.14-1"/>
      <sheetName val="2.14"/>
      <sheetName val="2.15"/>
      <sheetName val="2.16"/>
      <sheetName val="2.17"/>
      <sheetName val="2.18"/>
      <sheetName val="2.19"/>
      <sheetName val="2.20"/>
      <sheetName val="2.21"/>
      <sheetName val="3.1"/>
      <sheetName val="3.2"/>
      <sheetName val="3.8"/>
      <sheetName val="3.14"/>
      <sheetName val="3.16"/>
      <sheetName val="3.18"/>
      <sheetName val="3.19"/>
      <sheetName val="4.1"/>
      <sheetName val="4.2"/>
      <sheetName val="4.3"/>
      <sheetName val="4.4"/>
      <sheetName val="4.5"/>
      <sheetName val="4.6"/>
      <sheetName val="4.7"/>
      <sheetName val="4.8"/>
      <sheetName val="4.10"/>
      <sheetName val="4.12"/>
      <sheetName val="4.13"/>
      <sheetName val="5.1"/>
      <sheetName val="5.4"/>
      <sheetName val="5.7"/>
      <sheetName val="5.10"/>
      <sheetName val="项目包干2"/>
      <sheetName val="监理2.1"/>
      <sheetName val="钢筋砼单价3"/>
      <sheetName val="用款计划4"/>
      <sheetName val="业主供料表5"/>
      <sheetName val="防水价格表6"/>
      <sheetName val="砼采用价7"/>
      <sheetName val="计算程序表8"/>
      <sheetName val="数据库"/>
      <sheetName val="比率"/>
      <sheetName val="工程数量汇总"/>
      <sheetName val="各工法临时支护数量"/>
      <sheetName val="各项费用汇总"/>
      <sheetName val="浅埋暗挖"/>
      <sheetName val="材料"/>
      <sheetName val="人工"/>
      <sheetName val="册汇总"/>
      <sheetName val="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
      <sheetName val="工程量清单汇总"/>
      <sheetName val="前期准备清单"/>
      <sheetName val="清单2.1和3.1"/>
      <sheetName val="2.1乙供材料"/>
      <sheetName val="2.2＆3.2清单"/>
      <sheetName val="2.2.1-2.2.6单价分析"/>
      <sheetName val="2.2.8单价分析"/>
      <sheetName val="2.2乙供材料"/>
      <sheetName val="2.3＆3.3清单"/>
      <sheetName val="2.3单价分析"/>
      <sheetName val="2.4清单"/>
      <sheetName val="清单 2.5"/>
      <sheetName val="清单 2.6"/>
      <sheetName val="2.7＆2.8清单"/>
      <sheetName val="3.4清单"/>
      <sheetName val="清单 3.5 "/>
      <sheetName val="清单3.6"/>
      <sheetName val="1单价分析"/>
      <sheetName val="2.1单价分析"/>
      <sheetName val="2.4单价分析"/>
      <sheetName val="2.5单价分析"/>
      <sheetName val="2.6单价分析"/>
      <sheetName val="2.7单价分析"/>
      <sheetName val="A标段项计算表 "/>
      <sheetName val="分年分季用款计划"/>
      <sheetName val="乙供设备工地价格表"/>
      <sheetName val="2.3乙供材料"/>
      <sheetName val="2.5&amp;2.6乙供材料"/>
      <sheetName val="2.4乙供材料"/>
      <sheetName val="2.7乙供材料"/>
      <sheetName val="各专业计费程序表"/>
      <sheetName val="3.1单价分析"/>
      <sheetName val="3.4单价分析"/>
      <sheetName val="3.5单价分析"/>
      <sheetName val="2.1项计算表"/>
      <sheetName val="2.2.7-2.2.8.46项"/>
      <sheetName val="2.3单价分析（项）"/>
      <sheetName val="供电材料（不打印）"/>
      <sheetName val="供电设备(不打印）"/>
      <sheetName val="乙供设备工地价格表 (2)"/>
      <sheetName val="Ⅲ加"/>
      <sheetName val="Ⅳ"/>
      <sheetName val="Ⅵ"/>
      <sheetName val="Ⅶ"/>
      <sheetName val="Ⅴ"/>
      <sheetName val="总"/>
      <sheetName val="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六 (2)"/>
      <sheetName val="目录"/>
      <sheetName val="表一"/>
      <sheetName val="表二"/>
      <sheetName val="表三"/>
      <sheetName val="表四"/>
      <sheetName val="表五"/>
      <sheetName val="表六"/>
      <sheetName val="单价分析表"/>
      <sheetName val="表七"/>
      <sheetName val="表八-1"/>
      <sheetName val="表八-2"/>
      <sheetName val="表九-1"/>
      <sheetName val="表九-2"/>
      <sheetName val="2.1单价分析"/>
      <sheetName val="比率"/>
      <sheetName val="数据库"/>
      <sheetName val="总"/>
      <sheetName val="册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六 (2)"/>
      <sheetName val="目录"/>
      <sheetName val="表一"/>
      <sheetName val="表二"/>
      <sheetName val="表三"/>
      <sheetName val="表四"/>
      <sheetName val="表五"/>
      <sheetName val="表六"/>
      <sheetName val="单价分析表"/>
      <sheetName val="表七"/>
      <sheetName val="表八-1"/>
      <sheetName val="表八-2"/>
      <sheetName val="表九-1"/>
      <sheetName val="表九-2"/>
      <sheetName val="2.1单价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表"/>
      <sheetName val="工程量清单"/>
      <sheetName val="调整报价"/>
      <sheetName val="2.1"/>
      <sheetName val="2.2"/>
      <sheetName val="2.3"/>
      <sheetName val="2.4"/>
      <sheetName val="2.5"/>
      <sheetName val="2.6"/>
      <sheetName val="2.7"/>
      <sheetName val="2.8"/>
      <sheetName val="2.9"/>
      <sheetName val="2.10"/>
      <sheetName val="2.11"/>
      <sheetName val="2.11.1"/>
      <sheetName val="2.11.2"/>
      <sheetName val="2.12"/>
      <sheetName val="2.13"/>
      <sheetName val="2.14-1"/>
      <sheetName val="2.14"/>
      <sheetName val="2.15"/>
      <sheetName val="2.16"/>
      <sheetName val="2.17"/>
      <sheetName val="2.18"/>
      <sheetName val="2.19"/>
      <sheetName val="2.20"/>
      <sheetName val="2.21"/>
      <sheetName val="3.1"/>
      <sheetName val="3.2"/>
      <sheetName val="3.8"/>
      <sheetName val="3.14"/>
      <sheetName val="3.16"/>
      <sheetName val="3.18"/>
      <sheetName val="3.19"/>
      <sheetName val="4.1"/>
      <sheetName val="4.2"/>
      <sheetName val="4.3"/>
      <sheetName val="4.4"/>
      <sheetName val="4.5"/>
      <sheetName val="4.6"/>
      <sheetName val="4.7"/>
      <sheetName val="4.8"/>
      <sheetName val="4.10"/>
      <sheetName val="4.12"/>
      <sheetName val="4.13"/>
      <sheetName val="5.1"/>
      <sheetName val="5.4"/>
      <sheetName val="5.7"/>
      <sheetName val="5.10"/>
      <sheetName val="项目包干2"/>
      <sheetName val="监理2.1"/>
      <sheetName val="钢筋砼单价3"/>
      <sheetName val="用款计划4"/>
      <sheetName val="业主供料表5"/>
      <sheetName val="防水价格表6"/>
      <sheetName val="砼采用价7"/>
      <sheetName val="计算程序表8"/>
      <sheetName val="数据库"/>
      <sheetName val="比率"/>
      <sheetName val="工程数量汇总"/>
      <sheetName val="各工法临时支护数量"/>
      <sheetName val="各项费用汇总"/>
      <sheetName val="单价分析表"/>
      <sheetName val="Main"/>
      <sheetName val="单价分析"/>
      <sheetName val="材料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库"/>
      <sheetName val="单价分析"/>
      <sheetName val="比率"/>
      <sheetName val="数据库"/>
      <sheetName val="Open"/>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库"/>
      <sheetName val="单价分析"/>
      <sheetName val="比率"/>
      <sheetName val="数据库"/>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汇总表"/>
      <sheetName val="工程量清单"/>
      <sheetName val="调整报价"/>
      <sheetName val="2.1"/>
      <sheetName val="2.2"/>
      <sheetName val="2.3"/>
      <sheetName val="2.4"/>
      <sheetName val="2.5"/>
      <sheetName val="2.6"/>
      <sheetName val="2.7"/>
      <sheetName val="2.8"/>
      <sheetName val="2.9"/>
      <sheetName val="2.10"/>
      <sheetName val="2.11"/>
      <sheetName val="2.11.1"/>
      <sheetName val="2.11.2"/>
      <sheetName val="2.12"/>
      <sheetName val="2.13"/>
      <sheetName val="2.14-1"/>
      <sheetName val="2.14"/>
      <sheetName val="2.15"/>
      <sheetName val="2.16"/>
      <sheetName val="2.17"/>
      <sheetName val="2.18"/>
      <sheetName val="2.19"/>
      <sheetName val="2.20"/>
      <sheetName val="2.21"/>
      <sheetName val="3.1"/>
      <sheetName val="3.2"/>
      <sheetName val="3.8"/>
      <sheetName val="3.14"/>
      <sheetName val="3.16"/>
      <sheetName val="3.18"/>
      <sheetName val="3.19"/>
      <sheetName val="4.1"/>
      <sheetName val="4.2"/>
      <sheetName val="4.3"/>
      <sheetName val="4.4"/>
      <sheetName val="4.5"/>
      <sheetName val="4.6"/>
      <sheetName val="4.7"/>
      <sheetName val="4.8"/>
      <sheetName val="4.10"/>
      <sheetName val="4.12"/>
      <sheetName val="4.13"/>
      <sheetName val="5.1"/>
      <sheetName val="5.4"/>
      <sheetName val="5.7"/>
      <sheetName val="5.10"/>
      <sheetName val="项目包干2"/>
      <sheetName val="监理2.1"/>
      <sheetName val="钢筋砼单价3"/>
      <sheetName val="用款计划4"/>
      <sheetName val="业主供料表5"/>
      <sheetName val="防水价格表6"/>
      <sheetName val="砼采用价7"/>
      <sheetName val="计算程序表8"/>
      <sheetName val="数据库"/>
      <sheetName val="比率"/>
      <sheetName val="工程数量汇总"/>
      <sheetName val="各工法临时支护数量"/>
      <sheetName val="各项费用汇总"/>
      <sheetName val="单价分析"/>
      <sheetName val="材料库"/>
      <sheetName val="码表"/>
      <sheetName val="浅埋暗挖"/>
      <sheetName val="B03-计量单位名称"/>
      <sheetName val="总"/>
      <sheetName val="册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号线-合同清单"/>
      <sheetName val="18号线-合同清单"/>
      <sheetName val="B03-计量单位名称"/>
      <sheetName val="B12-税码信息"/>
      <sheetName val="B11-预算代码"/>
      <sheetName val="B10-币种"/>
      <sheetName val="B09-资金渠道"/>
      <sheetName val="B08-开支类型信息"/>
      <sheetName val="B07-概算代码及说明"/>
      <sheetName val="B06-资产分类信息"/>
      <sheetName val="B05-开项类别及其说明"/>
      <sheetName val="B04-站点或区间 (2)"/>
      <sheetName val="B04-站点或区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H32"/>
  <sheetViews>
    <sheetView tabSelected="1" view="pageBreakPreview" zoomScale="115" zoomScaleNormal="130" workbookViewId="0">
      <selection activeCell="B17" sqref="B17"/>
    </sheetView>
  </sheetViews>
  <sheetFormatPr defaultColWidth="7.875" defaultRowHeight="11.25" outlineLevelRow="1"/>
  <cols>
    <col min="1" max="1" width="8.875" style="186" customWidth="1"/>
    <col min="2" max="2" width="28.5" style="186" customWidth="1"/>
    <col min="3" max="3" width="17.75" style="187" customWidth="1"/>
    <col min="4" max="6" width="16.5" style="187" customWidth="1"/>
    <col min="7" max="7" width="16.75" style="186" customWidth="1"/>
    <col min="8" max="8" width="17.25" style="186" customWidth="1"/>
    <col min="9" max="9" width="12" style="186"/>
    <col min="10" max="10" width="12.625" style="186"/>
    <col min="11" max="11" width="9.25" style="186"/>
    <col min="12" max="16384" width="7.875" style="186"/>
  </cols>
  <sheetData>
    <row r="1" spans="1:8" ht="42.95" customHeight="1">
      <c r="A1" s="214" t="s">
        <v>535</v>
      </c>
      <c r="B1" s="215"/>
      <c r="C1" s="216"/>
      <c r="D1" s="216"/>
      <c r="E1" s="216"/>
      <c r="F1" s="216"/>
      <c r="G1" s="215"/>
    </row>
    <row r="2" spans="1:8" s="185" customFormat="1" ht="27" customHeight="1">
      <c r="A2" s="218" t="s">
        <v>0</v>
      </c>
      <c r="B2" s="218" t="s">
        <v>1</v>
      </c>
      <c r="C2" s="219" t="s">
        <v>2</v>
      </c>
      <c r="D2" s="217" t="s">
        <v>3</v>
      </c>
      <c r="E2" s="217"/>
      <c r="F2" s="217"/>
      <c r="G2" s="221" t="s">
        <v>4</v>
      </c>
    </row>
    <row r="3" spans="1:8" s="185" customFormat="1" ht="27" customHeight="1">
      <c r="A3" s="218"/>
      <c r="B3" s="218"/>
      <c r="C3" s="220"/>
      <c r="D3" s="189" t="s">
        <v>5</v>
      </c>
      <c r="E3" s="189" t="s">
        <v>6</v>
      </c>
      <c r="F3" s="189" t="s">
        <v>7</v>
      </c>
      <c r="G3" s="222"/>
    </row>
    <row r="4" spans="1:8" s="185" customFormat="1" ht="27" customHeight="1">
      <c r="A4" s="188" t="s">
        <v>8</v>
      </c>
      <c r="B4" s="191" t="s">
        <v>9</v>
      </c>
      <c r="C4" s="192"/>
      <c r="D4" s="193">
        <f>D5+D6+D8+D7+D9</f>
        <v>5035489.88</v>
      </c>
      <c r="E4" s="194"/>
      <c r="F4" s="194"/>
      <c r="G4" s="190"/>
    </row>
    <row r="5" spans="1:8" s="185" customFormat="1" ht="27" customHeight="1">
      <c r="A5" s="188" t="s">
        <v>10</v>
      </c>
      <c r="B5" s="195" t="s">
        <v>11</v>
      </c>
      <c r="C5" s="196"/>
      <c r="D5" s="193">
        <f>分部工程汇总表!C6</f>
        <v>3184250.9</v>
      </c>
      <c r="E5" s="193"/>
      <c r="F5" s="193"/>
      <c r="G5" s="197"/>
      <c r="H5" s="198"/>
    </row>
    <row r="6" spans="1:8" s="185" customFormat="1" ht="27" customHeight="1">
      <c r="A6" s="188" t="s">
        <v>12</v>
      </c>
      <c r="B6" s="195" t="s">
        <v>13</v>
      </c>
      <c r="C6" s="196"/>
      <c r="D6" s="193">
        <f>分部工程汇总表!C17</f>
        <v>788134.6</v>
      </c>
      <c r="E6" s="193"/>
      <c r="F6" s="193"/>
      <c r="G6" s="197"/>
    </row>
    <row r="7" spans="1:8" s="185" customFormat="1" ht="27" customHeight="1">
      <c r="A7" s="188" t="s">
        <v>14</v>
      </c>
      <c r="B7" s="195" t="s">
        <v>15</v>
      </c>
      <c r="C7" s="196"/>
      <c r="D7" s="196">
        <f>分部工程汇总表!C28</f>
        <v>989853.64</v>
      </c>
      <c r="E7" s="196"/>
      <c r="F7" s="196"/>
      <c r="G7" s="197"/>
    </row>
    <row r="8" spans="1:8" ht="27" customHeight="1">
      <c r="A8" s="188" t="s">
        <v>16</v>
      </c>
      <c r="B8" s="195" t="s">
        <v>17</v>
      </c>
      <c r="C8" s="199"/>
      <c r="D8" s="199">
        <f>分部工程汇总表!C39</f>
        <v>59181.760000000002</v>
      </c>
      <c r="E8" s="196"/>
      <c r="F8" s="196"/>
      <c r="G8" s="81"/>
    </row>
    <row r="9" spans="1:8" customFormat="1" ht="27" customHeight="1">
      <c r="A9" s="188" t="s">
        <v>18</v>
      </c>
      <c r="B9" s="195" t="s">
        <v>19</v>
      </c>
      <c r="C9" s="199"/>
      <c r="D9" s="199">
        <f>分部工程汇总表!C50</f>
        <v>14068.98</v>
      </c>
      <c r="E9" s="196"/>
      <c r="F9" s="196"/>
      <c r="G9" s="81"/>
    </row>
    <row r="10" spans="1:8" s="185" customFormat="1" ht="27" customHeight="1">
      <c r="A10" s="188" t="s">
        <v>20</v>
      </c>
      <c r="B10" s="195" t="s">
        <v>21</v>
      </c>
      <c r="C10" s="199"/>
      <c r="D10" s="200"/>
      <c r="E10" s="201"/>
      <c r="F10" s="201"/>
      <c r="G10" s="197"/>
    </row>
    <row r="11" spans="1:8" ht="27" customHeight="1" outlineLevel="1">
      <c r="A11" s="58">
        <v>1</v>
      </c>
      <c r="B11" s="202" t="s">
        <v>22</v>
      </c>
      <c r="C11" s="203"/>
      <c r="D11" s="200"/>
      <c r="E11" s="201"/>
      <c r="F11" s="201"/>
      <c r="G11" s="81"/>
    </row>
    <row r="12" spans="1:8" ht="27" customHeight="1" outlineLevel="1">
      <c r="A12" s="58">
        <v>2</v>
      </c>
      <c r="B12" s="202" t="s">
        <v>23</v>
      </c>
      <c r="C12" s="203"/>
      <c r="D12" s="200"/>
      <c r="E12" s="201"/>
      <c r="F12" s="201"/>
      <c r="G12" s="197"/>
    </row>
    <row r="13" spans="1:8" ht="27" customHeight="1" outlineLevel="1">
      <c r="A13" s="58">
        <v>3</v>
      </c>
      <c r="B13" s="202" t="s">
        <v>24</v>
      </c>
      <c r="C13" s="203"/>
      <c r="D13" s="200"/>
      <c r="E13" s="201"/>
      <c r="F13" s="201"/>
      <c r="G13" s="197"/>
    </row>
    <row r="14" spans="1:8" ht="27" customHeight="1" outlineLevel="1">
      <c r="A14" s="58">
        <v>4</v>
      </c>
      <c r="B14" s="202" t="s">
        <v>25</v>
      </c>
      <c r="C14" s="203"/>
      <c r="D14" s="200"/>
      <c r="E14" s="201"/>
      <c r="F14" s="201"/>
      <c r="G14" s="197"/>
    </row>
    <row r="15" spans="1:8" ht="27" customHeight="1" outlineLevel="1">
      <c r="A15" s="58">
        <v>5</v>
      </c>
      <c r="B15" s="202" t="s">
        <v>26</v>
      </c>
      <c r="C15" s="203"/>
      <c r="D15" s="200"/>
      <c r="E15" s="201"/>
      <c r="F15" s="201"/>
      <c r="G15" s="197"/>
    </row>
    <row r="16" spans="1:8" ht="27" customHeight="1" outlineLevel="1">
      <c r="A16" s="58">
        <v>6</v>
      </c>
      <c r="B16" s="202" t="s">
        <v>27</v>
      </c>
      <c r="C16" s="203"/>
      <c r="D16" s="200"/>
      <c r="E16" s="201"/>
      <c r="F16" s="201"/>
      <c r="G16" s="197"/>
    </row>
    <row r="17" spans="1:7" ht="27" customHeight="1" outlineLevel="1">
      <c r="A17" s="58">
        <v>7</v>
      </c>
      <c r="B17" s="202" t="s">
        <v>28</v>
      </c>
      <c r="C17" s="203"/>
      <c r="D17" s="200"/>
      <c r="E17" s="201"/>
      <c r="F17" s="201"/>
      <c r="G17" s="197"/>
    </row>
    <row r="18" spans="1:7" ht="27" customHeight="1" outlineLevel="1">
      <c r="A18" s="58">
        <v>8</v>
      </c>
      <c r="B18" s="202" t="s">
        <v>29</v>
      </c>
      <c r="C18" s="201"/>
      <c r="D18" s="200"/>
      <c r="E18" s="201"/>
      <c r="F18" s="201"/>
      <c r="G18" s="197"/>
    </row>
    <row r="19" spans="1:7" ht="27" customHeight="1" outlineLevel="1">
      <c r="A19" s="58">
        <v>9</v>
      </c>
      <c r="B19" s="204" t="s">
        <v>30</v>
      </c>
      <c r="C19" s="201"/>
      <c r="D19" s="200"/>
      <c r="E19" s="201"/>
      <c r="F19" s="201"/>
      <c r="G19" s="197"/>
    </row>
    <row r="20" spans="1:7" ht="27" customHeight="1" outlineLevel="1">
      <c r="A20" s="58">
        <v>10</v>
      </c>
      <c r="B20" s="204" t="s">
        <v>31</v>
      </c>
      <c r="C20" s="201"/>
      <c r="D20" s="200"/>
      <c r="E20" s="201"/>
      <c r="F20" s="201"/>
      <c r="G20" s="197"/>
    </row>
    <row r="21" spans="1:7" customFormat="1" ht="27" customHeight="1" outlineLevel="1">
      <c r="A21" s="58">
        <v>11</v>
      </c>
      <c r="B21" s="204" t="s">
        <v>32</v>
      </c>
      <c r="C21" s="201"/>
      <c r="D21" s="200"/>
      <c r="E21" s="201"/>
      <c r="F21" s="201"/>
      <c r="G21" s="197"/>
    </row>
    <row r="22" spans="1:7" customFormat="1" ht="27" customHeight="1" outlineLevel="1">
      <c r="A22" s="58">
        <v>12</v>
      </c>
      <c r="B22" s="204" t="s">
        <v>33</v>
      </c>
      <c r="C22" s="201"/>
      <c r="D22" s="200"/>
      <c r="E22" s="201"/>
      <c r="F22" s="201"/>
      <c r="G22" s="197"/>
    </row>
    <row r="23" spans="1:7" customFormat="1" ht="27" customHeight="1" outlineLevel="1">
      <c r="A23" s="58">
        <v>13</v>
      </c>
      <c r="B23" s="204" t="s">
        <v>34</v>
      </c>
      <c r="C23" s="201"/>
      <c r="D23" s="200"/>
      <c r="E23" s="201"/>
      <c r="F23" s="201"/>
      <c r="G23" s="197"/>
    </row>
    <row r="24" spans="1:7" s="185" customFormat="1" ht="27" customHeight="1">
      <c r="A24" s="188" t="s">
        <v>35</v>
      </c>
      <c r="B24" s="188" t="s">
        <v>36</v>
      </c>
      <c r="C24" s="196"/>
      <c r="D24" s="196">
        <f>D4+D10</f>
        <v>5035489.88</v>
      </c>
      <c r="E24" s="196"/>
      <c r="F24" s="196"/>
      <c r="G24" s="205"/>
    </row>
    <row r="25" spans="1:7" ht="15">
      <c r="C25" s="206"/>
    </row>
    <row r="26" spans="1:7" ht="14.25">
      <c r="B26" s="207"/>
      <c r="C26" s="208"/>
      <c r="D26" s="209"/>
      <c r="E26" s="209"/>
      <c r="F26" s="209"/>
    </row>
    <row r="27" spans="1:7" ht="14.25">
      <c r="B27" s="207"/>
    </row>
    <row r="29" spans="1:7">
      <c r="D29" s="210"/>
      <c r="E29" s="210"/>
      <c r="F29" s="210"/>
    </row>
    <row r="32" spans="1:7">
      <c r="G32" s="210"/>
    </row>
  </sheetData>
  <mergeCells count="6">
    <mergeCell ref="A1:G1"/>
    <mergeCell ref="D2:F2"/>
    <mergeCell ref="A2:A3"/>
    <mergeCell ref="B2:B3"/>
    <mergeCell ref="C2:C3"/>
    <mergeCell ref="G2:G3"/>
  </mergeCells>
  <phoneticPr fontId="16" type="noConversion"/>
  <pageMargins left="0.75138888888888899" right="0.75138888888888899" top="1" bottom="1" header="0.5" footer="0.5"/>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55"/>
  <sheetViews>
    <sheetView view="pageBreakPreview" zoomScale="115" zoomScaleNormal="130" workbookViewId="0">
      <selection activeCell="K7" sqref="K7"/>
    </sheetView>
  </sheetViews>
  <sheetFormatPr defaultColWidth="9" defaultRowHeight="13.5"/>
  <cols>
    <col min="1" max="1" width="10.25" style="25" customWidth="1"/>
    <col min="2" max="2" width="29.625" style="25" customWidth="1"/>
    <col min="3" max="3" width="20.875" style="182" customWidth="1"/>
    <col min="4" max="4" width="20.5" style="25" customWidth="1"/>
    <col min="6" max="6" width="11.5"/>
  </cols>
  <sheetData>
    <row r="1" spans="1:4" s="25" customFormat="1" ht="31.9" customHeight="1">
      <c r="A1" s="223" t="s">
        <v>37</v>
      </c>
      <c r="B1" s="223"/>
      <c r="C1" s="224"/>
      <c r="D1" s="223"/>
    </row>
    <row r="2" spans="1:4" s="25" customFormat="1" ht="31.9" customHeight="1">
      <c r="A2" s="225" t="s">
        <v>38</v>
      </c>
      <c r="B2" s="226"/>
      <c r="C2" s="227"/>
      <c r="D2" s="228"/>
    </row>
    <row r="3" spans="1:4" s="25" customFormat="1" ht="31.9" customHeight="1">
      <c r="A3" s="108" t="s">
        <v>0</v>
      </c>
      <c r="B3" s="108" t="s">
        <v>39</v>
      </c>
      <c r="C3" s="183" t="s">
        <v>40</v>
      </c>
      <c r="D3" s="108" t="s">
        <v>4</v>
      </c>
    </row>
    <row r="4" spans="1:4" s="25" customFormat="1" ht="31.9" customHeight="1">
      <c r="A4" s="108">
        <v>1</v>
      </c>
      <c r="B4" s="108" t="s">
        <v>41</v>
      </c>
      <c r="C4" s="183"/>
      <c r="D4" s="108"/>
    </row>
    <row r="5" spans="1:4" s="25" customFormat="1" ht="31.9" customHeight="1">
      <c r="A5" s="108">
        <v>2</v>
      </c>
      <c r="B5" s="108" t="s">
        <v>42</v>
      </c>
      <c r="C5" s="183"/>
      <c r="D5" s="108"/>
    </row>
    <row r="6" spans="1:4" s="25" customFormat="1" ht="31.9" customHeight="1">
      <c r="A6" s="31">
        <v>2.1</v>
      </c>
      <c r="B6" s="31" t="s">
        <v>43</v>
      </c>
      <c r="C6" s="184">
        <f>'总价措施项目清单与计价表（一）'!E4</f>
        <v>3184250.9</v>
      </c>
      <c r="D6" s="31" t="s">
        <v>44</v>
      </c>
    </row>
    <row r="7" spans="1:4" s="25" customFormat="1" ht="31.9" customHeight="1">
      <c r="A7" s="31">
        <v>2.2000000000000002</v>
      </c>
      <c r="B7" s="31" t="s">
        <v>45</v>
      </c>
      <c r="C7" s="184"/>
      <c r="D7" s="31"/>
    </row>
    <row r="8" spans="1:4" s="25" customFormat="1" ht="31.9" customHeight="1">
      <c r="A8" s="108">
        <v>3</v>
      </c>
      <c r="B8" s="31" t="s">
        <v>46</v>
      </c>
      <c r="C8" s="184"/>
      <c r="D8" s="31"/>
    </row>
    <row r="9" spans="1:4" s="25" customFormat="1" ht="31.9" customHeight="1">
      <c r="A9" s="31">
        <v>3.1</v>
      </c>
      <c r="B9" s="31" t="s">
        <v>47</v>
      </c>
      <c r="C9" s="184"/>
      <c r="D9" s="31"/>
    </row>
    <row r="10" spans="1:4" s="25" customFormat="1" ht="30.2" customHeight="1">
      <c r="A10" s="108">
        <v>4</v>
      </c>
      <c r="B10" s="108" t="s">
        <v>48</v>
      </c>
      <c r="C10" s="183"/>
      <c r="D10" s="108"/>
    </row>
    <row r="11" spans="1:4" s="25" customFormat="1" ht="31.9" customHeight="1">
      <c r="A11" s="108">
        <v>5</v>
      </c>
      <c r="B11" s="108" t="s">
        <v>49</v>
      </c>
      <c r="C11" s="183"/>
      <c r="D11" s="108"/>
    </row>
    <row r="12" spans="1:4" ht="31.9" customHeight="1">
      <c r="A12" s="223" t="s">
        <v>37</v>
      </c>
      <c r="B12" s="223"/>
      <c r="C12" s="224"/>
      <c r="D12" s="223"/>
    </row>
    <row r="13" spans="1:4" ht="31.9" customHeight="1">
      <c r="A13" s="225" t="s">
        <v>50</v>
      </c>
      <c r="B13" s="226"/>
      <c r="C13" s="227"/>
      <c r="D13" s="228"/>
    </row>
    <row r="14" spans="1:4" ht="31.9" customHeight="1">
      <c r="A14" s="108" t="s">
        <v>0</v>
      </c>
      <c r="B14" s="108" t="s">
        <v>39</v>
      </c>
      <c r="C14" s="183" t="s">
        <v>40</v>
      </c>
      <c r="D14" s="108" t="s">
        <v>4</v>
      </c>
    </row>
    <row r="15" spans="1:4" ht="31.9" customHeight="1">
      <c r="A15" s="108">
        <v>1</v>
      </c>
      <c r="B15" s="108" t="s">
        <v>41</v>
      </c>
      <c r="C15" s="183"/>
      <c r="D15" s="108"/>
    </row>
    <row r="16" spans="1:4" ht="31.9" customHeight="1">
      <c r="A16" s="108">
        <v>2</v>
      </c>
      <c r="B16" s="108" t="s">
        <v>42</v>
      </c>
      <c r="C16" s="183"/>
      <c r="D16" s="108"/>
    </row>
    <row r="17" spans="1:4" ht="31.9" customHeight="1">
      <c r="A17" s="31">
        <v>2.1</v>
      </c>
      <c r="B17" s="31" t="s">
        <v>43</v>
      </c>
      <c r="C17" s="184">
        <f>'总价措施项目清单与计价表（一）'!E9</f>
        <v>788134.6</v>
      </c>
      <c r="D17" s="31" t="s">
        <v>44</v>
      </c>
    </row>
    <row r="18" spans="1:4" ht="31.9" customHeight="1">
      <c r="A18" s="31">
        <v>2.2000000000000002</v>
      </c>
      <c r="B18" s="31" t="s">
        <v>45</v>
      </c>
      <c r="C18" s="184"/>
      <c r="D18" s="31"/>
    </row>
    <row r="19" spans="1:4" s="25" customFormat="1" ht="31.9" customHeight="1">
      <c r="A19" s="108">
        <v>3</v>
      </c>
      <c r="B19" s="31" t="s">
        <v>46</v>
      </c>
      <c r="C19" s="184"/>
      <c r="D19" s="31"/>
    </row>
    <row r="20" spans="1:4" s="25" customFormat="1" ht="31.9" customHeight="1">
      <c r="A20" s="31">
        <v>3.1</v>
      </c>
      <c r="B20" s="31" t="s">
        <v>47</v>
      </c>
      <c r="C20" s="184"/>
      <c r="D20" s="31"/>
    </row>
    <row r="21" spans="1:4" ht="31.9" customHeight="1">
      <c r="A21" s="108">
        <v>4</v>
      </c>
      <c r="B21" s="108" t="s">
        <v>48</v>
      </c>
      <c r="C21" s="183"/>
      <c r="D21" s="108"/>
    </row>
    <row r="22" spans="1:4" ht="31.9" customHeight="1">
      <c r="A22" s="108">
        <v>5</v>
      </c>
      <c r="B22" s="108" t="s">
        <v>49</v>
      </c>
      <c r="C22" s="183"/>
      <c r="D22" s="108"/>
    </row>
    <row r="23" spans="1:4" ht="31.9" customHeight="1">
      <c r="A23" s="223" t="s">
        <v>37</v>
      </c>
      <c r="B23" s="223"/>
      <c r="C23" s="224"/>
      <c r="D23" s="223"/>
    </row>
    <row r="24" spans="1:4" ht="31.9" customHeight="1">
      <c r="A24" s="225" t="s">
        <v>51</v>
      </c>
      <c r="B24" s="226"/>
      <c r="C24" s="227"/>
      <c r="D24" s="228"/>
    </row>
    <row r="25" spans="1:4" ht="31.9" customHeight="1">
      <c r="A25" s="108" t="s">
        <v>0</v>
      </c>
      <c r="B25" s="108" t="s">
        <v>39</v>
      </c>
      <c r="C25" s="183" t="s">
        <v>40</v>
      </c>
      <c r="D25" s="108" t="s">
        <v>4</v>
      </c>
    </row>
    <row r="26" spans="1:4" ht="31.9" customHeight="1">
      <c r="A26" s="108">
        <v>1</v>
      </c>
      <c r="B26" s="108" t="s">
        <v>41</v>
      </c>
      <c r="C26" s="183"/>
      <c r="D26" s="108"/>
    </row>
    <row r="27" spans="1:4" ht="31.9" customHeight="1">
      <c r="A27" s="108">
        <v>2</v>
      </c>
      <c r="B27" s="108" t="s">
        <v>42</v>
      </c>
      <c r="C27" s="183"/>
      <c r="D27" s="108"/>
    </row>
    <row r="28" spans="1:4" ht="31.9" customHeight="1">
      <c r="A28" s="31">
        <v>2.1</v>
      </c>
      <c r="B28" s="31" t="s">
        <v>43</v>
      </c>
      <c r="C28" s="184">
        <f>'总价措施项目清单与计价表（一）'!E14</f>
        <v>989853.64</v>
      </c>
      <c r="D28" s="31" t="s">
        <v>44</v>
      </c>
    </row>
    <row r="29" spans="1:4" ht="31.9" customHeight="1">
      <c r="A29" s="31">
        <v>2.2000000000000002</v>
      </c>
      <c r="B29" s="31" t="s">
        <v>45</v>
      </c>
      <c r="C29" s="184"/>
      <c r="D29" s="31"/>
    </row>
    <row r="30" spans="1:4" s="25" customFormat="1" ht="31.9" customHeight="1">
      <c r="A30" s="108">
        <v>3</v>
      </c>
      <c r="B30" s="31" t="s">
        <v>46</v>
      </c>
      <c r="C30" s="184"/>
      <c r="D30" s="31"/>
    </row>
    <row r="31" spans="1:4" s="25" customFormat="1" ht="31.9" customHeight="1">
      <c r="A31" s="31">
        <v>3.1</v>
      </c>
      <c r="B31" s="31" t="s">
        <v>47</v>
      </c>
      <c r="C31" s="184"/>
      <c r="D31" s="31"/>
    </row>
    <row r="32" spans="1:4" ht="31.9" customHeight="1">
      <c r="A32" s="108">
        <v>4</v>
      </c>
      <c r="B32" s="108" t="s">
        <v>48</v>
      </c>
      <c r="C32" s="183"/>
      <c r="D32" s="108"/>
    </row>
    <row r="33" spans="1:4" ht="31.9" customHeight="1">
      <c r="A33" s="108">
        <v>5</v>
      </c>
      <c r="B33" s="108" t="s">
        <v>49</v>
      </c>
      <c r="C33" s="183"/>
      <c r="D33" s="108"/>
    </row>
    <row r="34" spans="1:4" ht="31.9" customHeight="1">
      <c r="A34" s="223" t="s">
        <v>37</v>
      </c>
      <c r="B34" s="223"/>
      <c r="C34" s="224"/>
      <c r="D34" s="223"/>
    </row>
    <row r="35" spans="1:4" ht="31.9" customHeight="1">
      <c r="A35" s="225" t="s">
        <v>52</v>
      </c>
      <c r="B35" s="226"/>
      <c r="C35" s="227"/>
      <c r="D35" s="228"/>
    </row>
    <row r="36" spans="1:4" ht="31.9" customHeight="1">
      <c r="A36" s="108" t="s">
        <v>0</v>
      </c>
      <c r="B36" s="108" t="s">
        <v>39</v>
      </c>
      <c r="C36" s="183" t="s">
        <v>40</v>
      </c>
      <c r="D36" s="108" t="s">
        <v>4</v>
      </c>
    </row>
    <row r="37" spans="1:4" ht="31.9" customHeight="1">
      <c r="A37" s="108">
        <v>1</v>
      </c>
      <c r="B37" s="108" t="s">
        <v>41</v>
      </c>
      <c r="C37" s="183"/>
      <c r="D37" s="108"/>
    </row>
    <row r="38" spans="1:4" ht="31.9" customHeight="1">
      <c r="A38" s="108">
        <v>2</v>
      </c>
      <c r="B38" s="108" t="s">
        <v>42</v>
      </c>
      <c r="C38" s="183"/>
      <c r="D38" s="108"/>
    </row>
    <row r="39" spans="1:4" ht="31.9" customHeight="1">
      <c r="A39" s="31">
        <v>2.1</v>
      </c>
      <c r="B39" s="31" t="s">
        <v>43</v>
      </c>
      <c r="C39" s="184">
        <f>'总价措施项目清单与计价表（一）'!E19</f>
        <v>59181.760000000002</v>
      </c>
      <c r="D39" s="31" t="s">
        <v>44</v>
      </c>
    </row>
    <row r="40" spans="1:4" ht="31.9" customHeight="1">
      <c r="A40" s="31">
        <v>2.2000000000000002</v>
      </c>
      <c r="B40" s="31" t="s">
        <v>45</v>
      </c>
      <c r="C40" s="184"/>
      <c r="D40" s="31"/>
    </row>
    <row r="41" spans="1:4" s="25" customFormat="1" ht="31.9" customHeight="1">
      <c r="A41" s="108">
        <v>3</v>
      </c>
      <c r="B41" s="31" t="s">
        <v>46</v>
      </c>
      <c r="C41" s="184"/>
      <c r="D41" s="31"/>
    </row>
    <row r="42" spans="1:4" s="25" customFormat="1" ht="31.9" customHeight="1">
      <c r="A42" s="31">
        <v>3.1</v>
      </c>
      <c r="B42" s="31" t="s">
        <v>47</v>
      </c>
      <c r="C42" s="184"/>
      <c r="D42" s="31"/>
    </row>
    <row r="43" spans="1:4" ht="31.9" customHeight="1">
      <c r="A43" s="108">
        <v>4</v>
      </c>
      <c r="B43" s="108" t="s">
        <v>48</v>
      </c>
      <c r="C43" s="183"/>
      <c r="D43" s="108"/>
    </row>
    <row r="44" spans="1:4" ht="31.9" customHeight="1">
      <c r="A44" s="108">
        <v>5</v>
      </c>
      <c r="B44" s="108" t="s">
        <v>49</v>
      </c>
      <c r="C44" s="183"/>
      <c r="D44" s="108"/>
    </row>
    <row r="45" spans="1:4" ht="31.9" customHeight="1">
      <c r="A45" s="223" t="s">
        <v>37</v>
      </c>
      <c r="B45" s="223"/>
      <c r="C45" s="224"/>
      <c r="D45" s="223"/>
    </row>
    <row r="46" spans="1:4" ht="31.9" customHeight="1">
      <c r="A46" s="225" t="s">
        <v>53</v>
      </c>
      <c r="B46" s="226"/>
      <c r="C46" s="227"/>
      <c r="D46" s="228"/>
    </row>
    <row r="47" spans="1:4" ht="31.9" customHeight="1">
      <c r="A47" s="108" t="s">
        <v>0</v>
      </c>
      <c r="B47" s="108" t="s">
        <v>39</v>
      </c>
      <c r="C47" s="183" t="s">
        <v>40</v>
      </c>
      <c r="D47" s="108" t="s">
        <v>4</v>
      </c>
    </row>
    <row r="48" spans="1:4" ht="31.9" customHeight="1">
      <c r="A48" s="108">
        <v>1</v>
      </c>
      <c r="B48" s="108" t="s">
        <v>41</v>
      </c>
      <c r="C48" s="183"/>
      <c r="D48" s="108"/>
    </row>
    <row r="49" spans="1:4" ht="31.9" customHeight="1">
      <c r="A49" s="108">
        <v>2</v>
      </c>
      <c r="B49" s="108" t="s">
        <v>42</v>
      </c>
      <c r="C49" s="183"/>
      <c r="D49" s="108"/>
    </row>
    <row r="50" spans="1:4" ht="31.9" customHeight="1">
      <c r="A50" s="31">
        <v>2.1</v>
      </c>
      <c r="B50" s="31" t="s">
        <v>43</v>
      </c>
      <c r="C50" s="184">
        <f>'总价措施项目清单与计价表（一）'!E25</f>
        <v>14068.98</v>
      </c>
      <c r="D50" s="31" t="s">
        <v>44</v>
      </c>
    </row>
    <row r="51" spans="1:4" ht="31.9" customHeight="1">
      <c r="A51" s="31">
        <v>2.2000000000000002</v>
      </c>
      <c r="B51" s="31" t="s">
        <v>45</v>
      </c>
      <c r="C51" s="184"/>
      <c r="D51" s="31"/>
    </row>
    <row r="52" spans="1:4" s="25" customFormat="1" ht="31.9" customHeight="1">
      <c r="A52" s="108">
        <v>3</v>
      </c>
      <c r="B52" s="31" t="s">
        <v>46</v>
      </c>
      <c r="C52" s="184"/>
      <c r="D52" s="31"/>
    </row>
    <row r="53" spans="1:4" s="25" customFormat="1" ht="31.9" customHeight="1">
      <c r="A53" s="31">
        <v>3.1</v>
      </c>
      <c r="B53" s="31" t="s">
        <v>47</v>
      </c>
      <c r="C53" s="184"/>
      <c r="D53" s="31"/>
    </row>
    <row r="54" spans="1:4" ht="31.9" customHeight="1">
      <c r="A54" s="108">
        <v>4</v>
      </c>
      <c r="B54" s="108" t="s">
        <v>48</v>
      </c>
      <c r="C54" s="183"/>
      <c r="D54" s="108"/>
    </row>
    <row r="55" spans="1:4" ht="31.9" customHeight="1">
      <c r="A55" s="108">
        <v>5</v>
      </c>
      <c r="B55" s="108" t="s">
        <v>49</v>
      </c>
      <c r="C55" s="183"/>
      <c r="D55" s="108"/>
    </row>
  </sheetData>
  <sheetProtection formatCells="0" insertHyperlinks="0" autoFilter="0"/>
  <mergeCells count="15">
    <mergeCell ref="A45:D45"/>
    <mergeCell ref="A46:B46"/>
    <mergeCell ref="C46:D46"/>
    <mergeCell ref="A23:D23"/>
    <mergeCell ref="A24:B24"/>
    <mergeCell ref="C24:D24"/>
    <mergeCell ref="A34:D34"/>
    <mergeCell ref="A35:B35"/>
    <mergeCell ref="C35:D35"/>
    <mergeCell ref="A1:D1"/>
    <mergeCell ref="A2:B2"/>
    <mergeCell ref="C2:D2"/>
    <mergeCell ref="A12:D12"/>
    <mergeCell ref="A13:B13"/>
    <mergeCell ref="C13:D13"/>
  </mergeCells>
  <phoneticPr fontId="16"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105"/>
  <sheetViews>
    <sheetView workbookViewId="0">
      <pane xSplit="3" ySplit="4" topLeftCell="D5" activePane="bottomRight" state="frozen"/>
      <selection pane="topRight"/>
      <selection pane="bottomLeft"/>
      <selection pane="bottomRight" activeCell="H8" sqref="H8"/>
    </sheetView>
  </sheetViews>
  <sheetFormatPr defaultColWidth="9" defaultRowHeight="13.5" outlineLevelRow="2"/>
  <cols>
    <col min="1" max="1" width="8.75" style="111" customWidth="1"/>
    <col min="2" max="2" width="15.25" style="112" customWidth="1"/>
    <col min="3" max="3" width="23.125" style="113" customWidth="1"/>
    <col min="4" max="4" width="29.625" style="113" customWidth="1"/>
    <col min="5" max="5" width="7.125" style="114" customWidth="1"/>
    <col min="6" max="6" width="10" style="115" customWidth="1"/>
    <col min="7" max="7" width="14.125" style="116" customWidth="1"/>
    <col min="8" max="8" width="15.875" style="115" customWidth="1"/>
    <col min="9" max="9" width="26.125" style="117" customWidth="1"/>
    <col min="10" max="10" width="31" style="117" customWidth="1"/>
    <col min="11" max="11" width="15.625" style="118" customWidth="1"/>
    <col min="12" max="12" width="10.625" style="109"/>
    <col min="13" max="13" width="11.625" style="109"/>
    <col min="14" max="14" width="9" style="109"/>
    <col min="15" max="15" width="14.125" style="38"/>
    <col min="16" max="16384" width="9" style="38"/>
  </cols>
  <sheetData>
    <row r="1" spans="1:11" ht="36" customHeight="1">
      <c r="A1" s="229" t="s">
        <v>54</v>
      </c>
      <c r="B1" s="229"/>
      <c r="C1" s="230"/>
      <c r="D1" s="229"/>
      <c r="E1" s="229"/>
      <c r="F1" s="231"/>
      <c r="G1" s="232"/>
      <c r="H1" s="232"/>
      <c r="I1" s="230"/>
      <c r="J1" s="230"/>
      <c r="K1" s="229"/>
    </row>
    <row r="2" spans="1:11" s="109" customFormat="1" ht="21.95" customHeight="1">
      <c r="A2" s="119" t="s">
        <v>55</v>
      </c>
      <c r="B2" s="120"/>
      <c r="C2" s="121"/>
      <c r="D2" s="121"/>
      <c r="E2" s="121"/>
      <c r="F2" s="122"/>
      <c r="G2" s="233"/>
      <c r="H2" s="233"/>
      <c r="I2" s="149"/>
      <c r="J2" s="149"/>
      <c r="K2" s="118"/>
    </row>
    <row r="3" spans="1:11" s="109" customFormat="1">
      <c r="A3" s="235" t="s">
        <v>0</v>
      </c>
      <c r="B3" s="236" t="s">
        <v>56</v>
      </c>
      <c r="C3" s="234" t="s">
        <v>1</v>
      </c>
      <c r="D3" s="236" t="s">
        <v>57</v>
      </c>
      <c r="E3" s="238" t="s">
        <v>58</v>
      </c>
      <c r="F3" s="239" t="s">
        <v>59</v>
      </c>
      <c r="G3" s="234" t="s">
        <v>60</v>
      </c>
      <c r="H3" s="234"/>
      <c r="I3" s="240" t="s">
        <v>61</v>
      </c>
      <c r="J3" s="240" t="s">
        <v>62</v>
      </c>
      <c r="K3" s="234" t="s">
        <v>4</v>
      </c>
    </row>
    <row r="4" spans="1:11" s="109" customFormat="1">
      <c r="A4" s="235"/>
      <c r="B4" s="236"/>
      <c r="C4" s="234"/>
      <c r="D4" s="237"/>
      <c r="E4" s="238"/>
      <c r="F4" s="239"/>
      <c r="G4" s="125" t="s">
        <v>63</v>
      </c>
      <c r="H4" s="125" t="s">
        <v>64</v>
      </c>
      <c r="I4" s="241"/>
      <c r="J4" s="241"/>
      <c r="K4" s="234"/>
    </row>
    <row r="5" spans="1:11" s="109" customFormat="1">
      <c r="A5" s="123" t="s">
        <v>8</v>
      </c>
      <c r="B5" s="124"/>
      <c r="C5" s="125" t="s">
        <v>9</v>
      </c>
      <c r="D5" s="48"/>
      <c r="E5" s="126"/>
      <c r="F5" s="127"/>
      <c r="G5" s="127"/>
      <c r="H5" s="127"/>
      <c r="I5" s="150"/>
      <c r="J5" s="150"/>
      <c r="K5" s="125"/>
    </row>
    <row r="6" spans="1:11" s="109" customFormat="1" ht="22.5">
      <c r="A6" s="123" t="s">
        <v>10</v>
      </c>
      <c r="B6" s="124"/>
      <c r="C6" s="125" t="s">
        <v>11</v>
      </c>
      <c r="D6" s="48"/>
      <c r="E6" s="128"/>
      <c r="F6" s="127"/>
      <c r="G6" s="127"/>
      <c r="H6" s="127"/>
      <c r="I6" s="150"/>
      <c r="J6" s="150"/>
      <c r="K6" s="125"/>
    </row>
    <row r="7" spans="1:11" s="110" customFormat="1" outlineLevel="1">
      <c r="A7" s="129">
        <v>1.1000000000000001</v>
      </c>
      <c r="B7" s="130"/>
      <c r="C7" s="130" t="s">
        <v>65</v>
      </c>
      <c r="D7" s="48"/>
      <c r="E7" s="128"/>
      <c r="F7" s="127"/>
      <c r="G7" s="131"/>
      <c r="H7" s="127"/>
      <c r="I7" s="151"/>
      <c r="J7" s="151"/>
      <c r="K7" s="125"/>
    </row>
    <row r="8" spans="1:11" s="109" customFormat="1" ht="78.75" outlineLevel="2">
      <c r="A8" s="129" t="s">
        <v>66</v>
      </c>
      <c r="B8" s="128" t="s">
        <v>67</v>
      </c>
      <c r="C8" s="132" t="s">
        <v>68</v>
      </c>
      <c r="D8" s="132" t="s">
        <v>69</v>
      </c>
      <c r="E8" s="128" t="s">
        <v>70</v>
      </c>
      <c r="F8" s="133">
        <v>35074.94</v>
      </c>
      <c r="G8" s="134"/>
      <c r="H8" s="135"/>
      <c r="I8" s="152" t="s">
        <v>71</v>
      </c>
      <c r="J8" s="152" t="s">
        <v>72</v>
      </c>
      <c r="K8" s="153" t="s">
        <v>73</v>
      </c>
    </row>
    <row r="9" spans="1:11" s="109" customFormat="1" ht="78.75" outlineLevel="2">
      <c r="A9" s="129" t="s">
        <v>74</v>
      </c>
      <c r="B9" s="128" t="s">
        <v>75</v>
      </c>
      <c r="C9" s="132" t="s">
        <v>76</v>
      </c>
      <c r="D9" s="132" t="s">
        <v>77</v>
      </c>
      <c r="E9" s="128" t="s">
        <v>70</v>
      </c>
      <c r="F9" s="134">
        <v>11385</v>
      </c>
      <c r="G9" s="136"/>
      <c r="H9" s="135"/>
      <c r="I9" s="152" t="s">
        <v>78</v>
      </c>
      <c r="J9" s="152" t="s">
        <v>79</v>
      </c>
      <c r="K9" s="153" t="s">
        <v>73</v>
      </c>
    </row>
    <row r="10" spans="1:11" s="109" customFormat="1" ht="78.75" outlineLevel="2">
      <c r="A10" s="129" t="s">
        <v>80</v>
      </c>
      <c r="B10" s="137" t="s">
        <v>81</v>
      </c>
      <c r="C10" s="138" t="s">
        <v>82</v>
      </c>
      <c r="D10" s="138" t="s">
        <v>83</v>
      </c>
      <c r="E10" s="137" t="s">
        <v>70</v>
      </c>
      <c r="F10" s="133">
        <v>1866.0078000000001</v>
      </c>
      <c r="G10" s="134"/>
      <c r="H10" s="135"/>
      <c r="I10" s="152" t="s">
        <v>84</v>
      </c>
      <c r="J10" s="152" t="s">
        <v>85</v>
      </c>
      <c r="K10" s="153" t="s">
        <v>73</v>
      </c>
    </row>
    <row r="11" spans="1:11" s="109" customFormat="1" ht="45" outlineLevel="2">
      <c r="A11" s="129" t="s">
        <v>86</v>
      </c>
      <c r="B11" s="211" t="s">
        <v>87</v>
      </c>
      <c r="C11" s="138" t="s">
        <v>88</v>
      </c>
      <c r="D11" s="132" t="s">
        <v>89</v>
      </c>
      <c r="E11" s="137" t="s">
        <v>70</v>
      </c>
      <c r="F11" s="133">
        <v>3555.5</v>
      </c>
      <c r="G11" s="134"/>
      <c r="H11" s="135"/>
      <c r="I11" s="152" t="s">
        <v>90</v>
      </c>
      <c r="J11" s="152" t="s">
        <v>91</v>
      </c>
      <c r="K11" s="153" t="s">
        <v>73</v>
      </c>
    </row>
    <row r="12" spans="1:11" s="109" customFormat="1" ht="56.25" outlineLevel="2">
      <c r="A12" s="129" t="s">
        <v>92</v>
      </c>
      <c r="B12" s="128" t="s">
        <v>93</v>
      </c>
      <c r="C12" s="132" t="s">
        <v>94</v>
      </c>
      <c r="D12" s="132" t="s">
        <v>95</v>
      </c>
      <c r="E12" s="128" t="s">
        <v>70</v>
      </c>
      <c r="F12" s="133">
        <v>605.20000000000005</v>
      </c>
      <c r="G12" s="134"/>
      <c r="H12" s="135"/>
      <c r="I12" s="152" t="s">
        <v>96</v>
      </c>
      <c r="J12" s="152" t="s">
        <v>97</v>
      </c>
      <c r="K12" s="153" t="s">
        <v>73</v>
      </c>
    </row>
    <row r="13" spans="1:11" s="109" customFormat="1" ht="67.5" outlineLevel="2">
      <c r="A13" s="129" t="s">
        <v>98</v>
      </c>
      <c r="B13" s="139" t="s">
        <v>99</v>
      </c>
      <c r="C13" s="132" t="s">
        <v>100</v>
      </c>
      <c r="D13" s="132" t="s">
        <v>101</v>
      </c>
      <c r="E13" s="140" t="s">
        <v>70</v>
      </c>
      <c r="F13" s="133">
        <v>48931.147799999999</v>
      </c>
      <c r="G13" s="134"/>
      <c r="H13" s="135"/>
      <c r="I13" s="152" t="s">
        <v>90</v>
      </c>
      <c r="J13" s="152" t="s">
        <v>102</v>
      </c>
      <c r="K13" s="153" t="s">
        <v>73</v>
      </c>
    </row>
    <row r="14" spans="1:11" s="110" customFormat="1" outlineLevel="1">
      <c r="A14" s="141" t="s">
        <v>103</v>
      </c>
      <c r="B14" s="130"/>
      <c r="C14" s="142" t="s">
        <v>104</v>
      </c>
      <c r="D14" s="48"/>
      <c r="E14" s="126"/>
      <c r="F14" s="143"/>
      <c r="G14" s="134"/>
      <c r="H14" s="127"/>
      <c r="I14" s="151"/>
      <c r="J14" s="151"/>
      <c r="K14" s="153"/>
    </row>
    <row r="15" spans="1:11" s="109" customFormat="1" ht="90" outlineLevel="2">
      <c r="A15" s="129" t="s">
        <v>105</v>
      </c>
      <c r="B15" s="128" t="s">
        <v>106</v>
      </c>
      <c r="C15" s="132" t="s">
        <v>107</v>
      </c>
      <c r="D15" s="132" t="s">
        <v>108</v>
      </c>
      <c r="E15" s="128" t="s">
        <v>70</v>
      </c>
      <c r="F15" s="144">
        <v>172</v>
      </c>
      <c r="G15" s="135"/>
      <c r="H15" s="135"/>
      <c r="I15" s="152" t="s">
        <v>71</v>
      </c>
      <c r="J15" s="152" t="s">
        <v>109</v>
      </c>
      <c r="K15" s="153" t="s">
        <v>73</v>
      </c>
    </row>
    <row r="16" spans="1:11" s="109" customFormat="1" ht="65.099999999999994" customHeight="1" outlineLevel="2">
      <c r="A16" s="129" t="s">
        <v>110</v>
      </c>
      <c r="B16" s="128" t="s">
        <v>111</v>
      </c>
      <c r="C16" s="132" t="s">
        <v>112</v>
      </c>
      <c r="D16" s="132" t="s">
        <v>113</v>
      </c>
      <c r="E16" s="128" t="s">
        <v>70</v>
      </c>
      <c r="F16" s="144">
        <v>45.87</v>
      </c>
      <c r="G16" s="135"/>
      <c r="H16" s="135"/>
      <c r="I16" s="152" t="s">
        <v>90</v>
      </c>
      <c r="J16" s="152" t="s">
        <v>114</v>
      </c>
      <c r="K16" s="153" t="s">
        <v>73</v>
      </c>
    </row>
    <row r="17" spans="1:11" s="109" customFormat="1" ht="65.099999999999994" customHeight="1" outlineLevel="2">
      <c r="A17" s="129" t="s">
        <v>115</v>
      </c>
      <c r="B17" s="128" t="s">
        <v>116</v>
      </c>
      <c r="C17" s="132" t="s">
        <v>117</v>
      </c>
      <c r="D17" s="132" t="s">
        <v>118</v>
      </c>
      <c r="E17" s="128" t="s">
        <v>70</v>
      </c>
      <c r="F17" s="144">
        <v>229.34</v>
      </c>
      <c r="G17" s="135"/>
      <c r="H17" s="135"/>
      <c r="I17" s="152" t="s">
        <v>119</v>
      </c>
      <c r="J17" s="152" t="s">
        <v>120</v>
      </c>
      <c r="K17" s="153" t="s">
        <v>73</v>
      </c>
    </row>
    <row r="18" spans="1:11" s="109" customFormat="1" ht="90" outlineLevel="2">
      <c r="A18" s="129" t="s">
        <v>121</v>
      </c>
      <c r="B18" s="128" t="s">
        <v>122</v>
      </c>
      <c r="C18" s="132" t="s">
        <v>123</v>
      </c>
      <c r="D18" s="132" t="s">
        <v>124</v>
      </c>
      <c r="E18" s="128" t="s">
        <v>70</v>
      </c>
      <c r="F18" s="144">
        <v>2260.2348000000002</v>
      </c>
      <c r="G18" s="134"/>
      <c r="H18" s="135"/>
      <c r="I18" s="152" t="s">
        <v>125</v>
      </c>
      <c r="J18" s="152" t="s">
        <v>126</v>
      </c>
      <c r="K18" s="153" t="s">
        <v>73</v>
      </c>
    </row>
    <row r="19" spans="1:11" s="109" customFormat="1" ht="90" outlineLevel="2">
      <c r="A19" s="129" t="s">
        <v>127</v>
      </c>
      <c r="B19" s="128" t="s">
        <v>128</v>
      </c>
      <c r="C19" s="132" t="s">
        <v>129</v>
      </c>
      <c r="D19" s="132" t="s">
        <v>130</v>
      </c>
      <c r="E19" s="128" t="s">
        <v>70</v>
      </c>
      <c r="F19" s="144">
        <v>2260.2348000000002</v>
      </c>
      <c r="G19" s="134"/>
      <c r="H19" s="135"/>
      <c r="I19" s="152" t="s">
        <v>125</v>
      </c>
      <c r="J19" s="152" t="s">
        <v>126</v>
      </c>
      <c r="K19" s="153" t="s">
        <v>73</v>
      </c>
    </row>
    <row r="20" spans="1:11" s="109" customFormat="1" ht="59.1" customHeight="1" outlineLevel="2">
      <c r="A20" s="129" t="s">
        <v>131</v>
      </c>
      <c r="B20" s="128" t="s">
        <v>132</v>
      </c>
      <c r="C20" s="132" t="s">
        <v>133</v>
      </c>
      <c r="D20" s="132" t="s">
        <v>134</v>
      </c>
      <c r="E20" s="128" t="s">
        <v>70</v>
      </c>
      <c r="F20" s="144">
        <v>4520.47</v>
      </c>
      <c r="G20" s="135"/>
      <c r="H20" s="135"/>
      <c r="I20" s="152" t="s">
        <v>90</v>
      </c>
      <c r="J20" s="152" t="s">
        <v>135</v>
      </c>
      <c r="K20" s="153" t="s">
        <v>73</v>
      </c>
    </row>
    <row r="21" spans="1:11" s="109" customFormat="1" ht="67.5" outlineLevel="2">
      <c r="A21" s="129" t="s">
        <v>136</v>
      </c>
      <c r="B21" s="128" t="s">
        <v>137</v>
      </c>
      <c r="C21" s="132" t="s">
        <v>138</v>
      </c>
      <c r="D21" s="132" t="s">
        <v>139</v>
      </c>
      <c r="E21" s="128" t="s">
        <v>140</v>
      </c>
      <c r="F21" s="144">
        <v>390.97</v>
      </c>
      <c r="G21" s="134"/>
      <c r="H21" s="135"/>
      <c r="I21" s="152" t="s">
        <v>141</v>
      </c>
      <c r="J21" s="152" t="s">
        <v>142</v>
      </c>
      <c r="K21" s="153" t="s">
        <v>73</v>
      </c>
    </row>
    <row r="22" spans="1:11" s="109" customFormat="1" ht="45" outlineLevel="2">
      <c r="A22" s="129" t="s">
        <v>143</v>
      </c>
      <c r="B22" s="128" t="s">
        <v>144</v>
      </c>
      <c r="C22" s="132" t="s">
        <v>145</v>
      </c>
      <c r="D22" s="132" t="s">
        <v>146</v>
      </c>
      <c r="E22" s="128" t="s">
        <v>70</v>
      </c>
      <c r="F22" s="144">
        <v>365.08780000000002</v>
      </c>
      <c r="G22" s="135"/>
      <c r="H22" s="135"/>
      <c r="I22" s="152" t="s">
        <v>147</v>
      </c>
      <c r="J22" s="152" t="s">
        <v>148</v>
      </c>
      <c r="K22" s="153" t="s">
        <v>73</v>
      </c>
    </row>
    <row r="23" spans="1:11" s="109" customFormat="1" ht="63" customHeight="1" outlineLevel="2">
      <c r="A23" s="129" t="s">
        <v>149</v>
      </c>
      <c r="B23" s="211" t="s">
        <v>150</v>
      </c>
      <c r="C23" s="132" t="s">
        <v>151</v>
      </c>
      <c r="D23" s="132" t="s">
        <v>152</v>
      </c>
      <c r="E23" s="128" t="s">
        <v>70</v>
      </c>
      <c r="F23" s="144">
        <v>112.255</v>
      </c>
      <c r="G23" s="135"/>
      <c r="H23" s="135"/>
      <c r="I23" s="152" t="s">
        <v>153</v>
      </c>
      <c r="J23" s="152" t="s">
        <v>126</v>
      </c>
      <c r="K23" s="153" t="s">
        <v>73</v>
      </c>
    </row>
    <row r="24" spans="1:11" s="109" customFormat="1" ht="45" outlineLevel="2">
      <c r="A24" s="129" t="s">
        <v>154</v>
      </c>
      <c r="B24" s="128" t="s">
        <v>155</v>
      </c>
      <c r="C24" s="132" t="s">
        <v>156</v>
      </c>
      <c r="D24" s="132" t="s">
        <v>134</v>
      </c>
      <c r="E24" s="128" t="s">
        <v>70</v>
      </c>
      <c r="F24" s="144">
        <v>468.71</v>
      </c>
      <c r="G24" s="135"/>
      <c r="H24" s="135"/>
      <c r="I24" s="152" t="s">
        <v>90</v>
      </c>
      <c r="J24" s="152" t="s">
        <v>157</v>
      </c>
      <c r="K24" s="153" t="s">
        <v>73</v>
      </c>
    </row>
    <row r="25" spans="1:11" s="109" customFormat="1" ht="67.5" outlineLevel="2">
      <c r="A25" s="129" t="s">
        <v>158</v>
      </c>
      <c r="B25" s="128" t="s">
        <v>159</v>
      </c>
      <c r="C25" s="132" t="s">
        <v>160</v>
      </c>
      <c r="D25" s="132" t="s">
        <v>139</v>
      </c>
      <c r="E25" s="128" t="s">
        <v>140</v>
      </c>
      <c r="F25" s="144">
        <v>9.6999999999999993</v>
      </c>
      <c r="G25" s="134"/>
      <c r="H25" s="135"/>
      <c r="I25" s="152" t="s">
        <v>141</v>
      </c>
      <c r="J25" s="152" t="s">
        <v>142</v>
      </c>
      <c r="K25" s="153" t="s">
        <v>73</v>
      </c>
    </row>
    <row r="26" spans="1:11" s="109" customFormat="1" ht="67.5" outlineLevel="2">
      <c r="A26" s="129" t="s">
        <v>161</v>
      </c>
      <c r="B26" s="128" t="s">
        <v>162</v>
      </c>
      <c r="C26" s="132" t="s">
        <v>163</v>
      </c>
      <c r="D26" s="132" t="s">
        <v>164</v>
      </c>
      <c r="E26" s="128" t="s">
        <v>140</v>
      </c>
      <c r="F26" s="144">
        <v>256.88</v>
      </c>
      <c r="G26" s="134"/>
      <c r="H26" s="135"/>
      <c r="I26" s="152" t="s">
        <v>165</v>
      </c>
      <c r="J26" s="152" t="s">
        <v>166</v>
      </c>
      <c r="K26" s="153" t="s">
        <v>73</v>
      </c>
    </row>
    <row r="27" spans="1:11" s="109" customFormat="1" ht="45" outlineLevel="2">
      <c r="A27" s="129" t="s">
        <v>167</v>
      </c>
      <c r="B27" s="128" t="s">
        <v>168</v>
      </c>
      <c r="C27" s="132" t="s">
        <v>169</v>
      </c>
      <c r="D27" s="132" t="s">
        <v>170</v>
      </c>
      <c r="E27" s="128" t="s">
        <v>140</v>
      </c>
      <c r="F27" s="144">
        <v>7.49</v>
      </c>
      <c r="G27" s="134"/>
      <c r="H27" s="135"/>
      <c r="I27" s="152" t="s">
        <v>165</v>
      </c>
      <c r="J27" s="152" t="s">
        <v>171</v>
      </c>
      <c r="K27" s="153" t="s">
        <v>73</v>
      </c>
    </row>
    <row r="28" spans="1:11" s="109" customFormat="1" ht="56.25" outlineLevel="2">
      <c r="A28" s="129" t="s">
        <v>172</v>
      </c>
      <c r="B28" s="128" t="s">
        <v>173</v>
      </c>
      <c r="C28" s="132" t="s">
        <v>174</v>
      </c>
      <c r="D28" s="132" t="s">
        <v>175</v>
      </c>
      <c r="E28" s="128" t="s">
        <v>140</v>
      </c>
      <c r="F28" s="144">
        <v>23.47</v>
      </c>
      <c r="G28" s="134"/>
      <c r="H28" s="135"/>
      <c r="I28" s="152" t="s">
        <v>176</v>
      </c>
      <c r="J28" s="152" t="s">
        <v>177</v>
      </c>
      <c r="K28" s="153" t="s">
        <v>73</v>
      </c>
    </row>
    <row r="29" spans="1:11" s="109" customFormat="1" ht="56.25" outlineLevel="2">
      <c r="A29" s="129" t="s">
        <v>178</v>
      </c>
      <c r="B29" s="128" t="s">
        <v>87</v>
      </c>
      <c r="C29" s="132" t="s">
        <v>179</v>
      </c>
      <c r="D29" s="132" t="s">
        <v>180</v>
      </c>
      <c r="E29" s="128" t="s">
        <v>70</v>
      </c>
      <c r="F29" s="144">
        <v>627.90800000000002</v>
      </c>
      <c r="G29" s="135"/>
      <c r="H29" s="135"/>
      <c r="I29" s="152" t="s">
        <v>90</v>
      </c>
      <c r="J29" s="152" t="s">
        <v>181</v>
      </c>
      <c r="K29" s="153" t="s">
        <v>73</v>
      </c>
    </row>
    <row r="30" spans="1:11" s="109" customFormat="1" ht="45" customHeight="1" outlineLevel="2">
      <c r="A30" s="129" t="s">
        <v>182</v>
      </c>
      <c r="B30" s="128" t="s">
        <v>183</v>
      </c>
      <c r="C30" s="132" t="s">
        <v>184</v>
      </c>
      <c r="D30" s="132" t="s">
        <v>185</v>
      </c>
      <c r="E30" s="128" t="s">
        <v>70</v>
      </c>
      <c r="F30" s="144">
        <v>105.98</v>
      </c>
      <c r="G30" s="134"/>
      <c r="H30" s="135"/>
      <c r="I30" s="152" t="s">
        <v>186</v>
      </c>
      <c r="J30" s="152" t="s">
        <v>187</v>
      </c>
      <c r="K30" s="153" t="s">
        <v>73</v>
      </c>
    </row>
    <row r="31" spans="1:11" s="109" customFormat="1" ht="56.25" outlineLevel="2">
      <c r="A31" s="129" t="s">
        <v>188</v>
      </c>
      <c r="B31" s="128" t="s">
        <v>189</v>
      </c>
      <c r="C31" s="132" t="s">
        <v>190</v>
      </c>
      <c r="D31" s="132" t="s">
        <v>191</v>
      </c>
      <c r="E31" s="128" t="s">
        <v>192</v>
      </c>
      <c r="F31" s="144">
        <v>10</v>
      </c>
      <c r="G31" s="134"/>
      <c r="H31" s="135"/>
      <c r="I31" s="152" t="s">
        <v>193</v>
      </c>
      <c r="J31" s="152" t="s">
        <v>194</v>
      </c>
      <c r="K31" s="153" t="s">
        <v>73</v>
      </c>
    </row>
    <row r="32" spans="1:11" s="109" customFormat="1" ht="45" outlineLevel="2">
      <c r="A32" s="129" t="s">
        <v>195</v>
      </c>
      <c r="B32" s="128" t="s">
        <v>196</v>
      </c>
      <c r="C32" s="132" t="s">
        <v>197</v>
      </c>
      <c r="D32" s="132" t="s">
        <v>198</v>
      </c>
      <c r="E32" s="128" t="s">
        <v>199</v>
      </c>
      <c r="F32" s="144">
        <v>191</v>
      </c>
      <c r="G32" s="134"/>
      <c r="H32" s="135"/>
      <c r="I32" s="152" t="s">
        <v>200</v>
      </c>
      <c r="J32" s="152" t="s">
        <v>201</v>
      </c>
      <c r="K32" s="153" t="s">
        <v>73</v>
      </c>
    </row>
    <row r="33" spans="1:11" s="109" customFormat="1" ht="67.5" outlineLevel="2">
      <c r="A33" s="129" t="s">
        <v>202</v>
      </c>
      <c r="B33" s="128" t="s">
        <v>203</v>
      </c>
      <c r="C33" s="132" t="s">
        <v>204</v>
      </c>
      <c r="D33" s="132" t="s">
        <v>205</v>
      </c>
      <c r="E33" s="128" t="s">
        <v>206</v>
      </c>
      <c r="F33" s="144">
        <v>4040.2768000000001</v>
      </c>
      <c r="G33" s="134"/>
      <c r="H33" s="135"/>
      <c r="I33" s="152" t="s">
        <v>207</v>
      </c>
      <c r="J33" s="152" t="s">
        <v>208</v>
      </c>
      <c r="K33" s="153" t="s">
        <v>73</v>
      </c>
    </row>
    <row r="34" spans="1:11" s="109" customFormat="1" ht="56.25" outlineLevel="2">
      <c r="A34" s="129" t="s">
        <v>209</v>
      </c>
      <c r="B34" s="128" t="s">
        <v>210</v>
      </c>
      <c r="C34" s="132" t="s">
        <v>211</v>
      </c>
      <c r="D34" s="132" t="s">
        <v>212</v>
      </c>
      <c r="E34" s="128" t="s">
        <v>140</v>
      </c>
      <c r="F34" s="144">
        <v>22.29</v>
      </c>
      <c r="G34" s="134"/>
      <c r="H34" s="135"/>
      <c r="I34" s="152" t="s">
        <v>213</v>
      </c>
      <c r="J34" s="152" t="s">
        <v>142</v>
      </c>
      <c r="K34" s="153" t="s">
        <v>73</v>
      </c>
    </row>
    <row r="35" spans="1:11" s="109" customFormat="1" ht="62.1" customHeight="1" outlineLevel="2">
      <c r="A35" s="129" t="s">
        <v>214</v>
      </c>
      <c r="B35" s="128" t="s">
        <v>215</v>
      </c>
      <c r="C35" s="132" t="s">
        <v>216</v>
      </c>
      <c r="D35" s="132" t="s">
        <v>217</v>
      </c>
      <c r="E35" s="128" t="s">
        <v>70</v>
      </c>
      <c r="F35" s="144">
        <v>69.48</v>
      </c>
      <c r="G35" s="134"/>
      <c r="H35" s="135"/>
      <c r="I35" s="152" t="s">
        <v>218</v>
      </c>
      <c r="J35" s="152" t="s">
        <v>120</v>
      </c>
      <c r="K35" s="153" t="s">
        <v>73</v>
      </c>
    </row>
    <row r="36" spans="1:11" s="109" customFormat="1" ht="67.5" outlineLevel="2">
      <c r="A36" s="129" t="s">
        <v>219</v>
      </c>
      <c r="B36" s="128" t="s">
        <v>220</v>
      </c>
      <c r="C36" s="132" t="s">
        <v>221</v>
      </c>
      <c r="D36" s="132" t="s">
        <v>222</v>
      </c>
      <c r="E36" s="128" t="s">
        <v>70</v>
      </c>
      <c r="F36" s="144">
        <v>2748.88</v>
      </c>
      <c r="G36" s="134"/>
      <c r="H36" s="135"/>
      <c r="I36" s="152" t="s">
        <v>90</v>
      </c>
      <c r="J36" s="152" t="s">
        <v>120</v>
      </c>
      <c r="K36" s="153" t="s">
        <v>73</v>
      </c>
    </row>
    <row r="37" spans="1:11" s="109" customFormat="1" ht="56.25" outlineLevel="2">
      <c r="A37" s="129" t="s">
        <v>223</v>
      </c>
      <c r="B37" s="211" t="s">
        <v>224</v>
      </c>
      <c r="C37" s="132" t="s">
        <v>225</v>
      </c>
      <c r="D37" s="132" t="s">
        <v>226</v>
      </c>
      <c r="E37" s="128" t="s">
        <v>70</v>
      </c>
      <c r="F37" s="144">
        <v>383.6</v>
      </c>
      <c r="G37" s="134"/>
      <c r="H37" s="135"/>
      <c r="I37" s="152" t="s">
        <v>90</v>
      </c>
      <c r="J37" s="152" t="s">
        <v>120</v>
      </c>
      <c r="K37" s="153" t="s">
        <v>73</v>
      </c>
    </row>
    <row r="38" spans="1:11" s="109" customFormat="1" ht="67.5" outlineLevel="2">
      <c r="A38" s="129" t="s">
        <v>227</v>
      </c>
      <c r="B38" s="128" t="s">
        <v>228</v>
      </c>
      <c r="C38" s="132" t="s">
        <v>229</v>
      </c>
      <c r="D38" s="132" t="s">
        <v>230</v>
      </c>
      <c r="E38" s="128" t="s">
        <v>140</v>
      </c>
      <c r="F38" s="144">
        <v>655.02</v>
      </c>
      <c r="G38" s="135"/>
      <c r="H38" s="135"/>
      <c r="I38" s="152" t="s">
        <v>141</v>
      </c>
      <c r="J38" s="152" t="s">
        <v>142</v>
      </c>
      <c r="K38" s="153" t="s">
        <v>73</v>
      </c>
    </row>
    <row r="39" spans="1:11" s="109" customFormat="1" ht="67.5" outlineLevel="2">
      <c r="A39" s="129" t="s">
        <v>231</v>
      </c>
      <c r="B39" s="128" t="s">
        <v>93</v>
      </c>
      <c r="C39" s="132" t="s">
        <v>232</v>
      </c>
      <c r="D39" s="132" t="s">
        <v>233</v>
      </c>
      <c r="E39" s="128" t="s">
        <v>70</v>
      </c>
      <c r="F39" s="144">
        <v>3201.96</v>
      </c>
      <c r="G39" s="134"/>
      <c r="H39" s="135"/>
      <c r="I39" s="152" t="s">
        <v>96</v>
      </c>
      <c r="J39" s="152" t="s">
        <v>234</v>
      </c>
      <c r="K39" s="153" t="s">
        <v>73</v>
      </c>
    </row>
    <row r="40" spans="1:11" s="109" customFormat="1" ht="78.75" outlineLevel="2">
      <c r="A40" s="129" t="s">
        <v>235</v>
      </c>
      <c r="B40" s="128" t="s">
        <v>236</v>
      </c>
      <c r="C40" s="132" t="s">
        <v>237</v>
      </c>
      <c r="D40" s="132" t="s">
        <v>238</v>
      </c>
      <c r="E40" s="128" t="s">
        <v>70</v>
      </c>
      <c r="F40" s="144">
        <v>3307.94</v>
      </c>
      <c r="G40" s="134"/>
      <c r="H40" s="135"/>
      <c r="I40" s="152" t="s">
        <v>90</v>
      </c>
      <c r="J40" s="152" t="s">
        <v>239</v>
      </c>
      <c r="K40" s="153" t="s">
        <v>73</v>
      </c>
    </row>
    <row r="41" spans="1:11" s="110" customFormat="1">
      <c r="A41" s="145" t="s">
        <v>12</v>
      </c>
      <c r="B41" s="146"/>
      <c r="C41" s="147" t="s">
        <v>13</v>
      </c>
      <c r="D41" s="147"/>
      <c r="E41" s="146"/>
      <c r="F41" s="148"/>
      <c r="G41" s="131"/>
      <c r="H41" s="127"/>
      <c r="I41" s="151"/>
      <c r="J41" s="151"/>
      <c r="K41" s="153"/>
    </row>
    <row r="42" spans="1:11" s="110" customFormat="1" outlineLevel="1">
      <c r="A42" s="141" t="s">
        <v>240</v>
      </c>
      <c r="B42" s="130"/>
      <c r="C42" s="138" t="s">
        <v>241</v>
      </c>
      <c r="D42" s="48"/>
      <c r="E42" s="126"/>
      <c r="F42" s="127"/>
      <c r="G42" s="131"/>
      <c r="H42" s="127"/>
      <c r="I42" s="151"/>
      <c r="J42" s="151"/>
      <c r="K42" s="153"/>
    </row>
    <row r="43" spans="1:11" s="109" customFormat="1" ht="90" outlineLevel="2">
      <c r="A43" s="129" t="s">
        <v>242</v>
      </c>
      <c r="B43" s="128" t="s">
        <v>243</v>
      </c>
      <c r="C43" s="132" t="s">
        <v>244</v>
      </c>
      <c r="D43" s="132" t="s">
        <v>245</v>
      </c>
      <c r="E43" s="128" t="s">
        <v>199</v>
      </c>
      <c r="F43" s="144">
        <v>8700</v>
      </c>
      <c r="G43" s="134"/>
      <c r="H43" s="135"/>
      <c r="I43" s="152" t="s">
        <v>246</v>
      </c>
      <c r="J43" s="152" t="s">
        <v>247</v>
      </c>
      <c r="K43" s="153" t="s">
        <v>73</v>
      </c>
    </row>
    <row r="44" spans="1:11" s="109" customFormat="1" ht="67.5" outlineLevel="2">
      <c r="A44" s="129" t="s">
        <v>248</v>
      </c>
      <c r="B44" s="128" t="s">
        <v>249</v>
      </c>
      <c r="C44" s="132" t="s">
        <v>250</v>
      </c>
      <c r="D44" s="132" t="s">
        <v>251</v>
      </c>
      <c r="E44" s="128" t="s">
        <v>70</v>
      </c>
      <c r="F44" s="144">
        <v>229.08</v>
      </c>
      <c r="G44" s="134"/>
      <c r="H44" s="135"/>
      <c r="I44" s="152" t="s">
        <v>252</v>
      </c>
      <c r="J44" s="152" t="s">
        <v>253</v>
      </c>
      <c r="K44" s="153" t="s">
        <v>73</v>
      </c>
    </row>
    <row r="45" spans="1:11" s="109" customFormat="1" ht="90" outlineLevel="2">
      <c r="A45" s="129" t="s">
        <v>254</v>
      </c>
      <c r="B45" s="211" t="s">
        <v>255</v>
      </c>
      <c r="C45" s="132" t="s">
        <v>256</v>
      </c>
      <c r="D45" s="132" t="s">
        <v>257</v>
      </c>
      <c r="E45" s="128" t="s">
        <v>70</v>
      </c>
      <c r="F45" s="144">
        <v>2726.85</v>
      </c>
      <c r="G45" s="134"/>
      <c r="H45" s="135"/>
      <c r="I45" s="152" t="s">
        <v>252</v>
      </c>
      <c r="J45" s="152" t="s">
        <v>258</v>
      </c>
      <c r="K45" s="153" t="s">
        <v>73</v>
      </c>
    </row>
    <row r="46" spans="1:11" s="109" customFormat="1" ht="90" outlineLevel="2">
      <c r="A46" s="129" t="s">
        <v>259</v>
      </c>
      <c r="B46" s="128" t="s">
        <v>260</v>
      </c>
      <c r="C46" s="132" t="s">
        <v>261</v>
      </c>
      <c r="D46" s="132" t="s">
        <v>257</v>
      </c>
      <c r="E46" s="128" t="s">
        <v>70</v>
      </c>
      <c r="F46" s="144">
        <v>65.930000000000007</v>
      </c>
      <c r="G46" s="134"/>
      <c r="H46" s="135"/>
      <c r="I46" s="152" t="s">
        <v>252</v>
      </c>
      <c r="J46" s="152" t="s">
        <v>258</v>
      </c>
      <c r="K46" s="153" t="s">
        <v>73</v>
      </c>
    </row>
    <row r="47" spans="1:11" s="109" customFormat="1" ht="90" outlineLevel="2">
      <c r="A47" s="129" t="s">
        <v>262</v>
      </c>
      <c r="B47" s="128" t="s">
        <v>255</v>
      </c>
      <c r="C47" s="132" t="s">
        <v>263</v>
      </c>
      <c r="D47" s="132" t="s">
        <v>257</v>
      </c>
      <c r="E47" s="128" t="s">
        <v>70</v>
      </c>
      <c r="F47" s="144">
        <v>942.27</v>
      </c>
      <c r="G47" s="134"/>
      <c r="H47" s="135"/>
      <c r="I47" s="152" t="s">
        <v>252</v>
      </c>
      <c r="J47" s="152" t="s">
        <v>258</v>
      </c>
      <c r="K47" s="153" t="s">
        <v>73</v>
      </c>
    </row>
    <row r="48" spans="1:11" s="109" customFormat="1" ht="90" outlineLevel="2">
      <c r="A48" s="129" t="s">
        <v>264</v>
      </c>
      <c r="B48" s="128" t="s">
        <v>265</v>
      </c>
      <c r="C48" s="132" t="s">
        <v>266</v>
      </c>
      <c r="D48" s="132" t="s">
        <v>267</v>
      </c>
      <c r="E48" s="128" t="s">
        <v>70</v>
      </c>
      <c r="F48" s="144">
        <v>385.8</v>
      </c>
      <c r="G48" s="134"/>
      <c r="H48" s="135"/>
      <c r="I48" s="152" t="s">
        <v>90</v>
      </c>
      <c r="J48" s="152" t="s">
        <v>258</v>
      </c>
      <c r="K48" s="153" t="s">
        <v>73</v>
      </c>
    </row>
    <row r="49" spans="1:11" s="109" customFormat="1" ht="90" outlineLevel="2">
      <c r="A49" s="129" t="s">
        <v>268</v>
      </c>
      <c r="B49" s="128" t="s">
        <v>269</v>
      </c>
      <c r="C49" s="132" t="s">
        <v>270</v>
      </c>
      <c r="D49" s="132" t="s">
        <v>267</v>
      </c>
      <c r="E49" s="128" t="s">
        <v>70</v>
      </c>
      <c r="F49" s="144">
        <v>580.89</v>
      </c>
      <c r="G49" s="134"/>
      <c r="H49" s="135"/>
      <c r="I49" s="152" t="s">
        <v>271</v>
      </c>
      <c r="J49" s="152" t="s">
        <v>258</v>
      </c>
      <c r="K49" s="153" t="s">
        <v>73</v>
      </c>
    </row>
    <row r="50" spans="1:11" s="109" customFormat="1" ht="90" outlineLevel="2">
      <c r="A50" s="129" t="s">
        <v>272</v>
      </c>
      <c r="B50" s="128" t="s">
        <v>273</v>
      </c>
      <c r="C50" s="132" t="s">
        <v>274</v>
      </c>
      <c r="D50" s="132" t="s">
        <v>275</v>
      </c>
      <c r="E50" s="128" t="s">
        <v>70</v>
      </c>
      <c r="F50" s="144">
        <v>373.02</v>
      </c>
      <c r="G50" s="134"/>
      <c r="H50" s="135"/>
      <c r="I50" s="152" t="s">
        <v>271</v>
      </c>
      <c r="J50" s="152" t="s">
        <v>258</v>
      </c>
      <c r="K50" s="153" t="s">
        <v>73</v>
      </c>
    </row>
    <row r="51" spans="1:11" s="109" customFormat="1" ht="90" outlineLevel="2">
      <c r="A51" s="129" t="s">
        <v>276</v>
      </c>
      <c r="B51" s="128" t="s">
        <v>277</v>
      </c>
      <c r="C51" s="132" t="s">
        <v>278</v>
      </c>
      <c r="D51" s="132" t="s">
        <v>257</v>
      </c>
      <c r="E51" s="128" t="s">
        <v>70</v>
      </c>
      <c r="F51" s="144">
        <v>2413.9</v>
      </c>
      <c r="G51" s="134"/>
      <c r="H51" s="135"/>
      <c r="I51" s="152" t="s">
        <v>271</v>
      </c>
      <c r="J51" s="152" t="s">
        <v>258</v>
      </c>
      <c r="K51" s="153" t="s">
        <v>73</v>
      </c>
    </row>
    <row r="52" spans="1:11" s="109" customFormat="1" ht="90" outlineLevel="2">
      <c r="A52" s="129" t="s">
        <v>279</v>
      </c>
      <c r="B52" s="128" t="s">
        <v>280</v>
      </c>
      <c r="C52" s="132" t="s">
        <v>281</v>
      </c>
      <c r="D52" s="132" t="s">
        <v>282</v>
      </c>
      <c r="E52" s="128" t="s">
        <v>70</v>
      </c>
      <c r="F52" s="144">
        <v>78.94</v>
      </c>
      <c r="G52" s="134"/>
      <c r="H52" s="135"/>
      <c r="I52" s="152" t="s">
        <v>271</v>
      </c>
      <c r="J52" s="152" t="s">
        <v>258</v>
      </c>
      <c r="K52" s="153" t="s">
        <v>73</v>
      </c>
    </row>
    <row r="53" spans="1:11" s="109" customFormat="1" ht="90" outlineLevel="2">
      <c r="A53" s="129" t="s">
        <v>283</v>
      </c>
      <c r="B53" s="128" t="s">
        <v>284</v>
      </c>
      <c r="C53" s="132" t="s">
        <v>285</v>
      </c>
      <c r="D53" s="132" t="s">
        <v>275</v>
      </c>
      <c r="E53" s="128" t="s">
        <v>70</v>
      </c>
      <c r="F53" s="144">
        <v>2552.5100000000002</v>
      </c>
      <c r="G53" s="134"/>
      <c r="H53" s="135"/>
      <c r="I53" s="138" t="s">
        <v>218</v>
      </c>
      <c r="J53" s="152" t="s">
        <v>258</v>
      </c>
      <c r="K53" s="153" t="s">
        <v>73</v>
      </c>
    </row>
    <row r="54" spans="1:11" s="109" customFormat="1" ht="90" outlineLevel="2">
      <c r="A54" s="129" t="s">
        <v>286</v>
      </c>
      <c r="B54" s="128" t="s">
        <v>224</v>
      </c>
      <c r="C54" s="132" t="s">
        <v>287</v>
      </c>
      <c r="D54" s="132" t="s">
        <v>282</v>
      </c>
      <c r="E54" s="128" t="s">
        <v>70</v>
      </c>
      <c r="F54" s="144">
        <v>163.24</v>
      </c>
      <c r="G54" s="134"/>
      <c r="H54" s="135"/>
      <c r="I54" s="138" t="s">
        <v>218</v>
      </c>
      <c r="J54" s="152" t="s">
        <v>258</v>
      </c>
      <c r="K54" s="153" t="s">
        <v>73</v>
      </c>
    </row>
    <row r="55" spans="1:11" s="109" customFormat="1" ht="90" outlineLevel="2">
      <c r="A55" s="129" t="s">
        <v>288</v>
      </c>
      <c r="B55" s="128" t="s">
        <v>289</v>
      </c>
      <c r="C55" s="132" t="s">
        <v>290</v>
      </c>
      <c r="D55" s="132" t="s">
        <v>267</v>
      </c>
      <c r="E55" s="128" t="s">
        <v>70</v>
      </c>
      <c r="F55" s="144">
        <v>361.93</v>
      </c>
      <c r="G55" s="134"/>
      <c r="H55" s="135"/>
      <c r="I55" s="138" t="s">
        <v>218</v>
      </c>
      <c r="J55" s="152" t="s">
        <v>258</v>
      </c>
      <c r="K55" s="153" t="s">
        <v>73</v>
      </c>
    </row>
    <row r="56" spans="1:11" s="109" customFormat="1" ht="67.5" outlineLevel="2">
      <c r="A56" s="129" t="s">
        <v>291</v>
      </c>
      <c r="B56" s="128" t="s">
        <v>292</v>
      </c>
      <c r="C56" s="132" t="s">
        <v>293</v>
      </c>
      <c r="D56" s="132" t="s">
        <v>222</v>
      </c>
      <c r="E56" s="128" t="s">
        <v>70</v>
      </c>
      <c r="F56" s="144">
        <v>291.23</v>
      </c>
      <c r="G56" s="134"/>
      <c r="H56" s="135"/>
      <c r="I56" s="138" t="s">
        <v>218</v>
      </c>
      <c r="J56" s="152" t="s">
        <v>258</v>
      </c>
      <c r="K56" s="153" t="s">
        <v>73</v>
      </c>
    </row>
    <row r="57" spans="1:11" s="109" customFormat="1" ht="90" outlineLevel="2">
      <c r="A57" s="129" t="s">
        <v>294</v>
      </c>
      <c r="B57" s="128" t="s">
        <v>295</v>
      </c>
      <c r="C57" s="132" t="s">
        <v>296</v>
      </c>
      <c r="D57" s="132" t="s">
        <v>275</v>
      </c>
      <c r="E57" s="128" t="s">
        <v>70</v>
      </c>
      <c r="F57" s="144">
        <v>88.11</v>
      </c>
      <c r="G57" s="134"/>
      <c r="H57" s="135"/>
      <c r="I57" s="138" t="s">
        <v>218</v>
      </c>
      <c r="J57" s="152" t="s">
        <v>258</v>
      </c>
      <c r="K57" s="153" t="s">
        <v>73</v>
      </c>
    </row>
    <row r="58" spans="1:11" s="109" customFormat="1" ht="67.5" outlineLevel="2">
      <c r="A58" s="129" t="s">
        <v>297</v>
      </c>
      <c r="B58" s="128" t="s">
        <v>298</v>
      </c>
      <c r="C58" s="132" t="s">
        <v>229</v>
      </c>
      <c r="D58" s="132" t="s">
        <v>299</v>
      </c>
      <c r="E58" s="128" t="s">
        <v>140</v>
      </c>
      <c r="F58" s="144">
        <v>1553.8579999999999</v>
      </c>
      <c r="G58" s="135"/>
      <c r="H58" s="135"/>
      <c r="I58" s="152" t="s">
        <v>141</v>
      </c>
      <c r="J58" s="152" t="s">
        <v>142</v>
      </c>
      <c r="K58" s="153" t="s">
        <v>73</v>
      </c>
    </row>
    <row r="59" spans="1:11" s="109" customFormat="1" outlineLevel="2">
      <c r="A59" s="129" t="s">
        <v>300</v>
      </c>
      <c r="B59" s="128"/>
      <c r="C59" s="132" t="s">
        <v>301</v>
      </c>
      <c r="D59" s="132"/>
      <c r="E59" s="132"/>
      <c r="F59" s="144"/>
      <c r="G59" s="134"/>
      <c r="H59" s="135"/>
      <c r="I59" s="152"/>
      <c r="J59" s="152"/>
      <c r="K59" s="153"/>
    </row>
    <row r="60" spans="1:11" s="109" customFormat="1" ht="78.75" outlineLevel="2">
      <c r="A60" s="129" t="s">
        <v>302</v>
      </c>
      <c r="B60" s="128" t="s">
        <v>303</v>
      </c>
      <c r="C60" s="132" t="s">
        <v>304</v>
      </c>
      <c r="D60" s="132" t="s">
        <v>305</v>
      </c>
      <c r="E60" s="128" t="s">
        <v>206</v>
      </c>
      <c r="F60" s="144">
        <v>3417.52</v>
      </c>
      <c r="G60" s="134"/>
      <c r="H60" s="135"/>
      <c r="I60" s="138" t="s">
        <v>207</v>
      </c>
      <c r="J60" s="138" t="s">
        <v>306</v>
      </c>
      <c r="K60" s="153" t="s">
        <v>73</v>
      </c>
    </row>
    <row r="61" spans="1:11" s="109" customFormat="1" ht="56.25" outlineLevel="2">
      <c r="A61" s="129" t="s">
        <v>307</v>
      </c>
      <c r="B61" s="128" t="s">
        <v>308</v>
      </c>
      <c r="C61" s="132" t="s">
        <v>309</v>
      </c>
      <c r="D61" s="132" t="s">
        <v>310</v>
      </c>
      <c r="E61" s="128" t="s">
        <v>206</v>
      </c>
      <c r="F61" s="144">
        <v>2763.65</v>
      </c>
      <c r="G61" s="134"/>
      <c r="H61" s="135"/>
      <c r="I61" s="138" t="s">
        <v>207</v>
      </c>
      <c r="J61" s="138" t="s">
        <v>311</v>
      </c>
      <c r="K61" s="153" t="s">
        <v>73</v>
      </c>
    </row>
    <row r="62" spans="1:11" s="109" customFormat="1" ht="67.5" outlineLevel="2">
      <c r="A62" s="129" t="s">
        <v>312</v>
      </c>
      <c r="B62" s="128" t="s">
        <v>313</v>
      </c>
      <c r="C62" s="132" t="s">
        <v>314</v>
      </c>
      <c r="D62" s="132" t="s">
        <v>315</v>
      </c>
      <c r="E62" s="128" t="s">
        <v>206</v>
      </c>
      <c r="F62" s="144">
        <v>772</v>
      </c>
      <c r="G62" s="134"/>
      <c r="H62" s="135"/>
      <c r="I62" s="138" t="s">
        <v>207</v>
      </c>
      <c r="J62" s="138" t="s">
        <v>316</v>
      </c>
      <c r="K62" s="153" t="s">
        <v>73</v>
      </c>
    </row>
    <row r="63" spans="1:11" s="109" customFormat="1" ht="101.25" outlineLevel="2">
      <c r="A63" s="129" t="s">
        <v>317</v>
      </c>
      <c r="B63" s="128" t="s">
        <v>318</v>
      </c>
      <c r="C63" s="132" t="s">
        <v>319</v>
      </c>
      <c r="D63" s="132" t="s">
        <v>320</v>
      </c>
      <c r="E63" s="128" t="s">
        <v>206</v>
      </c>
      <c r="F63" s="144">
        <v>3220.1</v>
      </c>
      <c r="G63" s="134"/>
      <c r="H63" s="135"/>
      <c r="I63" s="138" t="s">
        <v>207</v>
      </c>
      <c r="J63" s="138" t="s">
        <v>321</v>
      </c>
      <c r="K63" s="153" t="s">
        <v>73</v>
      </c>
    </row>
    <row r="64" spans="1:11" s="109" customFormat="1" ht="112.5" outlineLevel="2">
      <c r="A64" s="129" t="s">
        <v>322</v>
      </c>
      <c r="B64" s="128" t="s">
        <v>323</v>
      </c>
      <c r="C64" s="132" t="s">
        <v>324</v>
      </c>
      <c r="D64" s="132" t="s">
        <v>325</v>
      </c>
      <c r="E64" s="128" t="s">
        <v>206</v>
      </c>
      <c r="F64" s="144">
        <v>681.92</v>
      </c>
      <c r="G64" s="134"/>
      <c r="H64" s="135"/>
      <c r="I64" s="138" t="s">
        <v>207</v>
      </c>
      <c r="J64" s="138" t="s">
        <v>326</v>
      </c>
      <c r="K64" s="153" t="s">
        <v>73</v>
      </c>
    </row>
    <row r="65" spans="1:11" s="109" customFormat="1" outlineLevel="1">
      <c r="A65" s="141" t="s">
        <v>327</v>
      </c>
      <c r="B65" s="130"/>
      <c r="C65" s="142" t="s">
        <v>328</v>
      </c>
      <c r="D65" s="142"/>
      <c r="E65" s="154"/>
      <c r="F65" s="135"/>
      <c r="G65" s="134"/>
      <c r="H65" s="135"/>
      <c r="I65" s="152"/>
      <c r="J65" s="152"/>
      <c r="K65" s="153"/>
    </row>
    <row r="66" spans="1:11" s="109" customFormat="1" ht="56.25" outlineLevel="2">
      <c r="A66" s="129" t="s">
        <v>329</v>
      </c>
      <c r="B66" s="128" t="s">
        <v>330</v>
      </c>
      <c r="C66" s="132" t="s">
        <v>331</v>
      </c>
      <c r="D66" s="132" t="s">
        <v>332</v>
      </c>
      <c r="E66" s="128" t="s">
        <v>333</v>
      </c>
      <c r="F66" s="144">
        <v>1</v>
      </c>
      <c r="G66" s="134"/>
      <c r="H66" s="135"/>
      <c r="I66" s="152" t="s">
        <v>334</v>
      </c>
      <c r="J66" s="152" t="s">
        <v>335</v>
      </c>
      <c r="K66" s="153" t="s">
        <v>73</v>
      </c>
    </row>
    <row r="67" spans="1:11" s="109" customFormat="1" ht="56.25" outlineLevel="2">
      <c r="A67" s="129" t="s">
        <v>336</v>
      </c>
      <c r="B67" s="128" t="s">
        <v>337</v>
      </c>
      <c r="C67" s="132" t="s">
        <v>338</v>
      </c>
      <c r="D67" s="132" t="s">
        <v>339</v>
      </c>
      <c r="E67" s="128" t="s">
        <v>333</v>
      </c>
      <c r="F67" s="144">
        <v>2</v>
      </c>
      <c r="G67" s="134"/>
      <c r="H67" s="135"/>
      <c r="I67" s="152" t="s">
        <v>334</v>
      </c>
      <c r="J67" s="152" t="s">
        <v>335</v>
      </c>
      <c r="K67" s="153" t="s">
        <v>73</v>
      </c>
    </row>
    <row r="68" spans="1:11" s="109" customFormat="1" ht="56.25" outlineLevel="2">
      <c r="A68" s="129" t="s">
        <v>340</v>
      </c>
      <c r="B68" s="128" t="s">
        <v>341</v>
      </c>
      <c r="C68" s="132" t="s">
        <v>342</v>
      </c>
      <c r="D68" s="132" t="s">
        <v>343</v>
      </c>
      <c r="E68" s="128" t="s">
        <v>333</v>
      </c>
      <c r="F68" s="144">
        <v>4</v>
      </c>
      <c r="G68" s="134"/>
      <c r="H68" s="135"/>
      <c r="I68" s="152" t="s">
        <v>344</v>
      </c>
      <c r="J68" s="152" t="s">
        <v>335</v>
      </c>
      <c r="K68" s="153" t="s">
        <v>73</v>
      </c>
    </row>
    <row r="69" spans="1:11" s="109" customFormat="1" ht="56.25" outlineLevel="2">
      <c r="A69" s="129" t="s">
        <v>345</v>
      </c>
      <c r="B69" s="128" t="s">
        <v>346</v>
      </c>
      <c r="C69" s="132" t="s">
        <v>347</v>
      </c>
      <c r="D69" s="132" t="s">
        <v>348</v>
      </c>
      <c r="E69" s="128" t="s">
        <v>333</v>
      </c>
      <c r="F69" s="144">
        <v>4</v>
      </c>
      <c r="G69" s="134"/>
      <c r="H69" s="135"/>
      <c r="I69" s="152" t="s">
        <v>344</v>
      </c>
      <c r="J69" s="152" t="s">
        <v>335</v>
      </c>
      <c r="K69" s="153" t="s">
        <v>73</v>
      </c>
    </row>
    <row r="70" spans="1:11" s="109" customFormat="1" ht="56.25" outlineLevel="2">
      <c r="A70" s="129" t="s">
        <v>349</v>
      </c>
      <c r="B70" s="128" t="s">
        <v>350</v>
      </c>
      <c r="C70" s="132" t="s">
        <v>351</v>
      </c>
      <c r="D70" s="132" t="s">
        <v>352</v>
      </c>
      <c r="E70" s="128" t="s">
        <v>333</v>
      </c>
      <c r="F70" s="144">
        <v>2</v>
      </c>
      <c r="G70" s="134"/>
      <c r="H70" s="135"/>
      <c r="I70" s="152" t="s">
        <v>344</v>
      </c>
      <c r="J70" s="152" t="s">
        <v>335</v>
      </c>
      <c r="K70" s="153" t="s">
        <v>73</v>
      </c>
    </row>
    <row r="71" spans="1:11" s="109" customFormat="1" ht="56.25" outlineLevel="2">
      <c r="A71" s="129" t="s">
        <v>353</v>
      </c>
      <c r="B71" s="128" t="s">
        <v>354</v>
      </c>
      <c r="C71" s="132" t="s">
        <v>355</v>
      </c>
      <c r="D71" s="132" t="s">
        <v>356</v>
      </c>
      <c r="E71" s="128" t="s">
        <v>333</v>
      </c>
      <c r="F71" s="144">
        <v>3</v>
      </c>
      <c r="G71" s="134"/>
      <c r="H71" s="135"/>
      <c r="I71" s="152" t="s">
        <v>344</v>
      </c>
      <c r="J71" s="152" t="s">
        <v>335</v>
      </c>
      <c r="K71" s="153" t="s">
        <v>73</v>
      </c>
    </row>
    <row r="72" spans="1:11" s="109" customFormat="1" ht="67.5" outlineLevel="2">
      <c r="A72" s="129" t="s">
        <v>357</v>
      </c>
      <c r="B72" s="128" t="s">
        <v>358</v>
      </c>
      <c r="C72" s="132" t="s">
        <v>359</v>
      </c>
      <c r="D72" s="132" t="s">
        <v>360</v>
      </c>
      <c r="E72" s="128" t="s">
        <v>333</v>
      </c>
      <c r="F72" s="144">
        <v>2</v>
      </c>
      <c r="G72" s="134"/>
      <c r="H72" s="135"/>
      <c r="I72" s="152" t="s">
        <v>344</v>
      </c>
      <c r="J72" s="152" t="s">
        <v>335</v>
      </c>
      <c r="K72" s="153" t="s">
        <v>73</v>
      </c>
    </row>
    <row r="73" spans="1:11" s="109" customFormat="1" outlineLevel="2">
      <c r="A73" s="155" t="s">
        <v>361</v>
      </c>
      <c r="B73" s="137"/>
      <c r="C73" s="138" t="s">
        <v>362</v>
      </c>
      <c r="D73" s="138"/>
      <c r="E73" s="137"/>
      <c r="F73" s="156"/>
      <c r="G73" s="134"/>
      <c r="H73" s="135"/>
      <c r="I73" s="152"/>
      <c r="J73" s="152"/>
      <c r="K73" s="153"/>
    </row>
    <row r="74" spans="1:11" s="109" customFormat="1" ht="60.95" customHeight="1" outlineLevel="2">
      <c r="A74" s="129" t="s">
        <v>363</v>
      </c>
      <c r="B74" s="128" t="s">
        <v>364</v>
      </c>
      <c r="C74" s="132" t="s">
        <v>365</v>
      </c>
      <c r="D74" s="132" t="s">
        <v>366</v>
      </c>
      <c r="E74" s="128" t="s">
        <v>70</v>
      </c>
      <c r="F74" s="144">
        <f>5777.38-3555.5</f>
        <v>2221.88</v>
      </c>
      <c r="G74" s="134"/>
      <c r="H74" s="135"/>
      <c r="I74" s="152" t="s">
        <v>90</v>
      </c>
      <c r="J74" s="152" t="s">
        <v>91</v>
      </c>
      <c r="K74" s="153" t="s">
        <v>73</v>
      </c>
    </row>
    <row r="75" spans="1:11" s="110" customFormat="1">
      <c r="A75" s="145" t="s">
        <v>14</v>
      </c>
      <c r="B75" s="146"/>
      <c r="C75" s="147" t="s">
        <v>15</v>
      </c>
      <c r="D75" s="147"/>
      <c r="E75" s="146"/>
      <c r="F75" s="148"/>
      <c r="G75" s="131"/>
      <c r="H75" s="127"/>
      <c r="I75" s="151"/>
      <c r="J75" s="151"/>
      <c r="K75" s="153"/>
    </row>
    <row r="76" spans="1:11" s="109" customFormat="1" outlineLevel="2">
      <c r="A76" s="129" t="s">
        <v>367</v>
      </c>
      <c r="B76" s="128"/>
      <c r="C76" s="132" t="s">
        <v>241</v>
      </c>
      <c r="D76" s="132"/>
      <c r="E76" s="132"/>
      <c r="F76" s="144"/>
      <c r="G76" s="134"/>
      <c r="H76" s="135"/>
      <c r="I76" s="152"/>
      <c r="J76" s="152"/>
      <c r="K76" s="153"/>
    </row>
    <row r="77" spans="1:11" s="109" customFormat="1" ht="90" outlineLevel="2">
      <c r="A77" s="129" t="s">
        <v>368</v>
      </c>
      <c r="B77" s="128" t="s">
        <v>369</v>
      </c>
      <c r="C77" s="132" t="s">
        <v>370</v>
      </c>
      <c r="D77" s="132" t="s">
        <v>371</v>
      </c>
      <c r="E77" s="128" t="s">
        <v>70</v>
      </c>
      <c r="F77" s="144">
        <v>203.16</v>
      </c>
      <c r="G77" s="134"/>
      <c r="H77" s="135"/>
      <c r="I77" s="138" t="s">
        <v>218</v>
      </c>
      <c r="J77" s="152" t="s">
        <v>258</v>
      </c>
      <c r="K77" s="153" t="s">
        <v>73</v>
      </c>
    </row>
    <row r="78" spans="1:11" s="109" customFormat="1" ht="90" outlineLevel="2">
      <c r="A78" s="129" t="s">
        <v>372</v>
      </c>
      <c r="B78" s="128" t="s">
        <v>373</v>
      </c>
      <c r="C78" s="132" t="s">
        <v>374</v>
      </c>
      <c r="D78" s="132" t="s">
        <v>375</v>
      </c>
      <c r="E78" s="128" t="s">
        <v>70</v>
      </c>
      <c r="F78" s="144">
        <v>432.57</v>
      </c>
      <c r="G78" s="134"/>
      <c r="H78" s="135"/>
      <c r="I78" s="138" t="s">
        <v>218</v>
      </c>
      <c r="J78" s="152" t="s">
        <v>258</v>
      </c>
      <c r="K78" s="153" t="s">
        <v>73</v>
      </c>
    </row>
    <row r="79" spans="1:11" s="109" customFormat="1" ht="90" outlineLevel="2">
      <c r="A79" s="129" t="s">
        <v>376</v>
      </c>
      <c r="B79" s="128" t="s">
        <v>377</v>
      </c>
      <c r="C79" s="132" t="s">
        <v>378</v>
      </c>
      <c r="D79" s="132" t="s">
        <v>379</v>
      </c>
      <c r="E79" s="128" t="s">
        <v>70</v>
      </c>
      <c r="F79" s="144">
        <v>178.38</v>
      </c>
      <c r="G79" s="134"/>
      <c r="H79" s="135"/>
      <c r="I79" s="138" t="s">
        <v>218</v>
      </c>
      <c r="J79" s="152" t="s">
        <v>258</v>
      </c>
      <c r="K79" s="153" t="s">
        <v>73</v>
      </c>
    </row>
    <row r="80" spans="1:11" s="109" customFormat="1" ht="90" outlineLevel="2">
      <c r="A80" s="129" t="s">
        <v>380</v>
      </c>
      <c r="B80" s="128" t="s">
        <v>381</v>
      </c>
      <c r="C80" s="132" t="s">
        <v>382</v>
      </c>
      <c r="D80" s="132" t="s">
        <v>383</v>
      </c>
      <c r="E80" s="128" t="s">
        <v>70</v>
      </c>
      <c r="F80" s="144">
        <v>50.33</v>
      </c>
      <c r="G80" s="134"/>
      <c r="H80" s="135"/>
      <c r="I80" s="138" t="s">
        <v>218</v>
      </c>
      <c r="J80" s="152" t="s">
        <v>258</v>
      </c>
      <c r="K80" s="153" t="s">
        <v>73</v>
      </c>
    </row>
    <row r="81" spans="1:11" s="109" customFormat="1" ht="90" outlineLevel="2">
      <c r="A81" s="129" t="s">
        <v>384</v>
      </c>
      <c r="B81" s="128" t="s">
        <v>385</v>
      </c>
      <c r="C81" s="132" t="s">
        <v>386</v>
      </c>
      <c r="D81" s="132" t="s">
        <v>371</v>
      </c>
      <c r="E81" s="128" t="s">
        <v>70</v>
      </c>
      <c r="F81" s="144">
        <v>74.87</v>
      </c>
      <c r="G81" s="134"/>
      <c r="H81" s="135"/>
      <c r="I81" s="138" t="s">
        <v>218</v>
      </c>
      <c r="J81" s="152" t="s">
        <v>258</v>
      </c>
      <c r="K81" s="153" t="s">
        <v>73</v>
      </c>
    </row>
    <row r="82" spans="1:11" s="109" customFormat="1" ht="90" outlineLevel="2">
      <c r="A82" s="129" t="s">
        <v>387</v>
      </c>
      <c r="B82" s="128" t="s">
        <v>388</v>
      </c>
      <c r="C82" s="132" t="s">
        <v>389</v>
      </c>
      <c r="D82" s="132" t="s">
        <v>375</v>
      </c>
      <c r="E82" s="128" t="s">
        <v>70</v>
      </c>
      <c r="F82" s="144">
        <v>212.93</v>
      </c>
      <c r="G82" s="134"/>
      <c r="H82" s="135"/>
      <c r="I82" s="138" t="s">
        <v>218</v>
      </c>
      <c r="J82" s="152" t="s">
        <v>258</v>
      </c>
      <c r="K82" s="153" t="s">
        <v>73</v>
      </c>
    </row>
    <row r="83" spans="1:11" s="109" customFormat="1" ht="90" outlineLevel="2">
      <c r="A83" s="129" t="s">
        <v>390</v>
      </c>
      <c r="B83" s="128" t="s">
        <v>391</v>
      </c>
      <c r="C83" s="132" t="s">
        <v>392</v>
      </c>
      <c r="D83" s="132" t="s">
        <v>379</v>
      </c>
      <c r="E83" s="128" t="s">
        <v>70</v>
      </c>
      <c r="F83" s="144">
        <v>162.93</v>
      </c>
      <c r="G83" s="134"/>
      <c r="H83" s="135"/>
      <c r="I83" s="138" t="s">
        <v>218</v>
      </c>
      <c r="J83" s="152" t="s">
        <v>258</v>
      </c>
      <c r="K83" s="153" t="s">
        <v>73</v>
      </c>
    </row>
    <row r="84" spans="1:11" s="109" customFormat="1" ht="90" outlineLevel="2">
      <c r="A84" s="129" t="s">
        <v>393</v>
      </c>
      <c r="B84" s="128" t="s">
        <v>394</v>
      </c>
      <c r="C84" s="132" t="s">
        <v>395</v>
      </c>
      <c r="D84" s="132" t="s">
        <v>383</v>
      </c>
      <c r="E84" s="128" t="s">
        <v>70</v>
      </c>
      <c r="F84" s="144">
        <v>52.42</v>
      </c>
      <c r="G84" s="134"/>
      <c r="H84" s="135"/>
      <c r="I84" s="138" t="s">
        <v>218</v>
      </c>
      <c r="J84" s="152" t="s">
        <v>258</v>
      </c>
      <c r="K84" s="153" t="s">
        <v>73</v>
      </c>
    </row>
    <row r="85" spans="1:11" s="109" customFormat="1" ht="90" outlineLevel="2">
      <c r="A85" s="129" t="s">
        <v>396</v>
      </c>
      <c r="B85" s="128" t="s">
        <v>224</v>
      </c>
      <c r="C85" s="132" t="s">
        <v>397</v>
      </c>
      <c r="D85" s="132" t="s">
        <v>383</v>
      </c>
      <c r="E85" s="128" t="s">
        <v>70</v>
      </c>
      <c r="F85" s="144">
        <v>3978.01</v>
      </c>
      <c r="G85" s="135"/>
      <c r="H85" s="135"/>
      <c r="I85" s="138" t="s">
        <v>218</v>
      </c>
      <c r="J85" s="152" t="s">
        <v>258</v>
      </c>
      <c r="K85" s="153" t="s">
        <v>73</v>
      </c>
    </row>
    <row r="86" spans="1:11" s="109" customFormat="1" ht="90" outlineLevel="2">
      <c r="A86" s="129" t="s">
        <v>398</v>
      </c>
      <c r="B86" s="128" t="s">
        <v>399</v>
      </c>
      <c r="C86" s="132" t="s">
        <v>400</v>
      </c>
      <c r="D86" s="132" t="s">
        <v>371</v>
      </c>
      <c r="E86" s="128" t="s">
        <v>70</v>
      </c>
      <c r="F86" s="144">
        <v>90.72</v>
      </c>
      <c r="G86" s="134"/>
      <c r="H86" s="135"/>
      <c r="I86" s="138" t="s">
        <v>218</v>
      </c>
      <c r="J86" s="152" t="s">
        <v>258</v>
      </c>
      <c r="K86" s="153" t="s">
        <v>73</v>
      </c>
    </row>
    <row r="87" spans="1:11" s="109" customFormat="1" ht="90" outlineLevel="2">
      <c r="A87" s="129" t="s">
        <v>401</v>
      </c>
      <c r="B87" s="128" t="s">
        <v>402</v>
      </c>
      <c r="C87" s="132" t="s">
        <v>403</v>
      </c>
      <c r="D87" s="132" t="s">
        <v>375</v>
      </c>
      <c r="E87" s="128" t="s">
        <v>70</v>
      </c>
      <c r="F87" s="144">
        <v>203.47</v>
      </c>
      <c r="G87" s="134"/>
      <c r="H87" s="135"/>
      <c r="I87" s="138" t="s">
        <v>218</v>
      </c>
      <c r="J87" s="152" t="s">
        <v>258</v>
      </c>
      <c r="K87" s="153" t="s">
        <v>73</v>
      </c>
    </row>
    <row r="88" spans="1:11" s="109" customFormat="1" ht="90" outlineLevel="2">
      <c r="A88" s="129" t="s">
        <v>404</v>
      </c>
      <c r="B88" s="128" t="s">
        <v>405</v>
      </c>
      <c r="C88" s="132" t="s">
        <v>406</v>
      </c>
      <c r="D88" s="132" t="s">
        <v>383</v>
      </c>
      <c r="E88" s="128" t="s">
        <v>70</v>
      </c>
      <c r="F88" s="144">
        <v>49.99</v>
      </c>
      <c r="G88" s="135"/>
      <c r="H88" s="135"/>
      <c r="I88" s="138" t="s">
        <v>218</v>
      </c>
      <c r="J88" s="152" t="s">
        <v>258</v>
      </c>
      <c r="K88" s="153" t="s">
        <v>73</v>
      </c>
    </row>
    <row r="89" spans="1:11" s="109" customFormat="1" ht="90" outlineLevel="2">
      <c r="A89" s="129" t="s">
        <v>407</v>
      </c>
      <c r="B89" s="128" t="s">
        <v>408</v>
      </c>
      <c r="C89" s="132" t="s">
        <v>409</v>
      </c>
      <c r="D89" s="132" t="s">
        <v>383</v>
      </c>
      <c r="E89" s="128" t="s">
        <v>70</v>
      </c>
      <c r="F89" s="144">
        <v>4.34</v>
      </c>
      <c r="G89" s="135"/>
      <c r="H89" s="135"/>
      <c r="I89" s="138" t="s">
        <v>218</v>
      </c>
      <c r="J89" s="152" t="s">
        <v>258</v>
      </c>
      <c r="K89" s="153" t="s">
        <v>73</v>
      </c>
    </row>
    <row r="90" spans="1:11" s="109" customFormat="1" ht="90" outlineLevel="2">
      <c r="A90" s="129" t="s">
        <v>410</v>
      </c>
      <c r="B90" s="128" t="s">
        <v>411</v>
      </c>
      <c r="C90" s="132" t="s">
        <v>412</v>
      </c>
      <c r="D90" s="132" t="s">
        <v>383</v>
      </c>
      <c r="E90" s="128" t="s">
        <v>70</v>
      </c>
      <c r="F90" s="144">
        <v>106.02</v>
      </c>
      <c r="G90" s="135"/>
      <c r="H90" s="135"/>
      <c r="I90" s="138" t="s">
        <v>218</v>
      </c>
      <c r="J90" s="152" t="s">
        <v>258</v>
      </c>
      <c r="K90" s="153" t="s">
        <v>73</v>
      </c>
    </row>
    <row r="91" spans="1:11" s="109" customFormat="1" ht="67.5" outlineLevel="2">
      <c r="A91" s="129" t="s">
        <v>413</v>
      </c>
      <c r="B91" s="128" t="s">
        <v>414</v>
      </c>
      <c r="C91" s="132" t="s">
        <v>229</v>
      </c>
      <c r="D91" s="132" t="s">
        <v>415</v>
      </c>
      <c r="E91" s="128" t="s">
        <v>140</v>
      </c>
      <c r="F91" s="144">
        <v>949.83</v>
      </c>
      <c r="G91" s="135"/>
      <c r="H91" s="135"/>
      <c r="I91" s="152" t="s">
        <v>141</v>
      </c>
      <c r="J91" s="152" t="s">
        <v>142</v>
      </c>
      <c r="K91" s="153" t="s">
        <v>73</v>
      </c>
    </row>
    <row r="92" spans="1:11" s="109" customFormat="1" outlineLevel="2">
      <c r="A92" s="129" t="s">
        <v>416</v>
      </c>
      <c r="B92" s="128"/>
      <c r="C92" s="132" t="s">
        <v>417</v>
      </c>
      <c r="D92" s="132"/>
      <c r="E92" s="132"/>
      <c r="F92" s="144"/>
      <c r="G92" s="134"/>
      <c r="H92" s="135"/>
      <c r="I92" s="152"/>
      <c r="J92" s="152"/>
      <c r="K92" s="153"/>
    </row>
    <row r="93" spans="1:11" s="109" customFormat="1" ht="112.5" outlineLevel="2">
      <c r="A93" s="129" t="s">
        <v>418</v>
      </c>
      <c r="B93" s="128" t="s">
        <v>419</v>
      </c>
      <c r="C93" s="132" t="s">
        <v>420</v>
      </c>
      <c r="D93" s="132" t="s">
        <v>421</v>
      </c>
      <c r="E93" s="128" t="s">
        <v>206</v>
      </c>
      <c r="F93" s="144">
        <v>70.52</v>
      </c>
      <c r="G93" s="134"/>
      <c r="H93" s="135"/>
      <c r="I93" s="138" t="s">
        <v>207</v>
      </c>
      <c r="J93" s="138" t="s">
        <v>422</v>
      </c>
      <c r="K93" s="153" t="s">
        <v>73</v>
      </c>
    </row>
    <row r="94" spans="1:11" s="109" customFormat="1" ht="157.5" outlineLevel="2">
      <c r="A94" s="129" t="s">
        <v>423</v>
      </c>
      <c r="B94" s="128" t="s">
        <v>424</v>
      </c>
      <c r="C94" s="132" t="s">
        <v>425</v>
      </c>
      <c r="D94" s="132" t="s">
        <v>426</v>
      </c>
      <c r="E94" s="128" t="s">
        <v>206</v>
      </c>
      <c r="F94" s="144">
        <v>1577.85</v>
      </c>
      <c r="G94" s="134"/>
      <c r="H94" s="135"/>
      <c r="I94" s="138" t="s">
        <v>207</v>
      </c>
      <c r="J94" s="138" t="s">
        <v>422</v>
      </c>
      <c r="K94" s="153" t="s">
        <v>73</v>
      </c>
    </row>
    <row r="95" spans="1:11" s="109" customFormat="1" ht="67.5" outlineLevel="2">
      <c r="A95" s="129" t="s">
        <v>427</v>
      </c>
      <c r="B95" s="128" t="s">
        <v>428</v>
      </c>
      <c r="C95" s="132" t="s">
        <v>429</v>
      </c>
      <c r="D95" s="132" t="s">
        <v>430</v>
      </c>
      <c r="E95" s="128" t="s">
        <v>206</v>
      </c>
      <c r="F95" s="144">
        <v>13.6</v>
      </c>
      <c r="G95" s="134"/>
      <c r="H95" s="135"/>
      <c r="I95" s="138" t="s">
        <v>207</v>
      </c>
      <c r="J95" s="138" t="s">
        <v>431</v>
      </c>
      <c r="K95" s="153" t="s">
        <v>73</v>
      </c>
    </row>
    <row r="96" spans="1:11" s="110" customFormat="1" ht="13.7" customHeight="1">
      <c r="A96" s="123" t="s">
        <v>16</v>
      </c>
      <c r="B96" s="124"/>
      <c r="C96" s="48" t="s">
        <v>17</v>
      </c>
      <c r="D96" s="48"/>
      <c r="E96" s="126"/>
      <c r="F96" s="127"/>
      <c r="G96" s="131"/>
      <c r="H96" s="127"/>
      <c r="I96" s="151"/>
      <c r="J96" s="151"/>
      <c r="K96" s="153"/>
    </row>
    <row r="97" spans="1:11" s="109" customFormat="1" outlineLevel="1">
      <c r="A97" s="129" t="s">
        <v>432</v>
      </c>
      <c r="B97" s="128"/>
      <c r="C97" s="132" t="s">
        <v>433</v>
      </c>
      <c r="D97" s="132"/>
      <c r="E97" s="132"/>
      <c r="F97" s="144"/>
      <c r="G97" s="134"/>
      <c r="H97" s="135"/>
      <c r="I97" s="152"/>
      <c r="J97" s="152"/>
      <c r="K97" s="153"/>
    </row>
    <row r="98" spans="1:11" s="109" customFormat="1" ht="45" outlineLevel="2">
      <c r="A98" s="129" t="s">
        <v>434</v>
      </c>
      <c r="B98" s="128" t="s">
        <v>435</v>
      </c>
      <c r="C98" s="132" t="s">
        <v>436</v>
      </c>
      <c r="D98" s="132" t="s">
        <v>437</v>
      </c>
      <c r="E98" s="128" t="s">
        <v>199</v>
      </c>
      <c r="F98" s="144">
        <v>6071</v>
      </c>
      <c r="G98" s="134"/>
      <c r="H98" s="135"/>
      <c r="I98" s="176" t="s">
        <v>438</v>
      </c>
      <c r="J98" s="176" t="s">
        <v>439</v>
      </c>
      <c r="K98" s="153" t="s">
        <v>73</v>
      </c>
    </row>
    <row r="99" spans="1:11" s="109" customFormat="1" ht="56.25" outlineLevel="2">
      <c r="A99" s="129" t="s">
        <v>440</v>
      </c>
      <c r="B99" s="128" t="s">
        <v>441</v>
      </c>
      <c r="C99" s="132" t="s">
        <v>442</v>
      </c>
      <c r="D99" s="132" t="s">
        <v>443</v>
      </c>
      <c r="E99" s="128" t="s">
        <v>70</v>
      </c>
      <c r="F99" s="144">
        <v>1032.7</v>
      </c>
      <c r="G99" s="134"/>
      <c r="H99" s="135"/>
      <c r="I99" s="176" t="s">
        <v>444</v>
      </c>
      <c r="J99" s="176" t="s">
        <v>445</v>
      </c>
      <c r="K99" s="153" t="s">
        <v>73</v>
      </c>
    </row>
    <row r="100" spans="1:11" s="109" customFormat="1" ht="56.25" outlineLevel="2">
      <c r="A100" s="157" t="s">
        <v>446</v>
      </c>
      <c r="B100" s="158" t="s">
        <v>447</v>
      </c>
      <c r="C100" s="159" t="s">
        <v>448</v>
      </c>
      <c r="D100" s="159" t="s">
        <v>449</v>
      </c>
      <c r="E100" s="158" t="s">
        <v>450</v>
      </c>
      <c r="F100" s="160">
        <v>3</v>
      </c>
      <c r="G100" s="161"/>
      <c r="H100" s="162"/>
      <c r="I100" s="177" t="s">
        <v>451</v>
      </c>
      <c r="J100" s="177" t="s">
        <v>452</v>
      </c>
      <c r="K100" s="178" t="s">
        <v>73</v>
      </c>
    </row>
    <row r="101" spans="1:11">
      <c r="A101" s="163" t="s">
        <v>18</v>
      </c>
      <c r="B101" s="126"/>
      <c r="C101" s="164" t="s">
        <v>19</v>
      </c>
      <c r="D101" s="165"/>
      <c r="E101" s="166"/>
      <c r="F101" s="167"/>
      <c r="G101" s="168"/>
      <c r="H101" s="167"/>
      <c r="I101" s="179"/>
      <c r="J101" s="179"/>
      <c r="K101" s="153"/>
    </row>
    <row r="102" spans="1:11" s="109" customFormat="1" outlineLevel="2">
      <c r="A102" s="169" t="s">
        <v>453</v>
      </c>
      <c r="B102" s="137"/>
      <c r="C102" s="138" t="s">
        <v>454</v>
      </c>
      <c r="D102" s="138"/>
      <c r="E102" s="137"/>
      <c r="F102" s="143"/>
      <c r="G102" s="134"/>
      <c r="H102" s="135"/>
      <c r="I102" s="152"/>
      <c r="J102" s="152"/>
      <c r="K102" s="153"/>
    </row>
    <row r="103" spans="1:11" s="109" customFormat="1" ht="45" outlineLevel="2">
      <c r="A103" s="170" t="s">
        <v>455</v>
      </c>
      <c r="B103" s="171" t="s">
        <v>456</v>
      </c>
      <c r="C103" s="172" t="s">
        <v>457</v>
      </c>
      <c r="D103" s="172" t="s">
        <v>458</v>
      </c>
      <c r="E103" s="171" t="s">
        <v>206</v>
      </c>
      <c r="F103" s="173">
        <v>1080</v>
      </c>
      <c r="G103" s="174"/>
      <c r="H103" s="175"/>
      <c r="I103" s="180" t="s">
        <v>459</v>
      </c>
      <c r="J103" s="180" t="s">
        <v>460</v>
      </c>
      <c r="K103" s="181" t="s">
        <v>73</v>
      </c>
    </row>
    <row r="104" spans="1:11" s="109" customFormat="1" ht="67.5" outlineLevel="2">
      <c r="A104" s="155" t="s">
        <v>461</v>
      </c>
      <c r="B104" s="137" t="s">
        <v>462</v>
      </c>
      <c r="C104" s="138" t="s">
        <v>463</v>
      </c>
      <c r="D104" s="138" t="s">
        <v>464</v>
      </c>
      <c r="E104" s="137" t="s">
        <v>70</v>
      </c>
      <c r="F104" s="133">
        <v>216</v>
      </c>
      <c r="G104" s="134"/>
      <c r="H104" s="135"/>
      <c r="I104" s="152" t="s">
        <v>90</v>
      </c>
      <c r="J104" s="152" t="s">
        <v>465</v>
      </c>
      <c r="K104" s="153" t="s">
        <v>73</v>
      </c>
    </row>
    <row r="105" spans="1:11" s="109" customFormat="1" ht="56.25" outlineLevel="2">
      <c r="A105" s="155" t="s">
        <v>466</v>
      </c>
      <c r="B105" s="137" t="s">
        <v>467</v>
      </c>
      <c r="C105" s="138" t="s">
        <v>468</v>
      </c>
      <c r="D105" s="138" t="s">
        <v>469</v>
      </c>
      <c r="E105" s="137" t="s">
        <v>206</v>
      </c>
      <c r="F105" s="133">
        <v>1080</v>
      </c>
      <c r="G105" s="134"/>
      <c r="H105" s="135"/>
      <c r="I105" s="152" t="s">
        <v>470</v>
      </c>
      <c r="J105" s="152" t="s">
        <v>471</v>
      </c>
      <c r="K105" s="153" t="s">
        <v>73</v>
      </c>
    </row>
  </sheetData>
  <sheetProtection formatCells="0" insertHyperlinks="0" autoFilter="0"/>
  <autoFilter ref="A2:K105"/>
  <mergeCells count="12">
    <mergeCell ref="A1:K1"/>
    <mergeCell ref="G2:H2"/>
    <mergeCell ref="G3:H3"/>
    <mergeCell ref="A3:A4"/>
    <mergeCell ref="B3:B4"/>
    <mergeCell ref="C3:C4"/>
    <mergeCell ref="D3:D4"/>
    <mergeCell ref="E3:E4"/>
    <mergeCell ref="F3:F4"/>
    <mergeCell ref="I3:I4"/>
    <mergeCell ref="J3:J4"/>
    <mergeCell ref="K3:K4"/>
  </mergeCells>
  <phoneticPr fontId="16" type="noConversion"/>
  <conditionalFormatting sqref="B11">
    <cfRule type="expression" dxfId="57" priority="2">
      <formula>AND(SUMPRODUCT(IFERROR(1*(($B$2:$B$7&amp;"x")=(B11&amp;"x")),0))+SUMPRODUCT(IFERROR(1*((#REF!&amp;"x")=(B11&amp;"x")),0))+SUMPRODUCT(IFERROR(1*((#REF!&amp;"x")=(B11&amp;"x")),0))+SUMPRODUCT(IFERROR(1*((#REF!&amp;"x")=(B11&amp;"x")),0))+SUMPRODUCT(IFERROR(1*((#REF!&amp;"x")=(B11&amp;"x")),0))+SUMPRODUCT(IFERROR(1*(($B$101:$B$1047892&amp;"x")=(B11&amp;"x")),0))&gt;1,NOT(ISBLANK(B11)))</formula>
    </cfRule>
    <cfRule type="duplicateValues" dxfId="56" priority="1"/>
  </conditionalFormatting>
  <conditionalFormatting sqref="B12">
    <cfRule type="duplicateValues" dxfId="55" priority="9"/>
    <cfRule type="expression" dxfId="54" priority="10">
      <formula>AND(SUMPRODUCT(IFERROR(1*(($B$2:$B$7&amp;"x")=(B12&amp;"x")),0))+SUMPRODUCT(IFERROR(1*((#REF!&amp;"x")=(B12&amp;"x")),0))+SUMPRODUCT(IFERROR(1*((#REF!&amp;"x")=(B12&amp;"x")),0))+SUMPRODUCT(IFERROR(1*((#REF!&amp;"x")=(B12&amp;"x")),0))+SUMPRODUCT(IFERROR(1*((#REF!&amp;"x")=(B12&amp;"x")),0))+SUMPRODUCT(IFERROR(1*(($B$101:$B$1047892&amp;"x")=(B12&amp;"x")),0))&gt;1,NOT(ISBLANK(B12)))</formula>
    </cfRule>
  </conditionalFormatting>
  <conditionalFormatting sqref="B24">
    <cfRule type="duplicateValues" dxfId="53" priority="7"/>
    <cfRule type="expression" dxfId="52" priority="8">
      <formula>AND(SUMPRODUCT(IFERROR(1*(($B$2:$B$7&amp;"x")=(B24&amp;"x")),0))+SUMPRODUCT(IFERROR(1*((#REF!&amp;"x")=(B24&amp;"x")),0))+SUMPRODUCT(IFERROR(1*((#REF!&amp;"x")=(B24&amp;"x")),0))+SUMPRODUCT(IFERROR(1*((#REF!&amp;"x")=(B24&amp;"x")),0))+SUMPRODUCT(IFERROR(1*((#REF!&amp;"x")=(B24&amp;"x")),0))+SUMPRODUCT(IFERROR(1*(($B$101:$B$1047892&amp;"x")=(B24&amp;"x")),0))&gt;1,NOT(ISBLANK(B24)))</formula>
    </cfRule>
  </conditionalFormatting>
  <conditionalFormatting sqref="B38">
    <cfRule type="duplicateValues" dxfId="51" priority="101"/>
    <cfRule type="expression" dxfId="50" priority="102">
      <formula>AND(SUMPRODUCT(IFERROR(1*(($B$2:$B$7&amp;"x")=(B38&amp;"x")),0))+SUMPRODUCT(IFERROR(1*((#REF!&amp;"x")=(B38&amp;"x")),0))+SUMPRODUCT(IFERROR(1*((#REF!&amp;"x")=(B38&amp;"x")),0))+SUMPRODUCT(IFERROR(1*((#REF!&amp;"x")=(B38&amp;"x")),0))+SUMPRODUCT(IFERROR(1*((#REF!&amp;"x")=(B38&amp;"x")),0))+SUMPRODUCT(IFERROR(1*(($B$101:$B$1047892&amp;"x")=(B38&amp;"x")),0))&gt;1,NOT(ISBLANK(B38)))</formula>
    </cfRule>
  </conditionalFormatting>
  <conditionalFormatting sqref="B43">
    <cfRule type="duplicateValues" dxfId="49" priority="99"/>
    <cfRule type="expression" dxfId="48" priority="100">
      <formula>AND(SUMPRODUCT(IFERROR(1*(($B$2:$B$7&amp;"x")=(B43&amp;"x")),0))+SUMPRODUCT(IFERROR(1*((#REF!&amp;"x")=(B43&amp;"x")),0))+SUMPRODUCT(IFERROR(1*((#REF!&amp;"x")=(B43&amp;"x")),0))+SUMPRODUCT(IFERROR(1*((#REF!&amp;"x")=(B43&amp;"x")),0))+SUMPRODUCT(IFERROR(1*((#REF!&amp;"x")=(B43&amp;"x")),0))+SUMPRODUCT(IFERROR(1*(($B$101:$B$1047892&amp;"x")=(B43&amp;"x")),0))&gt;1,NOT(ISBLANK(B43)))</formula>
    </cfRule>
  </conditionalFormatting>
  <conditionalFormatting sqref="B47">
    <cfRule type="duplicateValues" dxfId="47" priority="45"/>
    <cfRule type="expression" dxfId="46" priority="46">
      <formula>AND(SUMPRODUCT(IFERROR(1*(($B$2:$B$7&amp;"x")=(B47&amp;"x")),0))+SUMPRODUCT(IFERROR(1*((#REF!&amp;"x")=(B47&amp;"x")),0))+SUMPRODUCT(IFERROR(1*((#REF!&amp;"x")=(B47&amp;"x")),0))+SUMPRODUCT(IFERROR(1*((#REF!&amp;"x")=(B47&amp;"x")),0))+SUMPRODUCT(IFERROR(1*((#REF!&amp;"x")=(B47&amp;"x")),0))+SUMPRODUCT(IFERROR(1*(($B$101:$B$1047892&amp;"x")=(B47&amp;"x")),0))&gt;1,NOT(ISBLANK(B47)))</formula>
    </cfRule>
  </conditionalFormatting>
  <conditionalFormatting sqref="B49">
    <cfRule type="duplicateValues" dxfId="45" priority="39"/>
    <cfRule type="expression" dxfId="44" priority="40">
      <formula>AND(SUMPRODUCT(IFERROR(1*(($B$2:$B$7&amp;"x")=(B49&amp;"x")),0))+SUMPRODUCT(IFERROR(1*((#REF!&amp;"x")=(B49&amp;"x")),0))+SUMPRODUCT(IFERROR(1*((#REF!&amp;"x")=(B49&amp;"x")),0))+SUMPRODUCT(IFERROR(1*((#REF!&amp;"x")=(B49&amp;"x")),0))+SUMPRODUCT(IFERROR(1*((#REF!&amp;"x")=(B49&amp;"x")),0))+SUMPRODUCT(IFERROR(1*(($B$101:$B$1047892&amp;"x")=(B49&amp;"x")),0))&gt;1,NOT(ISBLANK(B49)))</formula>
    </cfRule>
  </conditionalFormatting>
  <conditionalFormatting sqref="B50">
    <cfRule type="duplicateValues" dxfId="43" priority="41"/>
    <cfRule type="expression" dxfId="42" priority="42">
      <formula>AND(SUMPRODUCT(IFERROR(1*(($B$2:$B$7&amp;"x")=(B50&amp;"x")),0))+SUMPRODUCT(IFERROR(1*((#REF!&amp;"x")=(B50&amp;"x")),0))+SUMPRODUCT(IFERROR(1*((#REF!&amp;"x")=(B50&amp;"x")),0))+SUMPRODUCT(IFERROR(1*((#REF!&amp;"x")=(B50&amp;"x")),0))+SUMPRODUCT(IFERROR(1*((#REF!&amp;"x")=(B50&amp;"x")),0))+SUMPRODUCT(IFERROR(1*(($B$101:$B$1047892&amp;"x")=(B50&amp;"x")),0))&gt;1,NOT(ISBLANK(B50)))</formula>
    </cfRule>
  </conditionalFormatting>
  <conditionalFormatting sqref="B51">
    <cfRule type="duplicateValues" dxfId="41" priority="43"/>
    <cfRule type="expression" dxfId="40" priority="44">
      <formula>AND(SUMPRODUCT(IFERROR(1*(($B$2:$B$7&amp;"x")=(B51&amp;"x")),0))+SUMPRODUCT(IFERROR(1*((#REF!&amp;"x")=(B51&amp;"x")),0))+SUMPRODUCT(IFERROR(1*((#REF!&amp;"x")=(B51&amp;"x")),0))+SUMPRODUCT(IFERROR(1*((#REF!&amp;"x")=(B51&amp;"x")),0))+SUMPRODUCT(IFERROR(1*((#REF!&amp;"x")=(B51&amp;"x")),0))+SUMPRODUCT(IFERROR(1*(($B$101:$B$1047892&amp;"x")=(B51&amp;"x")),0))&gt;1,NOT(ISBLANK(B51)))</formula>
    </cfRule>
  </conditionalFormatting>
  <conditionalFormatting sqref="B53">
    <cfRule type="duplicateValues" dxfId="39" priority="35"/>
    <cfRule type="expression" dxfId="38" priority="36">
      <formula>AND(SUMPRODUCT(IFERROR(1*(($B$2:$B$7&amp;"x")=(B53&amp;"x")),0))+SUMPRODUCT(IFERROR(1*((#REF!&amp;"x")=(B53&amp;"x")),0))+SUMPRODUCT(IFERROR(1*((#REF!&amp;"x")=(B53&amp;"x")),0))+SUMPRODUCT(IFERROR(1*((#REF!&amp;"x")=(B53&amp;"x")),0))+SUMPRODUCT(IFERROR(1*((#REF!&amp;"x")=(B53&amp;"x")),0))+SUMPRODUCT(IFERROR(1*(($B$101:$B$1047892&amp;"x")=(B53&amp;"x")),0))&gt;1,NOT(ISBLANK(B53)))</formula>
    </cfRule>
  </conditionalFormatting>
  <conditionalFormatting sqref="B54">
    <cfRule type="duplicateValues" dxfId="37" priority="37"/>
    <cfRule type="expression" dxfId="36" priority="38">
      <formula>AND(SUMPRODUCT(IFERROR(1*(($B$2:$B$7&amp;"x")=(B54&amp;"x")),0))+SUMPRODUCT(IFERROR(1*((#REF!&amp;"x")=(B54&amp;"x")),0))+SUMPRODUCT(IFERROR(1*((#REF!&amp;"x")=(B54&amp;"x")),0))+SUMPRODUCT(IFERROR(1*((#REF!&amp;"x")=(B54&amp;"x")),0))+SUMPRODUCT(IFERROR(1*((#REF!&amp;"x")=(B54&amp;"x")),0))+SUMPRODUCT(IFERROR(1*(($B$101:$B$1047892&amp;"x")=(B54&amp;"x")),0))&gt;1,NOT(ISBLANK(B54)))</formula>
    </cfRule>
  </conditionalFormatting>
  <conditionalFormatting sqref="B55">
    <cfRule type="duplicateValues" dxfId="35" priority="31"/>
    <cfRule type="expression" dxfId="34" priority="32">
      <formula>AND(SUMPRODUCT(IFERROR(1*(($B$2:$B$7&amp;"x")=(B55&amp;"x")),0))+SUMPRODUCT(IFERROR(1*((#REF!&amp;"x")=(B55&amp;"x")),0))+SUMPRODUCT(IFERROR(1*((#REF!&amp;"x")=(B55&amp;"x")),0))+SUMPRODUCT(IFERROR(1*((#REF!&amp;"x")=(B55&amp;"x")),0))+SUMPRODUCT(IFERROR(1*((#REF!&amp;"x")=(B55&amp;"x")),0))+SUMPRODUCT(IFERROR(1*(($B$101:$B$1047892&amp;"x")=(B55&amp;"x")),0))&gt;1,NOT(ISBLANK(B55)))</formula>
    </cfRule>
  </conditionalFormatting>
  <conditionalFormatting sqref="B56">
    <cfRule type="duplicateValues" dxfId="33" priority="33"/>
    <cfRule type="expression" dxfId="32" priority="34">
      <formula>AND(SUMPRODUCT(IFERROR(1*(($B$2:$B$7&amp;"x")=(B56&amp;"x")),0))+SUMPRODUCT(IFERROR(1*((#REF!&amp;"x")=(B56&amp;"x")),0))+SUMPRODUCT(IFERROR(1*((#REF!&amp;"x")=(B56&amp;"x")),0))+SUMPRODUCT(IFERROR(1*((#REF!&amp;"x")=(B56&amp;"x")),0))+SUMPRODUCT(IFERROR(1*((#REF!&amp;"x")=(B56&amp;"x")),0))+SUMPRODUCT(IFERROR(1*(($B$101:$B$1047892&amp;"x")=(B56&amp;"x")),0))&gt;1,NOT(ISBLANK(B56)))</formula>
    </cfRule>
  </conditionalFormatting>
  <conditionalFormatting sqref="B58">
    <cfRule type="duplicateValues" dxfId="31" priority="91"/>
    <cfRule type="expression" dxfId="30" priority="92">
      <formula>AND(SUMPRODUCT(IFERROR(1*(($B$2:$B$7&amp;"x")=(B58&amp;"x")),0))+SUMPRODUCT(IFERROR(1*((#REF!&amp;"x")=(B58&amp;"x")),0))+SUMPRODUCT(IFERROR(1*((#REF!&amp;"x")=(B58&amp;"x")),0))+SUMPRODUCT(IFERROR(1*((#REF!&amp;"x")=(B58&amp;"x")),0))+SUMPRODUCT(IFERROR(1*((#REF!&amp;"x")=(B58&amp;"x")),0))+SUMPRODUCT(IFERROR(1*(($B$101:$B$1047892&amp;"x")=(B58&amp;"x")),0))&gt;1,NOT(ISBLANK(B58)))</formula>
    </cfRule>
  </conditionalFormatting>
  <conditionalFormatting sqref="B60">
    <cfRule type="duplicateValues" dxfId="29" priority="21"/>
    <cfRule type="expression" dxfId="28" priority="22">
      <formula>AND(SUMPRODUCT(IFERROR(1*(($B$2:$B$7&amp;"x")=(B60&amp;"x")),0))+SUMPRODUCT(IFERROR(1*((#REF!&amp;"x")=(B60&amp;"x")),0))+SUMPRODUCT(IFERROR(1*((#REF!&amp;"x")=(B60&amp;"x")),0))+SUMPRODUCT(IFERROR(1*((#REF!&amp;"x")=(B60&amp;"x")),0))+SUMPRODUCT(IFERROR(1*((#REF!&amp;"x")=(B60&amp;"x")),0))+SUMPRODUCT(IFERROR(1*(($B$101:$B$1047892&amp;"x")=(B60&amp;"x")),0))&gt;1,NOT(ISBLANK(B60)))</formula>
    </cfRule>
  </conditionalFormatting>
  <conditionalFormatting sqref="B62">
    <cfRule type="duplicateValues" dxfId="27" priority="19"/>
    <cfRule type="expression" dxfId="26" priority="20">
      <formula>AND(SUMPRODUCT(IFERROR(1*(($B$2:$B$7&amp;"x")=(B62&amp;"x")),0))+SUMPRODUCT(IFERROR(1*((#REF!&amp;"x")=(B62&amp;"x")),0))+SUMPRODUCT(IFERROR(1*((#REF!&amp;"x")=(B62&amp;"x")),0))+SUMPRODUCT(IFERROR(1*((#REF!&amp;"x")=(B62&amp;"x")),0))+SUMPRODUCT(IFERROR(1*((#REF!&amp;"x")=(B62&amp;"x")),0))+SUMPRODUCT(IFERROR(1*(($B$101:$B$1047892&amp;"x")=(B62&amp;"x")),0))&gt;1,NOT(ISBLANK(B62)))</formula>
    </cfRule>
  </conditionalFormatting>
  <conditionalFormatting sqref="B63">
    <cfRule type="duplicateValues" dxfId="25" priority="17"/>
    <cfRule type="expression" dxfId="24" priority="18">
      <formula>AND(SUMPRODUCT(IFERROR(1*(($B$2:$B$7&amp;"x")=(B63&amp;"x")),0))+SUMPRODUCT(IFERROR(1*((#REF!&amp;"x")=(B63&amp;"x")),0))+SUMPRODUCT(IFERROR(1*((#REF!&amp;"x")=(B63&amp;"x")),0))+SUMPRODUCT(IFERROR(1*((#REF!&amp;"x")=(B63&amp;"x")),0))+SUMPRODUCT(IFERROR(1*((#REF!&amp;"x")=(B63&amp;"x")),0))+SUMPRODUCT(IFERROR(1*(($B$101:$B$1047892&amp;"x")=(B63&amp;"x")),0))&gt;1,NOT(ISBLANK(B63)))</formula>
    </cfRule>
  </conditionalFormatting>
  <conditionalFormatting sqref="B74">
    <cfRule type="duplicateValues" dxfId="23" priority="3"/>
    <cfRule type="expression" dxfId="22" priority="4">
      <formula>AND(SUMPRODUCT(IFERROR(1*(($B$2:$B$7&amp;"x")=(B74&amp;"x")),0))+SUMPRODUCT(IFERROR(1*((#REF!&amp;"x")=(B74&amp;"x")),0))+SUMPRODUCT(IFERROR(1*((#REF!&amp;"x")=(B74&amp;"x")),0))+SUMPRODUCT(IFERROR(1*((#REF!&amp;"x")=(B74&amp;"x")),0))+SUMPRODUCT(IFERROR(1*((#REF!&amp;"x")=(B74&amp;"x")),0))+SUMPRODUCT(IFERROR(1*(($B$101:$B$1047892&amp;"x")=(B74&amp;"x")),0))&gt;1,NOT(ISBLANK(B74)))</formula>
    </cfRule>
  </conditionalFormatting>
  <conditionalFormatting sqref="B91">
    <cfRule type="duplicateValues" dxfId="21" priority="59"/>
    <cfRule type="expression" dxfId="20" priority="60">
      <formula>AND(SUMPRODUCT(IFERROR(1*(($B$2:$B$7&amp;"x")=(B91&amp;"x")),0))+SUMPRODUCT(IFERROR(1*((#REF!&amp;"x")=(B91&amp;"x")),0))+SUMPRODUCT(IFERROR(1*((#REF!&amp;"x")=(B91&amp;"x")),0))+SUMPRODUCT(IFERROR(1*((#REF!&amp;"x")=(B91&amp;"x")),0))+SUMPRODUCT(IFERROR(1*((#REF!&amp;"x")=(B91&amp;"x")),0))+SUMPRODUCT(IFERROR(1*(($B$101:$B$1047892&amp;"x")=(B91&amp;"x")),0))&gt;1,NOT(ISBLANK(B91)))</formula>
    </cfRule>
  </conditionalFormatting>
  <conditionalFormatting sqref="B94">
    <cfRule type="duplicateValues" dxfId="19" priority="13"/>
    <cfRule type="expression" dxfId="18" priority="14">
      <formula>AND(SUMPRODUCT(IFERROR(1*(($B$2:$B$7&amp;"x")=(B94&amp;"x")),0))+SUMPRODUCT(IFERROR(1*((#REF!&amp;"x")=(B94&amp;"x")),0))+SUMPRODUCT(IFERROR(1*((#REF!&amp;"x")=(B94&amp;"x")),0))+SUMPRODUCT(IFERROR(1*((#REF!&amp;"x")=(B94&amp;"x")),0))+SUMPRODUCT(IFERROR(1*((#REF!&amp;"x")=(B94&amp;"x")),0))+SUMPRODUCT(IFERROR(1*(($B$101:$B$1047892&amp;"x")=(B94&amp;"x")),0))&gt;1,NOT(ISBLANK(B94)))</formula>
    </cfRule>
  </conditionalFormatting>
  <conditionalFormatting sqref="B77:B82">
    <cfRule type="duplicateValues" dxfId="17" priority="67"/>
    <cfRule type="expression" dxfId="16" priority="68">
      <formula>AND(SUMPRODUCT(IFERROR(1*(($B$2:$B$7&amp;"x")=(B77&amp;"x")),0))+SUMPRODUCT(IFERROR(1*((#REF!&amp;"x")=(B77&amp;"x")),0))+SUMPRODUCT(IFERROR(1*((#REF!&amp;"x")=(B77&amp;"x")),0))+SUMPRODUCT(IFERROR(1*((#REF!&amp;"x")=(B77&amp;"x")),0))+SUMPRODUCT(IFERROR(1*((#REF!&amp;"x")=(B77&amp;"x")),0))+SUMPRODUCT(IFERROR(1*(($B$101:$B$1047892&amp;"x")=(B77&amp;"x")),0))&gt;1,NOT(ISBLANK(B77)))</formula>
    </cfRule>
  </conditionalFormatting>
  <conditionalFormatting sqref="B83:B87">
    <cfRule type="duplicateValues" dxfId="15" priority="69"/>
    <cfRule type="expression" dxfId="14" priority="70">
      <formula>AND(SUMPRODUCT(IFERROR(1*(($B$2:$B$7&amp;"x")=(B83&amp;"x")),0))+SUMPRODUCT(IFERROR(1*((#REF!&amp;"x")=(B83&amp;"x")),0))+SUMPRODUCT(IFERROR(1*((#REF!&amp;"x")=(B83&amp;"x")),0))+SUMPRODUCT(IFERROR(1*((#REF!&amp;"x")=(B83&amp;"x")),0))+SUMPRODUCT(IFERROR(1*((#REF!&amp;"x")=(B83&amp;"x")),0))+SUMPRODUCT(IFERROR(1*(($B$101:$B$1047892&amp;"x")=(B83&amp;"x")),0))&gt;1,NOT(ISBLANK(B83)))</formula>
    </cfRule>
  </conditionalFormatting>
  <conditionalFormatting sqref="B88:B90">
    <cfRule type="duplicateValues" dxfId="13" priority="65"/>
    <cfRule type="expression" dxfId="12" priority="66">
      <formula>AND(SUMPRODUCT(IFERROR(1*(($B$2:$B$7&amp;"x")=(B88&amp;"x")),0))+SUMPRODUCT(IFERROR(1*((#REF!&amp;"x")=(B88&amp;"x")),0))+SUMPRODUCT(IFERROR(1*((#REF!&amp;"x")=(B88&amp;"x")),0))+SUMPRODUCT(IFERROR(1*((#REF!&amp;"x")=(B88&amp;"x")),0))+SUMPRODUCT(IFERROR(1*((#REF!&amp;"x")=(B88&amp;"x")),0))+SUMPRODUCT(IFERROR(1*(($B$101:$B$1047892&amp;"x")=(B88&amp;"x")),0))&gt;1,NOT(ISBLANK(B88)))</formula>
    </cfRule>
  </conditionalFormatting>
  <conditionalFormatting sqref="B102:B105">
    <cfRule type="duplicateValues" dxfId="11" priority="5"/>
    <cfRule type="expression" dxfId="10" priority="6">
      <formula>AND(SUMPRODUCT(IFERROR(1*(($B$2:$B$7&amp;"x")=(B102&amp;"x")),0))+SUMPRODUCT(IFERROR(1*((#REF!&amp;"x")=(B102&amp;"x")),0))+SUMPRODUCT(IFERROR(1*((#REF!&amp;"x")=(B102&amp;"x")),0))+SUMPRODUCT(IFERROR(1*((#REF!&amp;"x")=(B102&amp;"x")),0))+SUMPRODUCT(IFERROR(1*((#REF!&amp;"x")=(B102&amp;"x")),0))+SUMPRODUCT(IFERROR(1*(($B$101:$B$1047892&amp;"x")=(B102&amp;"x")),0))&gt;1,NOT(ISBLANK(B102)))</formula>
    </cfRule>
  </conditionalFormatting>
  <conditionalFormatting sqref="B2:B10 B106:B1048576 B13:B23 B44:B46 B25:B37 B52 B39:B42 B48 B92:B93 B75:B76 B95:B101 B64:B73 B57 B61 B59">
    <cfRule type="duplicateValues" dxfId="9" priority="103"/>
  </conditionalFormatting>
  <conditionalFormatting sqref="B2:B10 B13:B23 B25:B37 B39:B42 B44:B46 B48 B52 B57 B59 B61 B64:B73 B75:B76 B95:B101 B106:B111 B92:B93">
    <cfRule type="expression" dxfId="8" priority="717">
      <formula>AND(SUMPRODUCT(IFERROR(1*(($B$2:$B$7&amp;"x")=(B2&amp;"x")),0))+SUMPRODUCT(IFERROR(1*((#REF!&amp;"x")=(B2&amp;"x")),0))+SUMPRODUCT(IFERROR(1*((#REF!&amp;"x")=(B2&amp;"x")),0))+SUMPRODUCT(IFERROR(1*((#REF!&amp;"x")=(B2&amp;"x")),0))+SUMPRODUCT(IFERROR(1*((#REF!&amp;"x")=(B2&amp;"x")),0))+SUMPRODUCT(IFERROR(1*(($B$101:$B$1047892&amp;"x")=(B2&amp;"x")),0))&gt;1,NOT(ISBLANK(B2)))</formula>
    </cfRule>
  </conditionalFormatting>
  <pageMargins left="0.75" right="0.75" top="1" bottom="1" header="0.5" footer="0.5"/>
  <pageSetup paperSize="9" scale="44"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F25"/>
  <sheetViews>
    <sheetView zoomScale="115" zoomScaleNormal="115" workbookViewId="0">
      <selection activeCell="E25" sqref="E25"/>
    </sheetView>
  </sheetViews>
  <sheetFormatPr defaultColWidth="9" defaultRowHeight="13.5"/>
  <cols>
    <col min="1" max="1" width="7.875" customWidth="1"/>
    <col min="2" max="2" width="15.125" customWidth="1"/>
    <col min="3" max="3" width="18" customWidth="1"/>
    <col min="4" max="4" width="9" style="26" customWidth="1"/>
    <col min="5" max="5" width="19.125" style="27" customWidth="1"/>
    <col min="6" max="6" width="14.5" customWidth="1"/>
    <col min="7" max="7" width="12.625"/>
    <col min="8" max="8" width="9.625"/>
  </cols>
  <sheetData>
    <row r="1" spans="1:6" s="25" customFormat="1" ht="31.9" customHeight="1">
      <c r="A1" s="242" t="s">
        <v>472</v>
      </c>
      <c r="B1" s="243"/>
      <c r="C1" s="243"/>
      <c r="D1" s="243"/>
      <c r="E1" s="244"/>
      <c r="F1" s="243"/>
    </row>
    <row r="2" spans="1:6" s="25" customFormat="1" ht="31.9" customHeight="1">
      <c r="A2" s="225" t="s">
        <v>473</v>
      </c>
      <c r="B2" s="245"/>
      <c r="C2" s="245"/>
      <c r="D2" s="245"/>
      <c r="E2" s="246"/>
      <c r="F2" s="228"/>
    </row>
    <row r="3" spans="1:6" s="25" customFormat="1" ht="31.9" customHeight="1">
      <c r="A3" s="106" t="s">
        <v>0</v>
      </c>
      <c r="B3" s="29" t="s">
        <v>1</v>
      </c>
      <c r="C3" s="29" t="s">
        <v>474</v>
      </c>
      <c r="D3" s="29" t="s">
        <v>475</v>
      </c>
      <c r="E3" s="107" t="s">
        <v>476</v>
      </c>
      <c r="F3" s="108" t="s">
        <v>4</v>
      </c>
    </row>
    <row r="4" spans="1:6" s="25" customFormat="1" ht="53.45" customHeight="1">
      <c r="A4" s="30" t="s">
        <v>477</v>
      </c>
      <c r="B4" s="31" t="s">
        <v>478</v>
      </c>
      <c r="C4" s="31" t="s">
        <v>479</v>
      </c>
      <c r="D4" s="33" t="s">
        <v>480</v>
      </c>
      <c r="E4" s="34">
        <v>3184250.9</v>
      </c>
      <c r="F4" s="31" t="s">
        <v>481</v>
      </c>
    </row>
    <row r="5" spans="1:6" s="25" customFormat="1" ht="31.9" customHeight="1">
      <c r="A5" s="247" t="s">
        <v>482</v>
      </c>
      <c r="B5" s="248"/>
      <c r="C5" s="248"/>
      <c r="D5" s="248"/>
      <c r="E5" s="36">
        <f>SUM(E4)</f>
        <v>3184250.9</v>
      </c>
      <c r="F5" s="37"/>
    </row>
    <row r="6" spans="1:6" ht="31.9" customHeight="1">
      <c r="A6" s="242" t="s">
        <v>472</v>
      </c>
      <c r="B6" s="243"/>
      <c r="C6" s="243"/>
      <c r="D6" s="243"/>
      <c r="E6" s="244"/>
      <c r="F6" s="243"/>
    </row>
    <row r="7" spans="1:6" ht="31.9" customHeight="1">
      <c r="A7" s="225" t="s">
        <v>483</v>
      </c>
      <c r="B7" s="245"/>
      <c r="C7" s="245"/>
      <c r="D7" s="245"/>
      <c r="E7" s="246"/>
      <c r="F7" s="228"/>
    </row>
    <row r="8" spans="1:6" ht="31.9" customHeight="1">
      <c r="A8" s="106" t="s">
        <v>0</v>
      </c>
      <c r="B8" s="29" t="s">
        <v>1</v>
      </c>
      <c r="C8" s="29" t="s">
        <v>474</v>
      </c>
      <c r="D8" s="29" t="s">
        <v>475</v>
      </c>
      <c r="E8" s="107" t="s">
        <v>476</v>
      </c>
      <c r="F8" s="108" t="s">
        <v>4</v>
      </c>
    </row>
    <row r="9" spans="1:6" ht="53.45" customHeight="1">
      <c r="A9" s="30" t="s">
        <v>477</v>
      </c>
      <c r="B9" s="31" t="s">
        <v>478</v>
      </c>
      <c r="C9" s="102" t="s">
        <v>479</v>
      </c>
      <c r="D9" s="33" t="s">
        <v>480</v>
      </c>
      <c r="E9" s="34">
        <v>788134.6</v>
      </c>
      <c r="F9" s="31" t="s">
        <v>481</v>
      </c>
    </row>
    <row r="10" spans="1:6" ht="31.9" customHeight="1">
      <c r="A10" s="247" t="s">
        <v>482</v>
      </c>
      <c r="B10" s="248"/>
      <c r="C10" s="248"/>
      <c r="D10" s="248"/>
      <c r="E10" s="36">
        <f>SUM(E9)</f>
        <v>788134.6</v>
      </c>
      <c r="F10" s="37"/>
    </row>
    <row r="11" spans="1:6" ht="31.9" customHeight="1">
      <c r="A11" s="242" t="s">
        <v>472</v>
      </c>
      <c r="B11" s="243"/>
      <c r="C11" s="243"/>
      <c r="D11" s="243"/>
      <c r="E11" s="244"/>
      <c r="F11" s="243"/>
    </row>
    <row r="12" spans="1:6" ht="31.9" customHeight="1">
      <c r="A12" s="225" t="s">
        <v>51</v>
      </c>
      <c r="B12" s="245"/>
      <c r="C12" s="245"/>
      <c r="D12" s="245"/>
      <c r="E12" s="246"/>
      <c r="F12" s="228"/>
    </row>
    <row r="13" spans="1:6" ht="31.9" customHeight="1">
      <c r="A13" s="106" t="s">
        <v>0</v>
      </c>
      <c r="B13" s="29" t="s">
        <v>1</v>
      </c>
      <c r="C13" s="29" t="s">
        <v>474</v>
      </c>
      <c r="D13" s="29" t="s">
        <v>475</v>
      </c>
      <c r="E13" s="107" t="s">
        <v>476</v>
      </c>
      <c r="F13" s="108" t="s">
        <v>4</v>
      </c>
    </row>
    <row r="14" spans="1:6" ht="69" customHeight="1">
      <c r="A14" s="30" t="s">
        <v>477</v>
      </c>
      <c r="B14" s="31" t="s">
        <v>478</v>
      </c>
      <c r="C14" s="102" t="s">
        <v>479</v>
      </c>
      <c r="D14" s="33" t="s">
        <v>480</v>
      </c>
      <c r="E14" s="34">
        <v>989853.64</v>
      </c>
      <c r="F14" s="31" t="s">
        <v>481</v>
      </c>
    </row>
    <row r="15" spans="1:6" ht="31.9" customHeight="1">
      <c r="A15" s="247" t="s">
        <v>482</v>
      </c>
      <c r="B15" s="248"/>
      <c r="C15" s="248"/>
      <c r="D15" s="248"/>
      <c r="E15" s="36">
        <f>SUM(E14)</f>
        <v>989853.64</v>
      </c>
      <c r="F15" s="37"/>
    </row>
    <row r="16" spans="1:6" ht="31.9" customHeight="1">
      <c r="A16" s="242" t="s">
        <v>472</v>
      </c>
      <c r="B16" s="243"/>
      <c r="C16" s="243"/>
      <c r="D16" s="243"/>
      <c r="E16" s="244"/>
      <c r="F16" s="243"/>
    </row>
    <row r="17" spans="1:6" ht="31.9" customHeight="1">
      <c r="A17" s="225" t="s">
        <v>484</v>
      </c>
      <c r="B17" s="245"/>
      <c r="C17" s="245"/>
      <c r="D17" s="245"/>
      <c r="E17" s="246"/>
      <c r="F17" s="228"/>
    </row>
    <row r="18" spans="1:6" ht="31.9" customHeight="1">
      <c r="A18" s="106" t="s">
        <v>0</v>
      </c>
      <c r="B18" s="29" t="s">
        <v>1</v>
      </c>
      <c r="C18" s="29" t="s">
        <v>474</v>
      </c>
      <c r="D18" s="29" t="s">
        <v>475</v>
      </c>
      <c r="E18" s="107" t="s">
        <v>476</v>
      </c>
      <c r="F18" s="108" t="s">
        <v>4</v>
      </c>
    </row>
    <row r="19" spans="1:6" ht="59.25" customHeight="1">
      <c r="A19" s="30" t="s">
        <v>477</v>
      </c>
      <c r="B19" s="31" t="s">
        <v>478</v>
      </c>
      <c r="C19" s="102" t="s">
        <v>479</v>
      </c>
      <c r="D19" s="33" t="s">
        <v>480</v>
      </c>
      <c r="E19" s="34">
        <v>59181.760000000002</v>
      </c>
      <c r="F19" s="31" t="s">
        <v>481</v>
      </c>
    </row>
    <row r="20" spans="1:6" ht="31.9" customHeight="1">
      <c r="A20" s="247" t="s">
        <v>482</v>
      </c>
      <c r="B20" s="248"/>
      <c r="C20" s="248"/>
      <c r="D20" s="248"/>
      <c r="E20" s="36">
        <f>SUM(E19)</f>
        <v>59181.760000000002</v>
      </c>
      <c r="F20" s="37"/>
    </row>
    <row r="21" spans="1:6" ht="31.9" customHeight="1">
      <c r="A21" s="242" t="s">
        <v>472</v>
      </c>
      <c r="B21" s="243"/>
      <c r="C21" s="243"/>
      <c r="D21" s="243"/>
      <c r="E21" s="244"/>
      <c r="F21" s="243"/>
    </row>
    <row r="22" spans="1:6" ht="31.9" customHeight="1">
      <c r="A22" s="225" t="s">
        <v>485</v>
      </c>
      <c r="B22" s="245"/>
      <c r="C22" s="245"/>
      <c r="D22" s="245"/>
      <c r="E22" s="246"/>
      <c r="F22" s="228"/>
    </row>
    <row r="23" spans="1:6" ht="31.9" customHeight="1">
      <c r="A23" s="106" t="s">
        <v>0</v>
      </c>
      <c r="B23" s="29" t="s">
        <v>1</v>
      </c>
      <c r="C23" s="29" t="s">
        <v>474</v>
      </c>
      <c r="D23" s="29" t="s">
        <v>475</v>
      </c>
      <c r="E23" s="107" t="s">
        <v>476</v>
      </c>
      <c r="F23" s="108" t="s">
        <v>4</v>
      </c>
    </row>
    <row r="24" spans="1:6" ht="59.25" customHeight="1">
      <c r="A24" s="30" t="s">
        <v>477</v>
      </c>
      <c r="B24" s="31" t="s">
        <v>478</v>
      </c>
      <c r="C24" s="102" t="s">
        <v>479</v>
      </c>
      <c r="D24" s="33" t="s">
        <v>480</v>
      </c>
      <c r="E24" s="34">
        <v>14068.98</v>
      </c>
      <c r="F24" s="31" t="s">
        <v>481</v>
      </c>
    </row>
    <row r="25" spans="1:6" ht="31.9" customHeight="1">
      <c r="A25" s="247" t="s">
        <v>482</v>
      </c>
      <c r="B25" s="248"/>
      <c r="C25" s="248"/>
      <c r="D25" s="248"/>
      <c r="E25" s="36">
        <f>SUM(E24)</f>
        <v>14068.98</v>
      </c>
      <c r="F25" s="37"/>
    </row>
  </sheetData>
  <sheetProtection formatCells="0" insertHyperlinks="0" autoFilter="0"/>
  <mergeCells count="20">
    <mergeCell ref="A21:F21"/>
    <mergeCell ref="A22:D22"/>
    <mergeCell ref="E22:F22"/>
    <mergeCell ref="A25:D25"/>
    <mergeCell ref="A15:D15"/>
    <mergeCell ref="A16:F16"/>
    <mergeCell ref="A17:D17"/>
    <mergeCell ref="E17:F17"/>
    <mergeCell ref="A20:D20"/>
    <mergeCell ref="A7:D7"/>
    <mergeCell ref="E7:F7"/>
    <mergeCell ref="A10:D10"/>
    <mergeCell ref="A11:F11"/>
    <mergeCell ref="A12:D12"/>
    <mergeCell ref="E12:F12"/>
    <mergeCell ref="A1:F1"/>
    <mergeCell ref="A2:D2"/>
    <mergeCell ref="E2:F2"/>
    <mergeCell ref="A5:D5"/>
    <mergeCell ref="A6:F6"/>
  </mergeCells>
  <phoneticPr fontId="16" type="noConversion"/>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outlinePr summaryBelow="0"/>
    <pageSetUpPr fitToPage="1"/>
  </sheetPr>
  <dimension ref="A1:U191"/>
  <sheetViews>
    <sheetView zoomScale="110" zoomScaleNormal="110" workbookViewId="0">
      <pane xSplit="3" ySplit="4" topLeftCell="D5" activePane="bottomRight" state="frozen"/>
      <selection pane="topRight"/>
      <selection pane="bottomLeft"/>
      <selection pane="bottomRight" activeCell="A2" sqref="A2:I2"/>
    </sheetView>
  </sheetViews>
  <sheetFormatPr defaultColWidth="9" defaultRowHeight="13.5" outlineLevelRow="1"/>
  <cols>
    <col min="1" max="1" width="10.25" style="42" customWidth="1"/>
    <col min="2" max="2" width="16.25" style="42" customWidth="1"/>
    <col min="3" max="3" width="21.625" style="43" customWidth="1"/>
    <col min="4" max="4" width="21.625" style="44" customWidth="1"/>
    <col min="5" max="5" width="6.5" style="42" customWidth="1"/>
    <col min="6" max="6" width="10.5" style="45" customWidth="1"/>
    <col min="7" max="7" width="14" style="46" customWidth="1"/>
    <col min="8" max="8" width="15.875" style="47" customWidth="1"/>
    <col min="9" max="9" width="13.875" style="42" customWidth="1"/>
    <col min="10" max="21" width="9" style="38"/>
    <col min="22" max="16384" width="9" style="25"/>
  </cols>
  <sheetData>
    <row r="1" spans="1:9" s="38" customFormat="1" ht="29.1" customHeight="1">
      <c r="A1" s="249" t="s">
        <v>486</v>
      </c>
      <c r="B1" s="250"/>
      <c r="C1" s="251"/>
      <c r="D1" s="252"/>
      <c r="E1" s="250"/>
      <c r="F1" s="253"/>
      <c r="G1" s="254"/>
      <c r="H1" s="255"/>
      <c r="I1" s="250"/>
    </row>
    <row r="2" spans="1:9" s="39" customFormat="1" ht="17.100000000000001" customHeight="1">
      <c r="A2" s="256" t="s">
        <v>55</v>
      </c>
      <c r="B2" s="256"/>
      <c r="C2" s="256"/>
      <c r="D2" s="257"/>
      <c r="E2" s="256"/>
      <c r="F2" s="258"/>
      <c r="G2" s="259"/>
      <c r="H2" s="259"/>
      <c r="I2" s="256"/>
    </row>
    <row r="3" spans="1:9" s="39" customFormat="1" ht="17.100000000000001" customHeight="1">
      <c r="A3" s="269" t="s">
        <v>0</v>
      </c>
      <c r="B3" s="269" t="s">
        <v>56</v>
      </c>
      <c r="C3" s="269" t="s">
        <v>1</v>
      </c>
      <c r="D3" s="237" t="s">
        <v>57</v>
      </c>
      <c r="E3" s="269" t="s">
        <v>58</v>
      </c>
      <c r="F3" s="270" t="s">
        <v>59</v>
      </c>
      <c r="G3" s="260" t="s">
        <v>476</v>
      </c>
      <c r="H3" s="261"/>
      <c r="I3" s="269" t="s">
        <v>4</v>
      </c>
    </row>
    <row r="4" spans="1:9" s="39" customFormat="1" ht="12">
      <c r="A4" s="269"/>
      <c r="B4" s="269"/>
      <c r="C4" s="269"/>
      <c r="D4" s="237"/>
      <c r="E4" s="269"/>
      <c r="F4" s="270"/>
      <c r="G4" s="49" t="s">
        <v>63</v>
      </c>
      <c r="H4" s="50" t="s">
        <v>64</v>
      </c>
      <c r="I4" s="269"/>
    </row>
    <row r="5" spans="1:9" s="38" customFormat="1" ht="33.950000000000003" customHeight="1">
      <c r="A5" s="51" t="s">
        <v>8</v>
      </c>
      <c r="B5" s="51"/>
      <c r="C5" s="52" t="s">
        <v>487</v>
      </c>
      <c r="D5" s="53"/>
      <c r="E5" s="54"/>
      <c r="F5" s="55"/>
      <c r="G5" s="56"/>
      <c r="H5" s="49"/>
      <c r="I5" s="86"/>
    </row>
    <row r="6" spans="1:9" s="38" customFormat="1" ht="72" outlineLevel="1">
      <c r="A6" s="51">
        <v>1</v>
      </c>
      <c r="B6" s="51" t="s">
        <v>488</v>
      </c>
      <c r="C6" s="57" t="s">
        <v>489</v>
      </c>
      <c r="D6" s="53" t="s">
        <v>490</v>
      </c>
      <c r="E6" s="58" t="s">
        <v>491</v>
      </c>
      <c r="F6" s="59">
        <v>1</v>
      </c>
      <c r="G6" s="56"/>
      <c r="H6" s="56"/>
      <c r="I6" s="51" t="s">
        <v>492</v>
      </c>
    </row>
    <row r="7" spans="1:9" s="38" customFormat="1" ht="22.15" customHeight="1">
      <c r="A7" s="262" t="s">
        <v>493</v>
      </c>
      <c r="B7" s="262"/>
      <c r="C7" s="263"/>
      <c r="D7" s="60"/>
      <c r="E7" s="61" t="s">
        <v>494</v>
      </c>
      <c r="F7" s="62"/>
      <c r="G7" s="63"/>
      <c r="H7" s="64"/>
      <c r="I7" s="99"/>
    </row>
    <row r="8" spans="1:9" s="40" customFormat="1" ht="22.9" customHeight="1">
      <c r="A8" s="65" t="s">
        <v>20</v>
      </c>
      <c r="B8" s="66"/>
      <c r="C8" s="52" t="s">
        <v>13</v>
      </c>
      <c r="D8" s="52"/>
      <c r="E8" s="67"/>
      <c r="F8" s="68"/>
      <c r="G8" s="69"/>
      <c r="H8" s="70"/>
      <c r="I8" s="66"/>
    </row>
    <row r="9" spans="1:9" s="41" customFormat="1" ht="72" outlineLevel="1">
      <c r="A9" s="71">
        <v>1</v>
      </c>
      <c r="B9" s="212" t="s">
        <v>495</v>
      </c>
      <c r="C9" s="73" t="s">
        <v>496</v>
      </c>
      <c r="D9" s="53" t="s">
        <v>490</v>
      </c>
      <c r="E9" s="72" t="s">
        <v>491</v>
      </c>
      <c r="F9" s="59">
        <v>1</v>
      </c>
      <c r="G9" s="74"/>
      <c r="H9" s="75"/>
      <c r="I9" s="86" t="s">
        <v>492</v>
      </c>
    </row>
    <row r="10" spans="1:9" s="41" customFormat="1" ht="72" outlineLevel="1">
      <c r="A10" s="71">
        <v>2</v>
      </c>
      <c r="B10" s="76" t="s">
        <v>497</v>
      </c>
      <c r="C10" s="77" t="s">
        <v>498</v>
      </c>
      <c r="D10" s="73" t="s">
        <v>499</v>
      </c>
      <c r="E10" s="72" t="s">
        <v>491</v>
      </c>
      <c r="F10" s="78">
        <v>1</v>
      </c>
      <c r="G10" s="74"/>
      <c r="H10" s="75"/>
      <c r="I10" s="86" t="s">
        <v>492</v>
      </c>
    </row>
    <row r="11" spans="1:9" s="41" customFormat="1" ht="60" outlineLevel="1">
      <c r="A11" s="71">
        <v>3</v>
      </c>
      <c r="B11" s="72" t="s">
        <v>500</v>
      </c>
      <c r="C11" s="73" t="s">
        <v>501</v>
      </c>
      <c r="D11" s="73" t="s">
        <v>502</v>
      </c>
      <c r="E11" s="72" t="s">
        <v>491</v>
      </c>
      <c r="F11" s="78">
        <v>1</v>
      </c>
      <c r="G11" s="74"/>
      <c r="H11" s="75"/>
      <c r="I11" s="86" t="s">
        <v>492</v>
      </c>
    </row>
    <row r="12" spans="1:9" s="38" customFormat="1" ht="22.9" customHeight="1">
      <c r="A12" s="264" t="s">
        <v>493</v>
      </c>
      <c r="B12" s="264"/>
      <c r="C12" s="265"/>
      <c r="D12" s="79"/>
      <c r="E12" s="80" t="s">
        <v>494</v>
      </c>
      <c r="F12" s="81"/>
      <c r="G12" s="74"/>
      <c r="H12" s="75"/>
      <c r="I12" s="102"/>
    </row>
    <row r="13" spans="1:9" s="40" customFormat="1" ht="26.1" customHeight="1">
      <c r="A13" s="82" t="s">
        <v>35</v>
      </c>
      <c r="B13" s="83"/>
      <c r="C13" s="84" t="s">
        <v>15</v>
      </c>
      <c r="D13" s="52"/>
      <c r="E13" s="67"/>
      <c r="F13" s="68"/>
      <c r="G13" s="69"/>
      <c r="H13" s="70"/>
      <c r="I13" s="66"/>
    </row>
    <row r="14" spans="1:9" s="40" customFormat="1" ht="72" outlineLevel="1">
      <c r="A14" s="85" t="s">
        <v>477</v>
      </c>
      <c r="B14" s="213" t="s">
        <v>503</v>
      </c>
      <c r="C14" s="87" t="s">
        <v>504</v>
      </c>
      <c r="D14" s="88" t="s">
        <v>490</v>
      </c>
      <c r="E14" s="76" t="s">
        <v>491</v>
      </c>
      <c r="F14" s="89">
        <v>1</v>
      </c>
      <c r="G14" s="90"/>
      <c r="H14" s="91"/>
      <c r="I14" s="86" t="s">
        <v>492</v>
      </c>
    </row>
    <row r="15" spans="1:9" s="40" customFormat="1" ht="60" outlineLevel="1">
      <c r="A15" s="92" t="s">
        <v>505</v>
      </c>
      <c r="B15" s="58" t="s">
        <v>506</v>
      </c>
      <c r="C15" s="79" t="s">
        <v>501</v>
      </c>
      <c r="D15" s="79" t="s">
        <v>502</v>
      </c>
      <c r="E15" s="58" t="s">
        <v>491</v>
      </c>
      <c r="F15" s="81">
        <v>1</v>
      </c>
      <c r="G15" s="93"/>
      <c r="H15" s="75"/>
      <c r="I15" s="104" t="s">
        <v>492</v>
      </c>
    </row>
    <row r="16" spans="1:9" s="38" customFormat="1" ht="20.100000000000001" customHeight="1">
      <c r="A16" s="266" t="s">
        <v>493</v>
      </c>
      <c r="B16" s="267"/>
      <c r="C16" s="268"/>
      <c r="D16" s="94"/>
      <c r="E16" s="95" t="s">
        <v>494</v>
      </c>
      <c r="F16" s="96"/>
      <c r="G16" s="97"/>
      <c r="H16" s="75"/>
      <c r="I16" s="105"/>
    </row>
    <row r="17" spans="1:9" s="38" customFormat="1" ht="20.100000000000001" customHeight="1">
      <c r="A17" s="98"/>
      <c r="B17" s="99"/>
      <c r="C17" s="94"/>
      <c r="D17" s="57"/>
      <c r="E17" s="100"/>
      <c r="F17" s="59"/>
      <c r="G17" s="74"/>
      <c r="H17" s="75"/>
      <c r="I17" s="102"/>
    </row>
    <row r="18" spans="1:9" s="38" customFormat="1" ht="20.100000000000001" customHeight="1">
      <c r="A18" s="101"/>
      <c r="B18" s="102"/>
      <c r="C18" s="57"/>
      <c r="D18" s="57"/>
      <c r="E18" s="100"/>
      <c r="F18" s="59"/>
      <c r="G18" s="74"/>
      <c r="H18" s="75"/>
      <c r="I18" s="102"/>
    </row>
    <row r="19" spans="1:9" s="38" customFormat="1" ht="20.100000000000001" customHeight="1">
      <c r="A19" s="101"/>
      <c r="B19" s="102"/>
      <c r="C19" s="57"/>
      <c r="D19" s="57"/>
      <c r="E19" s="100"/>
      <c r="F19" s="59"/>
      <c r="G19" s="74"/>
      <c r="H19" s="75"/>
      <c r="I19" s="102"/>
    </row>
    <row r="20" spans="1:9" s="38" customFormat="1" ht="20.100000000000001" customHeight="1">
      <c r="A20" s="101"/>
      <c r="B20" s="102"/>
      <c r="C20" s="57"/>
      <c r="D20" s="57"/>
      <c r="E20" s="100"/>
      <c r="F20" s="59"/>
      <c r="G20" s="74"/>
      <c r="H20" s="75"/>
      <c r="I20" s="102"/>
    </row>
    <row r="21" spans="1:9" s="38" customFormat="1" ht="20.100000000000001" customHeight="1">
      <c r="A21" s="101"/>
      <c r="B21" s="102"/>
      <c r="C21" s="57"/>
      <c r="D21" s="57"/>
      <c r="E21" s="100"/>
      <c r="F21" s="59"/>
      <c r="G21" s="74"/>
      <c r="H21" s="75"/>
      <c r="I21" s="102"/>
    </row>
    <row r="22" spans="1:9" s="38" customFormat="1" ht="20.100000000000001" customHeight="1">
      <c r="A22" s="101"/>
      <c r="B22" s="102"/>
      <c r="C22" s="57"/>
      <c r="D22" s="57"/>
      <c r="E22" s="100"/>
      <c r="F22" s="59"/>
      <c r="G22" s="74"/>
      <c r="H22" s="75"/>
      <c r="I22" s="102"/>
    </row>
    <row r="23" spans="1:9" s="38" customFormat="1" ht="20.100000000000001" customHeight="1">
      <c r="A23" s="101"/>
      <c r="B23" s="102"/>
      <c r="C23" s="57"/>
      <c r="D23" s="57"/>
      <c r="E23" s="100"/>
      <c r="F23" s="59"/>
      <c r="G23" s="74"/>
      <c r="H23" s="75"/>
      <c r="I23" s="102"/>
    </row>
    <row r="24" spans="1:9" s="38" customFormat="1" ht="20.100000000000001" customHeight="1">
      <c r="A24" s="101"/>
      <c r="B24" s="102"/>
      <c r="C24" s="57"/>
      <c r="D24" s="57"/>
      <c r="E24" s="100"/>
      <c r="F24" s="59"/>
      <c r="G24" s="74"/>
      <c r="H24" s="75"/>
      <c r="I24" s="102"/>
    </row>
    <row r="25" spans="1:9" s="38" customFormat="1" ht="20.100000000000001" customHeight="1">
      <c r="A25" s="101"/>
      <c r="B25" s="102"/>
      <c r="C25" s="57"/>
      <c r="D25" s="57"/>
      <c r="E25" s="100"/>
      <c r="F25" s="59"/>
      <c r="G25" s="74"/>
      <c r="H25" s="75"/>
      <c r="I25" s="102"/>
    </row>
    <row r="26" spans="1:9" s="38" customFormat="1" ht="20.100000000000001" customHeight="1">
      <c r="A26" s="101"/>
      <c r="B26" s="102"/>
      <c r="C26" s="57"/>
      <c r="D26" s="103"/>
      <c r="E26" s="100"/>
      <c r="F26" s="59"/>
      <c r="G26" s="74"/>
      <c r="H26" s="75"/>
      <c r="I26" s="102"/>
    </row>
    <row r="27" spans="1:9" s="38" customFormat="1" ht="20.100000000000001" customHeight="1">
      <c r="A27" s="101"/>
      <c r="B27" s="102"/>
      <c r="C27" s="57"/>
      <c r="D27" s="103"/>
      <c r="E27" s="100"/>
      <c r="F27" s="59"/>
      <c r="G27" s="74"/>
      <c r="H27" s="75"/>
      <c r="I27" s="102"/>
    </row>
    <row r="28" spans="1:9" s="38" customFormat="1" ht="20.100000000000001" customHeight="1">
      <c r="A28" s="101"/>
      <c r="B28" s="102"/>
      <c r="C28" s="57"/>
      <c r="D28" s="103"/>
      <c r="E28" s="100"/>
      <c r="F28" s="59"/>
      <c r="G28" s="74"/>
      <c r="H28" s="75"/>
      <c r="I28" s="102"/>
    </row>
    <row r="29" spans="1:9" s="38" customFormat="1" ht="20.100000000000001" customHeight="1">
      <c r="A29" s="101"/>
      <c r="B29" s="102"/>
      <c r="C29" s="57"/>
      <c r="D29" s="103"/>
      <c r="E29" s="100"/>
      <c r="F29" s="59"/>
      <c r="G29" s="74"/>
      <c r="H29" s="75"/>
      <c r="I29" s="102"/>
    </row>
    <row r="30" spans="1:9" s="38" customFormat="1" ht="20.100000000000001" customHeight="1">
      <c r="A30" s="101"/>
      <c r="B30" s="102"/>
      <c r="C30" s="57"/>
      <c r="D30" s="103"/>
      <c r="E30" s="100"/>
      <c r="F30" s="59"/>
      <c r="G30" s="74"/>
      <c r="H30" s="75"/>
      <c r="I30" s="102"/>
    </row>
    <row r="31" spans="1:9" s="38" customFormat="1" ht="20.100000000000001" customHeight="1">
      <c r="A31" s="101"/>
      <c r="B31" s="102"/>
      <c r="C31" s="57"/>
      <c r="D31" s="103"/>
      <c r="E31" s="100"/>
      <c r="F31" s="59"/>
      <c r="G31" s="74"/>
      <c r="H31" s="75"/>
      <c r="I31" s="102"/>
    </row>
    <row r="32" spans="1:9" s="38" customFormat="1" ht="20.100000000000001" customHeight="1">
      <c r="A32" s="101"/>
      <c r="B32" s="102"/>
      <c r="C32" s="57"/>
      <c r="D32" s="103"/>
      <c r="E32" s="100"/>
      <c r="F32" s="59"/>
      <c r="G32" s="74"/>
      <c r="H32" s="75"/>
      <c r="I32" s="102"/>
    </row>
    <row r="33" spans="1:9" s="38" customFormat="1" ht="20.100000000000001" customHeight="1">
      <c r="A33" s="101"/>
      <c r="B33" s="102"/>
      <c r="C33" s="57"/>
      <c r="D33" s="103"/>
      <c r="E33" s="100"/>
      <c r="F33" s="59"/>
      <c r="G33" s="74"/>
      <c r="H33" s="75"/>
      <c r="I33" s="102"/>
    </row>
    <row r="34" spans="1:9" s="38" customFormat="1" ht="20.100000000000001" customHeight="1">
      <c r="A34" s="101"/>
      <c r="B34" s="102"/>
      <c r="C34" s="57"/>
      <c r="D34" s="103"/>
      <c r="E34" s="100"/>
      <c r="F34" s="59"/>
      <c r="G34" s="74"/>
      <c r="H34" s="75"/>
      <c r="I34" s="102"/>
    </row>
    <row r="35" spans="1:9" s="38" customFormat="1" ht="20.100000000000001" customHeight="1">
      <c r="A35" s="101"/>
      <c r="B35" s="102"/>
      <c r="C35" s="57"/>
      <c r="D35" s="103"/>
      <c r="E35" s="100"/>
      <c r="F35" s="59"/>
      <c r="G35" s="74"/>
      <c r="H35" s="75"/>
      <c r="I35" s="102"/>
    </row>
    <row r="36" spans="1:9" s="38" customFormat="1" ht="20.100000000000001" customHeight="1">
      <c r="A36" s="101"/>
      <c r="B36" s="102"/>
      <c r="C36" s="57"/>
      <c r="D36" s="103"/>
      <c r="E36" s="100"/>
      <c r="F36" s="59"/>
      <c r="G36" s="74"/>
      <c r="H36" s="75"/>
      <c r="I36" s="102"/>
    </row>
    <row r="37" spans="1:9" s="38" customFormat="1" ht="20.100000000000001" customHeight="1">
      <c r="A37" s="101"/>
      <c r="B37" s="102"/>
      <c r="C37" s="57"/>
      <c r="D37" s="103"/>
      <c r="E37" s="100"/>
      <c r="F37" s="59"/>
      <c r="G37" s="74"/>
      <c r="H37" s="75"/>
      <c r="I37" s="102"/>
    </row>
    <row r="38" spans="1:9" s="38" customFormat="1" ht="20.100000000000001" customHeight="1">
      <c r="A38" s="101"/>
      <c r="B38" s="102"/>
      <c r="C38" s="57"/>
      <c r="D38" s="103"/>
      <c r="E38" s="100"/>
      <c r="F38" s="59"/>
      <c r="G38" s="74"/>
      <c r="H38" s="75"/>
      <c r="I38" s="102"/>
    </row>
    <row r="39" spans="1:9" s="38" customFormat="1" ht="20.100000000000001" customHeight="1">
      <c r="A39" s="101"/>
      <c r="B39" s="102"/>
      <c r="C39" s="57"/>
      <c r="D39" s="103"/>
      <c r="E39" s="100"/>
      <c r="F39" s="59"/>
      <c r="G39" s="74"/>
      <c r="H39" s="75"/>
      <c r="I39" s="102"/>
    </row>
    <row r="40" spans="1:9" s="38" customFormat="1" ht="20.100000000000001" customHeight="1">
      <c r="A40" s="101"/>
      <c r="B40" s="102"/>
      <c r="C40" s="57"/>
      <c r="D40" s="103"/>
      <c r="E40" s="100"/>
      <c r="F40" s="59"/>
      <c r="G40" s="74"/>
      <c r="H40" s="75"/>
      <c r="I40" s="102"/>
    </row>
    <row r="41" spans="1:9" s="38" customFormat="1" ht="20.100000000000001" customHeight="1">
      <c r="A41" s="101"/>
      <c r="B41" s="102"/>
      <c r="C41" s="57"/>
      <c r="D41" s="103"/>
      <c r="E41" s="100"/>
      <c r="F41" s="59"/>
      <c r="G41" s="74"/>
      <c r="H41" s="75"/>
      <c r="I41" s="102"/>
    </row>
    <row r="42" spans="1:9" s="38" customFormat="1" ht="20.100000000000001" customHeight="1">
      <c r="A42" s="101"/>
      <c r="B42" s="102"/>
      <c r="C42" s="57"/>
      <c r="D42" s="103"/>
      <c r="E42" s="100"/>
      <c r="F42" s="59"/>
      <c r="G42" s="74"/>
      <c r="H42" s="75"/>
      <c r="I42" s="102"/>
    </row>
    <row r="43" spans="1:9" s="38" customFormat="1" ht="20.100000000000001" customHeight="1">
      <c r="A43" s="101"/>
      <c r="B43" s="102"/>
      <c r="C43" s="57"/>
      <c r="D43" s="103"/>
      <c r="E43" s="100"/>
      <c r="F43" s="59"/>
      <c r="G43" s="74"/>
      <c r="H43" s="75"/>
      <c r="I43" s="102"/>
    </row>
    <row r="44" spans="1:9" s="38" customFormat="1" ht="20.100000000000001" customHeight="1">
      <c r="A44" s="101"/>
      <c r="B44" s="102"/>
      <c r="C44" s="57"/>
      <c r="D44" s="103"/>
      <c r="E44" s="100"/>
      <c r="F44" s="59"/>
      <c r="G44" s="74"/>
      <c r="H44" s="75"/>
      <c r="I44" s="102"/>
    </row>
    <row r="45" spans="1:9" s="38" customFormat="1" ht="20.100000000000001" customHeight="1">
      <c r="A45" s="101"/>
      <c r="B45" s="102"/>
      <c r="C45" s="57"/>
      <c r="D45" s="103"/>
      <c r="E45" s="100"/>
      <c r="F45" s="59"/>
      <c r="G45" s="74"/>
      <c r="H45" s="75"/>
      <c r="I45" s="102"/>
    </row>
    <row r="46" spans="1:9" s="38" customFormat="1" ht="20.100000000000001" customHeight="1">
      <c r="A46" s="101"/>
      <c r="B46" s="102"/>
      <c r="C46" s="57"/>
      <c r="D46" s="103"/>
      <c r="E46" s="100"/>
      <c r="F46" s="59"/>
      <c r="G46" s="74"/>
      <c r="H46" s="75"/>
      <c r="I46" s="102"/>
    </row>
    <row r="47" spans="1:9" s="38" customFormat="1" ht="20.100000000000001" customHeight="1">
      <c r="A47" s="101"/>
      <c r="B47" s="102"/>
      <c r="C47" s="57"/>
      <c r="D47" s="103"/>
      <c r="E47" s="100"/>
      <c r="F47" s="59"/>
      <c r="G47" s="74"/>
      <c r="H47" s="75"/>
      <c r="I47" s="102"/>
    </row>
    <row r="48" spans="1:9" s="38" customFormat="1" ht="20.100000000000001" customHeight="1">
      <c r="A48" s="101"/>
      <c r="B48" s="102"/>
      <c r="C48" s="57"/>
      <c r="D48" s="103"/>
      <c r="E48" s="100"/>
      <c r="F48" s="59"/>
      <c r="G48" s="74"/>
      <c r="H48" s="75"/>
      <c r="I48" s="102"/>
    </row>
    <row r="49" spans="1:9" s="38" customFormat="1" ht="20.100000000000001" customHeight="1">
      <c r="A49" s="101"/>
      <c r="B49" s="102"/>
      <c r="C49" s="57"/>
      <c r="D49" s="103"/>
      <c r="E49" s="100"/>
      <c r="F49" s="59"/>
      <c r="G49" s="74"/>
      <c r="H49" s="75"/>
      <c r="I49" s="102"/>
    </row>
    <row r="50" spans="1:9" s="38" customFormat="1" ht="20.100000000000001" customHeight="1">
      <c r="A50" s="101"/>
      <c r="B50" s="102"/>
      <c r="C50" s="57"/>
      <c r="D50" s="103"/>
      <c r="E50" s="100"/>
      <c r="F50" s="59"/>
      <c r="G50" s="74"/>
      <c r="H50" s="75"/>
      <c r="I50" s="102"/>
    </row>
    <row r="51" spans="1:9" s="38" customFormat="1" ht="20.100000000000001" customHeight="1">
      <c r="A51" s="101"/>
      <c r="B51" s="102"/>
      <c r="C51" s="57"/>
      <c r="D51" s="103"/>
      <c r="E51" s="100"/>
      <c r="F51" s="59"/>
      <c r="G51" s="74"/>
      <c r="H51" s="75"/>
      <c r="I51" s="102"/>
    </row>
    <row r="52" spans="1:9" s="38" customFormat="1" ht="20.100000000000001" customHeight="1">
      <c r="A52" s="101"/>
      <c r="B52" s="102"/>
      <c r="C52" s="57"/>
      <c r="D52" s="103"/>
      <c r="E52" s="100"/>
      <c r="F52" s="59"/>
      <c r="G52" s="74"/>
      <c r="H52" s="75"/>
      <c r="I52" s="102"/>
    </row>
    <row r="53" spans="1:9" s="38" customFormat="1" ht="20.100000000000001" customHeight="1">
      <c r="A53" s="101"/>
      <c r="B53" s="102"/>
      <c r="C53" s="57"/>
      <c r="D53" s="103"/>
      <c r="E53" s="100"/>
      <c r="F53" s="59"/>
      <c r="G53" s="74"/>
      <c r="H53" s="75"/>
      <c r="I53" s="102"/>
    </row>
    <row r="54" spans="1:9" s="38" customFormat="1" ht="20.100000000000001" customHeight="1">
      <c r="A54" s="101"/>
      <c r="B54" s="102"/>
      <c r="C54" s="57"/>
      <c r="D54" s="103"/>
      <c r="E54" s="100"/>
      <c r="F54" s="59"/>
      <c r="G54" s="74"/>
      <c r="H54" s="75"/>
      <c r="I54" s="102"/>
    </row>
    <row r="55" spans="1:9" s="38" customFormat="1" ht="20.100000000000001" customHeight="1">
      <c r="A55" s="101"/>
      <c r="B55" s="102"/>
      <c r="C55" s="57"/>
      <c r="D55" s="103"/>
      <c r="E55" s="100"/>
      <c r="F55" s="59"/>
      <c r="G55" s="74"/>
      <c r="H55" s="75"/>
      <c r="I55" s="102"/>
    </row>
    <row r="56" spans="1:9" s="38" customFormat="1" ht="20.100000000000001" customHeight="1">
      <c r="A56" s="101"/>
      <c r="B56" s="102"/>
      <c r="C56" s="57"/>
      <c r="D56" s="103"/>
      <c r="E56" s="100"/>
      <c r="F56" s="59"/>
      <c r="G56" s="74"/>
      <c r="H56" s="75"/>
      <c r="I56" s="102"/>
    </row>
    <row r="57" spans="1:9" s="38" customFormat="1" ht="20.100000000000001" customHeight="1">
      <c r="A57" s="101"/>
      <c r="B57" s="102"/>
      <c r="C57" s="57"/>
      <c r="D57" s="103"/>
      <c r="E57" s="100"/>
      <c r="F57" s="59"/>
      <c r="G57" s="74"/>
      <c r="H57" s="75"/>
      <c r="I57" s="102"/>
    </row>
    <row r="58" spans="1:9" s="38" customFormat="1" ht="20.100000000000001" customHeight="1">
      <c r="A58" s="101"/>
      <c r="B58" s="102"/>
      <c r="C58" s="57"/>
      <c r="D58" s="103"/>
      <c r="E58" s="100"/>
      <c r="F58" s="59"/>
      <c r="G58" s="74"/>
      <c r="H58" s="75"/>
      <c r="I58" s="102"/>
    </row>
    <row r="59" spans="1:9" s="38" customFormat="1" ht="20.100000000000001" customHeight="1">
      <c r="A59" s="101"/>
      <c r="B59" s="102"/>
      <c r="C59" s="57"/>
      <c r="D59" s="103"/>
      <c r="E59" s="100"/>
      <c r="F59" s="59"/>
      <c r="G59" s="74"/>
      <c r="H59" s="75"/>
      <c r="I59" s="102"/>
    </row>
    <row r="60" spans="1:9" s="38" customFormat="1" ht="20.100000000000001" customHeight="1">
      <c r="A60" s="101"/>
      <c r="B60" s="102"/>
      <c r="C60" s="57"/>
      <c r="D60" s="103"/>
      <c r="E60" s="100"/>
      <c r="F60" s="59"/>
      <c r="G60" s="74"/>
      <c r="H60" s="75"/>
      <c r="I60" s="102"/>
    </row>
    <row r="61" spans="1:9" s="38" customFormat="1" ht="20.100000000000001" customHeight="1">
      <c r="A61" s="101"/>
      <c r="B61" s="102"/>
      <c r="C61" s="57"/>
      <c r="D61" s="103"/>
      <c r="E61" s="100"/>
      <c r="F61" s="59"/>
      <c r="G61" s="74"/>
      <c r="H61" s="75"/>
      <c r="I61" s="102"/>
    </row>
    <row r="62" spans="1:9" s="38" customFormat="1" ht="20.100000000000001" customHeight="1">
      <c r="A62" s="101"/>
      <c r="B62" s="102"/>
      <c r="C62" s="57"/>
      <c r="D62" s="103"/>
      <c r="E62" s="100"/>
      <c r="F62" s="59"/>
      <c r="G62" s="74"/>
      <c r="H62" s="75"/>
      <c r="I62" s="102"/>
    </row>
    <row r="63" spans="1:9" s="38" customFormat="1" ht="20.100000000000001" customHeight="1">
      <c r="A63" s="101"/>
      <c r="B63" s="102"/>
      <c r="C63" s="57"/>
      <c r="D63" s="103"/>
      <c r="E63" s="100"/>
      <c r="F63" s="59"/>
      <c r="G63" s="74"/>
      <c r="H63" s="75"/>
      <c r="I63" s="102"/>
    </row>
    <row r="64" spans="1:9" s="38" customFormat="1" ht="20.100000000000001" customHeight="1">
      <c r="A64" s="101"/>
      <c r="B64" s="102"/>
      <c r="C64" s="57"/>
      <c r="D64" s="103"/>
      <c r="E64" s="100"/>
      <c r="F64" s="59"/>
      <c r="G64" s="74"/>
      <c r="H64" s="75"/>
      <c r="I64" s="102"/>
    </row>
    <row r="65" spans="1:9" s="38" customFormat="1" ht="20.100000000000001" customHeight="1">
      <c r="A65" s="101"/>
      <c r="B65" s="102"/>
      <c r="C65" s="57"/>
      <c r="D65" s="103"/>
      <c r="E65" s="100"/>
      <c r="F65" s="59"/>
      <c r="G65" s="74"/>
      <c r="H65" s="75"/>
      <c r="I65" s="102"/>
    </row>
    <row r="66" spans="1:9" s="38" customFormat="1" ht="20.100000000000001" customHeight="1">
      <c r="A66" s="101"/>
      <c r="B66" s="102"/>
      <c r="C66" s="57"/>
      <c r="D66" s="103"/>
      <c r="E66" s="100"/>
      <c r="F66" s="59"/>
      <c r="G66" s="74"/>
      <c r="H66" s="75"/>
      <c r="I66" s="102"/>
    </row>
    <row r="67" spans="1:9" s="38" customFormat="1" ht="20.100000000000001" customHeight="1">
      <c r="A67" s="101"/>
      <c r="B67" s="102"/>
      <c r="C67" s="57"/>
      <c r="D67" s="103"/>
      <c r="E67" s="100"/>
      <c r="F67" s="59"/>
      <c r="G67" s="74"/>
      <c r="H67" s="75"/>
      <c r="I67" s="102"/>
    </row>
    <row r="68" spans="1:9" s="38" customFormat="1" ht="20.100000000000001" customHeight="1">
      <c r="A68" s="101"/>
      <c r="B68" s="102"/>
      <c r="C68" s="57"/>
      <c r="D68" s="103"/>
      <c r="E68" s="100"/>
      <c r="F68" s="59"/>
      <c r="G68" s="74"/>
      <c r="H68" s="75"/>
      <c r="I68" s="102"/>
    </row>
    <row r="69" spans="1:9" s="38" customFormat="1" ht="20.100000000000001" customHeight="1">
      <c r="A69" s="101"/>
      <c r="B69" s="102"/>
      <c r="C69" s="57"/>
      <c r="D69" s="103"/>
      <c r="E69" s="100"/>
      <c r="F69" s="59"/>
      <c r="G69" s="74"/>
      <c r="H69" s="75"/>
      <c r="I69" s="102"/>
    </row>
    <row r="70" spans="1:9" s="38" customFormat="1" ht="20.100000000000001" customHeight="1">
      <c r="A70" s="42"/>
      <c r="B70" s="42"/>
      <c r="C70" s="43"/>
      <c r="D70" s="44"/>
      <c r="E70" s="42"/>
      <c r="F70" s="45"/>
      <c r="G70" s="46"/>
      <c r="H70" s="47"/>
      <c r="I70" s="42"/>
    </row>
    <row r="71" spans="1:9" s="38" customFormat="1" ht="20.100000000000001" customHeight="1">
      <c r="A71" s="42"/>
      <c r="B71" s="42"/>
      <c r="C71" s="43"/>
      <c r="D71" s="44"/>
      <c r="E71" s="42"/>
      <c r="F71" s="45"/>
      <c r="G71" s="46"/>
      <c r="H71" s="47"/>
      <c r="I71" s="42"/>
    </row>
    <row r="72" spans="1:9" s="38" customFormat="1" ht="20.100000000000001" customHeight="1">
      <c r="A72" s="42"/>
      <c r="B72" s="42"/>
      <c r="C72" s="43"/>
      <c r="D72" s="44"/>
      <c r="E72" s="42"/>
      <c r="F72" s="45"/>
      <c r="G72" s="46"/>
      <c r="H72" s="47"/>
      <c r="I72" s="42"/>
    </row>
    <row r="73" spans="1:9" s="38" customFormat="1" ht="20.100000000000001" customHeight="1">
      <c r="A73" s="42"/>
      <c r="B73" s="42"/>
      <c r="C73" s="43"/>
      <c r="D73" s="44"/>
      <c r="E73" s="42"/>
      <c r="F73" s="45"/>
      <c r="G73" s="46"/>
      <c r="H73" s="47"/>
      <c r="I73" s="42"/>
    </row>
    <row r="74" spans="1:9" s="38" customFormat="1" ht="20.100000000000001" customHeight="1">
      <c r="A74" s="42"/>
      <c r="B74" s="42"/>
      <c r="C74" s="43"/>
      <c r="D74" s="44"/>
      <c r="E74" s="42"/>
      <c r="F74" s="45"/>
      <c r="G74" s="46"/>
      <c r="H74" s="47"/>
      <c r="I74" s="42"/>
    </row>
    <row r="75" spans="1:9" s="38" customFormat="1" ht="20.100000000000001" customHeight="1">
      <c r="A75" s="42"/>
      <c r="B75" s="42"/>
      <c r="C75" s="43"/>
      <c r="D75" s="44"/>
      <c r="E75" s="42"/>
      <c r="F75" s="45"/>
      <c r="G75" s="46"/>
      <c r="H75" s="47"/>
      <c r="I75" s="42"/>
    </row>
    <row r="76" spans="1:9" s="38" customFormat="1" ht="20.100000000000001" customHeight="1">
      <c r="A76" s="42"/>
      <c r="B76" s="42"/>
      <c r="C76" s="43"/>
      <c r="D76" s="44"/>
      <c r="E76" s="42"/>
      <c r="F76" s="45"/>
      <c r="G76" s="46"/>
      <c r="H76" s="47"/>
      <c r="I76" s="42"/>
    </row>
    <row r="77" spans="1:9" s="38" customFormat="1" ht="20.100000000000001" customHeight="1">
      <c r="A77" s="42"/>
      <c r="B77" s="42"/>
      <c r="C77" s="43"/>
      <c r="D77" s="44"/>
      <c r="E77" s="42"/>
      <c r="F77" s="45"/>
      <c r="G77" s="46"/>
      <c r="H77" s="47"/>
      <c r="I77" s="42"/>
    </row>
    <row r="78" spans="1:9" s="38" customFormat="1" ht="20.100000000000001" customHeight="1">
      <c r="A78" s="42"/>
      <c r="B78" s="42"/>
      <c r="C78" s="43"/>
      <c r="D78" s="44"/>
      <c r="E78" s="42"/>
      <c r="F78" s="45"/>
      <c r="G78" s="46"/>
      <c r="H78" s="47"/>
      <c r="I78" s="42"/>
    </row>
    <row r="79" spans="1:9" s="38" customFormat="1" ht="20.100000000000001" customHeight="1">
      <c r="A79" s="42"/>
      <c r="B79" s="42"/>
      <c r="C79" s="43"/>
      <c r="D79" s="44"/>
      <c r="E79" s="42"/>
      <c r="F79" s="45"/>
      <c r="G79" s="46"/>
      <c r="H79" s="47"/>
      <c r="I79" s="42"/>
    </row>
    <row r="80" spans="1:9" s="38" customFormat="1" ht="20.100000000000001" customHeight="1">
      <c r="A80" s="42"/>
      <c r="B80" s="42"/>
      <c r="C80" s="43"/>
      <c r="D80" s="44"/>
      <c r="E80" s="42"/>
      <c r="F80" s="45"/>
      <c r="G80" s="46"/>
      <c r="H80" s="47"/>
      <c r="I80" s="42"/>
    </row>
    <row r="81" spans="1:9" s="38" customFormat="1" ht="20.100000000000001" customHeight="1">
      <c r="A81" s="42"/>
      <c r="B81" s="42"/>
      <c r="C81" s="43"/>
      <c r="D81" s="44"/>
      <c r="E81" s="42"/>
      <c r="F81" s="45"/>
      <c r="G81" s="46"/>
      <c r="H81" s="47"/>
      <c r="I81" s="42"/>
    </row>
    <row r="82" spans="1:9" s="38" customFormat="1" ht="20.100000000000001" customHeight="1">
      <c r="A82" s="42"/>
      <c r="B82" s="42"/>
      <c r="C82" s="43"/>
      <c r="D82" s="44"/>
      <c r="E82" s="42"/>
      <c r="F82" s="45"/>
      <c r="G82" s="46"/>
      <c r="H82" s="47"/>
      <c r="I82" s="42"/>
    </row>
    <row r="83" spans="1:9" s="38" customFormat="1" ht="20.100000000000001" customHeight="1">
      <c r="A83" s="42"/>
      <c r="B83" s="42"/>
      <c r="C83" s="43"/>
      <c r="D83" s="44"/>
      <c r="E83" s="42"/>
      <c r="F83" s="45"/>
      <c r="G83" s="46"/>
      <c r="H83" s="47"/>
      <c r="I83" s="42"/>
    </row>
    <row r="84" spans="1:9" s="38" customFormat="1" ht="20.100000000000001" customHeight="1">
      <c r="A84" s="42"/>
      <c r="B84" s="42"/>
      <c r="C84" s="43"/>
      <c r="D84" s="44"/>
      <c r="E84" s="42"/>
      <c r="F84" s="45"/>
      <c r="G84" s="46"/>
      <c r="H84" s="47"/>
      <c r="I84" s="42"/>
    </row>
    <row r="85" spans="1:9" s="38" customFormat="1" ht="20.100000000000001" customHeight="1">
      <c r="A85" s="42"/>
      <c r="B85" s="42"/>
      <c r="C85" s="43"/>
      <c r="D85" s="44"/>
      <c r="E85" s="42"/>
      <c r="F85" s="45"/>
      <c r="G85" s="46"/>
      <c r="H85" s="47"/>
      <c r="I85" s="42"/>
    </row>
    <row r="86" spans="1:9" s="38" customFormat="1" ht="20.100000000000001" customHeight="1">
      <c r="A86" s="42"/>
      <c r="B86" s="42"/>
      <c r="C86" s="43"/>
      <c r="D86" s="44"/>
      <c r="E86" s="42"/>
      <c r="F86" s="45"/>
      <c r="G86" s="46"/>
      <c r="H86" s="47"/>
      <c r="I86" s="42"/>
    </row>
    <row r="87" spans="1:9" s="38" customFormat="1" ht="20.100000000000001" customHeight="1">
      <c r="A87" s="42"/>
      <c r="B87" s="42"/>
      <c r="C87" s="43"/>
      <c r="D87" s="44"/>
      <c r="E87" s="42"/>
      <c r="F87" s="45"/>
      <c r="G87" s="46"/>
      <c r="H87" s="47"/>
      <c r="I87" s="42"/>
    </row>
    <row r="88" spans="1:9" s="38" customFormat="1" ht="20.100000000000001" customHeight="1">
      <c r="A88" s="42"/>
      <c r="B88" s="42"/>
      <c r="C88" s="43"/>
      <c r="D88" s="44"/>
      <c r="E88" s="42"/>
      <c r="F88" s="45"/>
      <c r="G88" s="46"/>
      <c r="H88" s="47"/>
      <c r="I88" s="42"/>
    </row>
    <row r="89" spans="1:9" s="38" customFormat="1" ht="20.100000000000001" customHeight="1">
      <c r="A89" s="42"/>
      <c r="B89" s="42"/>
      <c r="C89" s="43"/>
      <c r="D89" s="44"/>
      <c r="E89" s="42"/>
      <c r="F89" s="45"/>
      <c r="G89" s="46"/>
      <c r="H89" s="47"/>
      <c r="I89" s="42"/>
    </row>
    <row r="90" spans="1:9" s="38" customFormat="1" ht="20.100000000000001" customHeight="1">
      <c r="A90" s="42"/>
      <c r="B90" s="42"/>
      <c r="C90" s="43"/>
      <c r="D90" s="44"/>
      <c r="E90" s="42"/>
      <c r="F90" s="45"/>
      <c r="G90" s="46"/>
      <c r="H90" s="47"/>
      <c r="I90" s="42"/>
    </row>
    <row r="91" spans="1:9" s="38" customFormat="1" ht="20.100000000000001" customHeight="1">
      <c r="A91" s="42"/>
      <c r="B91" s="42"/>
      <c r="C91" s="43"/>
      <c r="D91" s="44"/>
      <c r="E91" s="42"/>
      <c r="F91" s="45"/>
      <c r="G91" s="46"/>
      <c r="H91" s="47"/>
      <c r="I91" s="42"/>
    </row>
    <row r="92" spans="1:9" s="38" customFormat="1" ht="20.100000000000001" customHeight="1">
      <c r="A92" s="42"/>
      <c r="B92" s="42"/>
      <c r="C92" s="43"/>
      <c r="D92" s="44"/>
      <c r="E92" s="42"/>
      <c r="F92" s="45"/>
      <c r="G92" s="46"/>
      <c r="H92" s="47"/>
      <c r="I92" s="42"/>
    </row>
    <row r="93" spans="1:9" s="38" customFormat="1" ht="20.100000000000001" customHeight="1">
      <c r="A93" s="42"/>
      <c r="B93" s="42"/>
      <c r="C93" s="43"/>
      <c r="D93" s="44"/>
      <c r="E93" s="42"/>
      <c r="F93" s="45"/>
      <c r="G93" s="46"/>
      <c r="H93" s="47"/>
      <c r="I93" s="42"/>
    </row>
    <row r="94" spans="1:9" s="38" customFormat="1" ht="20.100000000000001" customHeight="1">
      <c r="A94" s="42"/>
      <c r="B94" s="42"/>
      <c r="C94" s="43"/>
      <c r="D94" s="44"/>
      <c r="E94" s="42"/>
      <c r="F94" s="45"/>
      <c r="G94" s="46"/>
      <c r="H94" s="47"/>
      <c r="I94" s="42"/>
    </row>
    <row r="95" spans="1:9" s="38" customFormat="1" ht="20.100000000000001" customHeight="1">
      <c r="A95" s="42"/>
      <c r="B95" s="42"/>
      <c r="C95" s="43"/>
      <c r="D95" s="44"/>
      <c r="E95" s="42"/>
      <c r="F95" s="45"/>
      <c r="G95" s="46"/>
      <c r="H95" s="47"/>
      <c r="I95" s="42"/>
    </row>
    <row r="96" spans="1:9" s="38" customFormat="1" ht="20.100000000000001" customHeight="1">
      <c r="A96" s="42"/>
      <c r="B96" s="42"/>
      <c r="C96" s="43"/>
      <c r="D96" s="44"/>
      <c r="E96" s="42"/>
      <c r="F96" s="45"/>
      <c r="G96" s="46"/>
      <c r="H96" s="47"/>
      <c r="I96" s="42"/>
    </row>
    <row r="97" spans="1:9" s="38" customFormat="1" ht="20.100000000000001" customHeight="1">
      <c r="A97" s="42"/>
      <c r="B97" s="42"/>
      <c r="C97" s="43"/>
      <c r="D97" s="44"/>
      <c r="E97" s="42"/>
      <c r="F97" s="45"/>
      <c r="G97" s="46"/>
      <c r="H97" s="47"/>
      <c r="I97" s="42"/>
    </row>
    <row r="98" spans="1:9" s="38" customFormat="1" ht="20.100000000000001" customHeight="1">
      <c r="A98" s="42"/>
      <c r="B98" s="42"/>
      <c r="C98" s="43"/>
      <c r="D98" s="44"/>
      <c r="E98" s="42"/>
      <c r="F98" s="45"/>
      <c r="G98" s="46"/>
      <c r="H98" s="47"/>
      <c r="I98" s="42"/>
    </row>
    <row r="99" spans="1:9" s="38" customFormat="1" ht="20.100000000000001" customHeight="1">
      <c r="A99" s="42"/>
      <c r="B99" s="42"/>
      <c r="C99" s="43"/>
      <c r="D99" s="44"/>
      <c r="E99" s="42"/>
      <c r="F99" s="45"/>
      <c r="G99" s="46"/>
      <c r="H99" s="47"/>
      <c r="I99" s="42"/>
    </row>
    <row r="100" spans="1:9" s="38" customFormat="1" ht="20.100000000000001" customHeight="1">
      <c r="A100" s="42"/>
      <c r="B100" s="42"/>
      <c r="C100" s="43"/>
      <c r="D100" s="44"/>
      <c r="E100" s="42"/>
      <c r="F100" s="45"/>
      <c r="G100" s="46"/>
      <c r="H100" s="47"/>
      <c r="I100" s="42"/>
    </row>
    <row r="101" spans="1:9" s="38" customFormat="1" ht="20.100000000000001" customHeight="1">
      <c r="A101" s="42"/>
      <c r="B101" s="42"/>
      <c r="C101" s="43"/>
      <c r="D101" s="44"/>
      <c r="E101" s="42"/>
      <c r="F101" s="45"/>
      <c r="G101" s="46"/>
      <c r="H101" s="47"/>
      <c r="I101" s="42"/>
    </row>
    <row r="102" spans="1:9" s="38" customFormat="1" ht="20.100000000000001" customHeight="1">
      <c r="A102" s="42"/>
      <c r="B102" s="42"/>
      <c r="C102" s="43"/>
      <c r="D102" s="44"/>
      <c r="E102" s="42"/>
      <c r="F102" s="45"/>
      <c r="G102" s="46"/>
      <c r="H102" s="47"/>
      <c r="I102" s="42"/>
    </row>
    <row r="103" spans="1:9" s="38" customFormat="1" ht="20.100000000000001" customHeight="1">
      <c r="A103" s="42"/>
      <c r="B103" s="42"/>
      <c r="C103" s="43"/>
      <c r="D103" s="44"/>
      <c r="E103" s="42"/>
      <c r="F103" s="45"/>
      <c r="G103" s="46"/>
      <c r="H103" s="47"/>
      <c r="I103" s="42"/>
    </row>
    <row r="104" spans="1:9" s="38" customFormat="1" ht="20.100000000000001" customHeight="1">
      <c r="A104" s="42"/>
      <c r="B104" s="42"/>
      <c r="C104" s="43"/>
      <c r="D104" s="44"/>
      <c r="E104" s="42"/>
      <c r="F104" s="45"/>
      <c r="G104" s="46"/>
      <c r="H104" s="47"/>
      <c r="I104" s="42"/>
    </row>
    <row r="105" spans="1:9" s="38" customFormat="1" ht="20.100000000000001" customHeight="1">
      <c r="A105" s="42"/>
      <c r="B105" s="42"/>
      <c r="C105" s="43"/>
      <c r="D105" s="44"/>
      <c r="E105" s="42"/>
      <c r="F105" s="45"/>
      <c r="G105" s="46"/>
      <c r="H105" s="47"/>
      <c r="I105" s="42"/>
    </row>
    <row r="106" spans="1:9" s="38" customFormat="1" ht="20.100000000000001" customHeight="1">
      <c r="A106" s="42"/>
      <c r="B106" s="42"/>
      <c r="C106" s="43"/>
      <c r="D106" s="44"/>
      <c r="E106" s="42"/>
      <c r="F106" s="45"/>
      <c r="G106" s="46"/>
      <c r="H106" s="47"/>
      <c r="I106" s="42"/>
    </row>
    <row r="107" spans="1:9" s="38" customFormat="1" ht="20.100000000000001" customHeight="1">
      <c r="A107" s="42"/>
      <c r="B107" s="42"/>
      <c r="C107" s="43"/>
      <c r="D107" s="44"/>
      <c r="E107" s="42"/>
      <c r="F107" s="45"/>
      <c r="G107" s="46"/>
      <c r="H107" s="47"/>
      <c r="I107" s="42"/>
    </row>
    <row r="108" spans="1:9" s="38" customFormat="1" ht="20.100000000000001" customHeight="1">
      <c r="A108" s="42"/>
      <c r="B108" s="42"/>
      <c r="C108" s="43"/>
      <c r="D108" s="44"/>
      <c r="E108" s="42"/>
      <c r="F108" s="45"/>
      <c r="G108" s="46"/>
      <c r="H108" s="47"/>
      <c r="I108" s="42"/>
    </row>
    <row r="109" spans="1:9" s="38" customFormat="1" ht="20.100000000000001" customHeight="1">
      <c r="A109" s="42"/>
      <c r="B109" s="42"/>
      <c r="C109" s="43"/>
      <c r="D109" s="44"/>
      <c r="E109" s="42"/>
      <c r="F109" s="45"/>
      <c r="G109" s="46"/>
      <c r="H109" s="47"/>
      <c r="I109" s="42"/>
    </row>
    <row r="110" spans="1:9" s="38" customFormat="1" ht="20.100000000000001" customHeight="1">
      <c r="A110" s="42"/>
      <c r="B110" s="42"/>
      <c r="C110" s="43"/>
      <c r="D110" s="44"/>
      <c r="E110" s="42"/>
      <c r="F110" s="45"/>
      <c r="G110" s="46"/>
      <c r="H110" s="47"/>
      <c r="I110" s="42"/>
    </row>
    <row r="111" spans="1:9" s="38" customFormat="1" ht="20.100000000000001" customHeight="1">
      <c r="A111" s="42"/>
      <c r="B111" s="42"/>
      <c r="C111" s="43"/>
      <c r="D111" s="44"/>
      <c r="E111" s="42"/>
      <c r="F111" s="45"/>
      <c r="G111" s="46"/>
      <c r="H111" s="47"/>
      <c r="I111" s="42"/>
    </row>
    <row r="112" spans="1:9" s="38" customFormat="1" ht="20.100000000000001" customHeight="1">
      <c r="A112" s="42"/>
      <c r="B112" s="42"/>
      <c r="C112" s="43"/>
      <c r="D112" s="44"/>
      <c r="E112" s="42"/>
      <c r="F112" s="45"/>
      <c r="G112" s="46"/>
      <c r="H112" s="47"/>
      <c r="I112" s="42"/>
    </row>
    <row r="113" spans="1:9" s="38" customFormat="1" ht="20.100000000000001" customHeight="1">
      <c r="A113" s="42"/>
      <c r="B113" s="42"/>
      <c r="C113" s="43"/>
      <c r="D113" s="44"/>
      <c r="E113" s="42"/>
      <c r="F113" s="45"/>
      <c r="G113" s="46"/>
      <c r="H113" s="47"/>
      <c r="I113" s="42"/>
    </row>
    <row r="114" spans="1:9" s="38" customFormat="1" ht="20.100000000000001" customHeight="1">
      <c r="A114" s="42"/>
      <c r="B114" s="42"/>
      <c r="C114" s="43"/>
      <c r="D114" s="44"/>
      <c r="E114" s="42"/>
      <c r="F114" s="45"/>
      <c r="G114" s="46"/>
      <c r="H114" s="47"/>
      <c r="I114" s="42"/>
    </row>
    <row r="115" spans="1:9" s="38" customFormat="1" ht="20.100000000000001" customHeight="1">
      <c r="A115" s="42"/>
      <c r="B115" s="42"/>
      <c r="C115" s="43"/>
      <c r="D115" s="44"/>
      <c r="E115" s="42"/>
      <c r="F115" s="45"/>
      <c r="G115" s="46"/>
      <c r="H115" s="47"/>
      <c r="I115" s="42"/>
    </row>
    <row r="116" spans="1:9" s="38" customFormat="1" ht="20.100000000000001" customHeight="1">
      <c r="A116" s="42"/>
      <c r="B116" s="42"/>
      <c r="C116" s="43"/>
      <c r="D116" s="44"/>
      <c r="E116" s="42"/>
      <c r="F116" s="45"/>
      <c r="G116" s="46"/>
      <c r="H116" s="47"/>
      <c r="I116" s="42"/>
    </row>
    <row r="117" spans="1:9" s="38" customFormat="1" ht="20.100000000000001" customHeight="1">
      <c r="A117" s="42"/>
      <c r="B117" s="42"/>
      <c r="C117" s="43"/>
      <c r="D117" s="44"/>
      <c r="E117" s="42"/>
      <c r="F117" s="45"/>
      <c r="G117" s="46"/>
      <c r="H117" s="47"/>
      <c r="I117" s="42"/>
    </row>
    <row r="118" spans="1:9" s="38" customFormat="1" ht="20.100000000000001" customHeight="1">
      <c r="A118" s="42"/>
      <c r="B118" s="42"/>
      <c r="C118" s="43"/>
      <c r="D118" s="44"/>
      <c r="E118" s="42"/>
      <c r="F118" s="45"/>
      <c r="G118" s="46"/>
      <c r="H118" s="47"/>
      <c r="I118" s="42"/>
    </row>
    <row r="119" spans="1:9" s="38" customFormat="1" ht="20.100000000000001" customHeight="1">
      <c r="A119" s="42"/>
      <c r="B119" s="42"/>
      <c r="C119" s="43"/>
      <c r="D119" s="44"/>
      <c r="E119" s="42"/>
      <c r="F119" s="45"/>
      <c r="G119" s="46"/>
      <c r="H119" s="47"/>
      <c r="I119" s="42"/>
    </row>
    <row r="120" spans="1:9" s="38" customFormat="1" ht="20.100000000000001" customHeight="1">
      <c r="A120" s="42"/>
      <c r="B120" s="42"/>
      <c r="C120" s="43"/>
      <c r="D120" s="44"/>
      <c r="E120" s="42"/>
      <c r="F120" s="45"/>
      <c r="G120" s="46"/>
      <c r="H120" s="47"/>
      <c r="I120" s="42"/>
    </row>
    <row r="121" spans="1:9" s="38" customFormat="1" ht="20.100000000000001" customHeight="1">
      <c r="A121" s="42"/>
      <c r="B121" s="42"/>
      <c r="C121" s="43"/>
      <c r="D121" s="44"/>
      <c r="E121" s="42"/>
      <c r="F121" s="45"/>
      <c r="G121" s="46"/>
      <c r="H121" s="47"/>
      <c r="I121" s="42"/>
    </row>
    <row r="122" spans="1:9" s="38" customFormat="1" ht="20.100000000000001" customHeight="1">
      <c r="A122" s="42"/>
      <c r="B122" s="42"/>
      <c r="C122" s="43"/>
      <c r="D122" s="44"/>
      <c r="E122" s="42"/>
      <c r="F122" s="45"/>
      <c r="G122" s="46"/>
      <c r="H122" s="47"/>
      <c r="I122" s="42"/>
    </row>
    <row r="123" spans="1:9" s="38" customFormat="1" ht="20.100000000000001" customHeight="1">
      <c r="A123" s="42"/>
      <c r="B123" s="42"/>
      <c r="C123" s="43"/>
      <c r="D123" s="44"/>
      <c r="E123" s="42"/>
      <c r="F123" s="45"/>
      <c r="G123" s="46"/>
      <c r="H123" s="47"/>
      <c r="I123" s="42"/>
    </row>
    <row r="124" spans="1:9" s="38" customFormat="1" ht="20.100000000000001" customHeight="1">
      <c r="A124" s="42"/>
      <c r="B124" s="42"/>
      <c r="C124" s="43"/>
      <c r="D124" s="44"/>
      <c r="E124" s="42"/>
      <c r="F124" s="45"/>
      <c r="G124" s="46"/>
      <c r="H124" s="47"/>
      <c r="I124" s="42"/>
    </row>
    <row r="125" spans="1:9" s="38" customFormat="1" ht="20.100000000000001" customHeight="1">
      <c r="A125" s="42"/>
      <c r="B125" s="42"/>
      <c r="C125" s="43"/>
      <c r="D125" s="44"/>
      <c r="E125" s="42"/>
      <c r="F125" s="45"/>
      <c r="G125" s="46"/>
      <c r="H125" s="47"/>
      <c r="I125" s="42"/>
    </row>
    <row r="126" spans="1:9" s="38" customFormat="1" ht="20.100000000000001" customHeight="1">
      <c r="A126" s="42"/>
      <c r="B126" s="42"/>
      <c r="C126" s="43"/>
      <c r="D126" s="44"/>
      <c r="E126" s="42"/>
      <c r="F126" s="45"/>
      <c r="G126" s="46"/>
      <c r="H126" s="47"/>
      <c r="I126" s="42"/>
    </row>
    <row r="127" spans="1:9" s="38" customFormat="1" ht="20.100000000000001" customHeight="1">
      <c r="A127" s="42"/>
      <c r="B127" s="42"/>
      <c r="C127" s="43"/>
      <c r="D127" s="44"/>
      <c r="E127" s="42"/>
      <c r="F127" s="45"/>
      <c r="G127" s="46"/>
      <c r="H127" s="47"/>
      <c r="I127" s="42"/>
    </row>
    <row r="128" spans="1:9" s="38" customFormat="1" ht="20.100000000000001" customHeight="1">
      <c r="A128" s="42"/>
      <c r="B128" s="42"/>
      <c r="C128" s="43"/>
      <c r="D128" s="44"/>
      <c r="E128" s="42"/>
      <c r="F128" s="45"/>
      <c r="G128" s="46"/>
      <c r="H128" s="47"/>
      <c r="I128" s="42"/>
    </row>
    <row r="129" spans="1:9" s="38" customFormat="1" ht="20.100000000000001" customHeight="1">
      <c r="A129" s="42"/>
      <c r="B129" s="42"/>
      <c r="C129" s="43"/>
      <c r="D129" s="44"/>
      <c r="E129" s="42"/>
      <c r="F129" s="45"/>
      <c r="G129" s="46"/>
      <c r="H129" s="47"/>
      <c r="I129" s="42"/>
    </row>
    <row r="130" spans="1:9" s="38" customFormat="1" ht="20.100000000000001" customHeight="1">
      <c r="A130" s="42"/>
      <c r="B130" s="42"/>
      <c r="C130" s="43"/>
      <c r="D130" s="44"/>
      <c r="E130" s="42"/>
      <c r="F130" s="45"/>
      <c r="G130" s="46"/>
      <c r="H130" s="47"/>
      <c r="I130" s="42"/>
    </row>
    <row r="131" spans="1:9" s="38" customFormat="1" ht="20.100000000000001" customHeight="1">
      <c r="A131" s="42"/>
      <c r="B131" s="42"/>
      <c r="C131" s="43"/>
      <c r="D131" s="44"/>
      <c r="E131" s="42"/>
      <c r="F131" s="45"/>
      <c r="G131" s="46"/>
      <c r="H131" s="47"/>
      <c r="I131" s="42"/>
    </row>
    <row r="132" spans="1:9" s="38" customFormat="1" ht="20.100000000000001" customHeight="1">
      <c r="A132" s="42"/>
      <c r="B132" s="42"/>
      <c r="C132" s="43"/>
      <c r="D132" s="44"/>
      <c r="E132" s="42"/>
      <c r="F132" s="45"/>
      <c r="G132" s="46"/>
      <c r="H132" s="47"/>
      <c r="I132" s="42"/>
    </row>
    <row r="133" spans="1:9" s="38" customFormat="1" ht="20.100000000000001" customHeight="1">
      <c r="A133" s="42"/>
      <c r="B133" s="42"/>
      <c r="C133" s="43"/>
      <c r="D133" s="44"/>
      <c r="E133" s="42"/>
      <c r="F133" s="45"/>
      <c r="G133" s="46"/>
      <c r="H133" s="47"/>
      <c r="I133" s="42"/>
    </row>
    <row r="134" spans="1:9" s="38" customFormat="1" ht="20.100000000000001" customHeight="1">
      <c r="A134" s="42"/>
      <c r="B134" s="42"/>
      <c r="C134" s="43"/>
      <c r="D134" s="44"/>
      <c r="E134" s="42"/>
      <c r="F134" s="45"/>
      <c r="G134" s="46"/>
      <c r="H134" s="47"/>
      <c r="I134" s="42"/>
    </row>
    <row r="135" spans="1:9" s="38" customFormat="1" ht="20.100000000000001" customHeight="1">
      <c r="A135" s="42"/>
      <c r="B135" s="42"/>
      <c r="C135" s="43"/>
      <c r="D135" s="44"/>
      <c r="E135" s="42"/>
      <c r="F135" s="45"/>
      <c r="G135" s="46"/>
      <c r="H135" s="47"/>
      <c r="I135" s="42"/>
    </row>
    <row r="136" spans="1:9" s="38" customFormat="1" ht="20.100000000000001" customHeight="1">
      <c r="A136" s="42"/>
      <c r="B136" s="42"/>
      <c r="C136" s="43"/>
      <c r="D136" s="44"/>
      <c r="E136" s="42"/>
      <c r="F136" s="45"/>
      <c r="G136" s="46"/>
      <c r="H136" s="47"/>
      <c r="I136" s="42"/>
    </row>
    <row r="137" spans="1:9" s="38" customFormat="1" ht="20.100000000000001" customHeight="1">
      <c r="A137" s="42"/>
      <c r="B137" s="42"/>
      <c r="C137" s="43"/>
      <c r="D137" s="44"/>
      <c r="E137" s="42"/>
      <c r="F137" s="45"/>
      <c r="G137" s="46"/>
      <c r="H137" s="47"/>
      <c r="I137" s="42"/>
    </row>
    <row r="138" spans="1:9" s="38" customFormat="1" ht="20.100000000000001" customHeight="1">
      <c r="A138" s="42"/>
      <c r="B138" s="42"/>
      <c r="C138" s="43"/>
      <c r="D138" s="44"/>
      <c r="E138" s="42"/>
      <c r="F138" s="45"/>
      <c r="G138" s="46"/>
      <c r="H138" s="47"/>
      <c r="I138" s="42"/>
    </row>
    <row r="139" spans="1:9" s="38" customFormat="1" ht="20.100000000000001" customHeight="1">
      <c r="A139" s="42"/>
      <c r="B139" s="42"/>
      <c r="C139" s="43"/>
      <c r="D139" s="44"/>
      <c r="E139" s="42"/>
      <c r="F139" s="45"/>
      <c r="G139" s="46"/>
      <c r="H139" s="47"/>
      <c r="I139" s="42"/>
    </row>
    <row r="140" spans="1:9" s="38" customFormat="1" ht="20.100000000000001" customHeight="1">
      <c r="A140" s="42"/>
      <c r="B140" s="42"/>
      <c r="C140" s="43"/>
      <c r="D140" s="44"/>
      <c r="E140" s="42"/>
      <c r="F140" s="45"/>
      <c r="G140" s="46"/>
      <c r="H140" s="47"/>
      <c r="I140" s="42"/>
    </row>
    <row r="141" spans="1:9" s="38" customFormat="1" ht="20.100000000000001" customHeight="1">
      <c r="A141" s="42"/>
      <c r="B141" s="42"/>
      <c r="C141" s="43"/>
      <c r="D141" s="44"/>
      <c r="E141" s="42"/>
      <c r="F141" s="45"/>
      <c r="G141" s="46"/>
      <c r="H141" s="47"/>
      <c r="I141" s="42"/>
    </row>
    <row r="142" spans="1:9" s="38" customFormat="1" ht="20.100000000000001" customHeight="1">
      <c r="A142" s="42"/>
      <c r="B142" s="42"/>
      <c r="C142" s="43"/>
      <c r="D142" s="44"/>
      <c r="E142" s="42"/>
      <c r="F142" s="45"/>
      <c r="G142" s="46"/>
      <c r="H142" s="47"/>
      <c r="I142" s="42"/>
    </row>
    <row r="143" spans="1:9" s="38" customFormat="1" ht="20.100000000000001" customHeight="1">
      <c r="A143" s="42"/>
      <c r="B143" s="42"/>
      <c r="C143" s="43"/>
      <c r="D143" s="44"/>
      <c r="E143" s="42"/>
      <c r="F143" s="45"/>
      <c r="G143" s="46"/>
      <c r="H143" s="47"/>
      <c r="I143" s="42"/>
    </row>
    <row r="144" spans="1:9" s="38" customFormat="1" ht="20.100000000000001" customHeight="1">
      <c r="A144" s="42"/>
      <c r="B144" s="42"/>
      <c r="C144" s="43"/>
      <c r="D144" s="44"/>
      <c r="E144" s="42"/>
      <c r="F144" s="45"/>
      <c r="G144" s="46"/>
      <c r="H144" s="47"/>
      <c r="I144" s="42"/>
    </row>
    <row r="145" spans="1:9" s="38" customFormat="1" ht="20.100000000000001" customHeight="1">
      <c r="A145" s="42"/>
      <c r="B145" s="42"/>
      <c r="C145" s="43"/>
      <c r="D145" s="44"/>
      <c r="E145" s="42"/>
      <c r="F145" s="45"/>
      <c r="G145" s="46"/>
      <c r="H145" s="47"/>
      <c r="I145" s="42"/>
    </row>
    <row r="146" spans="1:9" s="38" customFormat="1" ht="20.100000000000001" customHeight="1">
      <c r="A146" s="42"/>
      <c r="B146" s="42"/>
      <c r="C146" s="43"/>
      <c r="D146" s="44"/>
      <c r="E146" s="42"/>
      <c r="F146" s="45"/>
      <c r="G146" s="46"/>
      <c r="H146" s="47"/>
      <c r="I146" s="42"/>
    </row>
    <row r="147" spans="1:9" s="38" customFormat="1" ht="20.100000000000001" customHeight="1">
      <c r="A147" s="42"/>
      <c r="B147" s="42"/>
      <c r="C147" s="43"/>
      <c r="D147" s="44"/>
      <c r="E147" s="42"/>
      <c r="F147" s="45"/>
      <c r="G147" s="46"/>
      <c r="H147" s="47"/>
      <c r="I147" s="42"/>
    </row>
    <row r="148" spans="1:9" s="38" customFormat="1" ht="20.100000000000001" customHeight="1">
      <c r="A148" s="42"/>
      <c r="B148" s="42"/>
      <c r="C148" s="43"/>
      <c r="D148" s="44"/>
      <c r="E148" s="42"/>
      <c r="F148" s="45"/>
      <c r="G148" s="46"/>
      <c r="H148" s="47"/>
      <c r="I148" s="42"/>
    </row>
    <row r="149" spans="1:9" s="38" customFormat="1" ht="20.100000000000001" customHeight="1">
      <c r="A149" s="42"/>
      <c r="B149" s="42"/>
      <c r="C149" s="43"/>
      <c r="D149" s="44"/>
      <c r="E149" s="42"/>
      <c r="F149" s="45"/>
      <c r="G149" s="46"/>
      <c r="H149" s="47"/>
      <c r="I149" s="42"/>
    </row>
    <row r="150" spans="1:9" s="38" customFormat="1" ht="20.100000000000001" customHeight="1">
      <c r="A150" s="42"/>
      <c r="B150" s="42"/>
      <c r="C150" s="43"/>
      <c r="D150" s="44"/>
      <c r="E150" s="42"/>
      <c r="F150" s="45"/>
      <c r="G150" s="46"/>
      <c r="H150" s="47"/>
      <c r="I150" s="42"/>
    </row>
    <row r="151" spans="1:9" s="38" customFormat="1" ht="20.100000000000001" customHeight="1">
      <c r="A151" s="42"/>
      <c r="B151" s="42"/>
      <c r="C151" s="43"/>
      <c r="D151" s="44"/>
      <c r="E151" s="42"/>
      <c r="F151" s="45"/>
      <c r="G151" s="46"/>
      <c r="H151" s="47"/>
      <c r="I151" s="42"/>
    </row>
    <row r="152" spans="1:9" s="38" customFormat="1" ht="20.100000000000001" customHeight="1">
      <c r="A152" s="42"/>
      <c r="B152" s="42"/>
      <c r="C152" s="43"/>
      <c r="D152" s="44"/>
      <c r="E152" s="42"/>
      <c r="F152" s="45"/>
      <c r="G152" s="46"/>
      <c r="H152" s="47"/>
      <c r="I152" s="42"/>
    </row>
    <row r="153" spans="1:9" s="38" customFormat="1" ht="20.100000000000001" customHeight="1">
      <c r="A153" s="42"/>
      <c r="B153" s="42"/>
      <c r="C153" s="43"/>
      <c r="D153" s="44"/>
      <c r="E153" s="42"/>
      <c r="F153" s="45"/>
      <c r="G153" s="46"/>
      <c r="H153" s="47"/>
      <c r="I153" s="42"/>
    </row>
    <row r="154" spans="1:9" s="38" customFormat="1" ht="20.100000000000001" customHeight="1">
      <c r="A154" s="42"/>
      <c r="B154" s="42"/>
      <c r="C154" s="43"/>
      <c r="D154" s="44"/>
      <c r="E154" s="42"/>
      <c r="F154" s="45"/>
      <c r="G154" s="46"/>
      <c r="H154" s="47"/>
      <c r="I154" s="42"/>
    </row>
    <row r="155" spans="1:9" s="38" customFormat="1" ht="20.100000000000001" customHeight="1">
      <c r="A155" s="42"/>
      <c r="B155" s="42"/>
      <c r="C155" s="43"/>
      <c r="D155" s="44"/>
      <c r="E155" s="42"/>
      <c r="F155" s="45"/>
      <c r="G155" s="46"/>
      <c r="H155" s="47"/>
      <c r="I155" s="42"/>
    </row>
    <row r="156" spans="1:9" s="38" customFormat="1" ht="20.100000000000001" customHeight="1">
      <c r="A156" s="42"/>
      <c r="B156" s="42"/>
      <c r="C156" s="43"/>
      <c r="D156" s="44"/>
      <c r="E156" s="42"/>
      <c r="F156" s="45"/>
      <c r="G156" s="46"/>
      <c r="H156" s="47"/>
      <c r="I156" s="42"/>
    </row>
    <row r="157" spans="1:9" s="38" customFormat="1" ht="20.100000000000001" customHeight="1">
      <c r="A157" s="42"/>
      <c r="B157" s="42"/>
      <c r="C157" s="43"/>
      <c r="D157" s="44"/>
      <c r="E157" s="42"/>
      <c r="F157" s="45"/>
      <c r="G157" s="46"/>
      <c r="H157" s="47"/>
      <c r="I157" s="42"/>
    </row>
    <row r="158" spans="1:9" s="38" customFormat="1" ht="20.100000000000001" customHeight="1">
      <c r="A158" s="42"/>
      <c r="B158" s="42"/>
      <c r="C158" s="43"/>
      <c r="D158" s="44"/>
      <c r="E158" s="42"/>
      <c r="F158" s="45"/>
      <c r="G158" s="46"/>
      <c r="H158" s="47"/>
      <c r="I158" s="42"/>
    </row>
    <row r="159" spans="1:9" s="38" customFormat="1" ht="20.100000000000001" customHeight="1">
      <c r="A159" s="42"/>
      <c r="B159" s="42"/>
      <c r="C159" s="43"/>
      <c r="D159" s="44"/>
      <c r="E159" s="42"/>
      <c r="F159" s="45"/>
      <c r="G159" s="46"/>
      <c r="H159" s="47"/>
      <c r="I159" s="42"/>
    </row>
    <row r="160" spans="1:9" s="38" customFormat="1" ht="20.100000000000001" customHeight="1">
      <c r="A160" s="42"/>
      <c r="B160" s="42"/>
      <c r="C160" s="43"/>
      <c r="D160" s="44"/>
      <c r="E160" s="42"/>
      <c r="F160" s="45"/>
      <c r="G160" s="46"/>
      <c r="H160" s="47"/>
      <c r="I160" s="42"/>
    </row>
    <row r="161" spans="1:9" s="38" customFormat="1" ht="20.100000000000001" customHeight="1">
      <c r="A161" s="42"/>
      <c r="B161" s="42"/>
      <c r="C161" s="43"/>
      <c r="D161" s="44"/>
      <c r="E161" s="42"/>
      <c r="F161" s="45"/>
      <c r="G161" s="46"/>
      <c r="H161" s="47"/>
      <c r="I161" s="42"/>
    </row>
    <row r="162" spans="1:9" s="38" customFormat="1" ht="20.100000000000001" customHeight="1">
      <c r="A162" s="42"/>
      <c r="B162" s="42"/>
      <c r="C162" s="43"/>
      <c r="D162" s="44"/>
      <c r="E162" s="42"/>
      <c r="F162" s="45"/>
      <c r="G162" s="46"/>
      <c r="H162" s="47"/>
      <c r="I162" s="42"/>
    </row>
    <row r="163" spans="1:9" s="38" customFormat="1" ht="20.100000000000001" customHeight="1">
      <c r="A163" s="42"/>
      <c r="B163" s="42"/>
      <c r="C163" s="43"/>
      <c r="D163" s="44"/>
      <c r="E163" s="42"/>
      <c r="F163" s="45"/>
      <c r="G163" s="46"/>
      <c r="H163" s="47"/>
      <c r="I163" s="42"/>
    </row>
    <row r="164" spans="1:9" s="38" customFormat="1" ht="20.100000000000001" customHeight="1">
      <c r="A164" s="42"/>
      <c r="B164" s="42"/>
      <c r="C164" s="43"/>
      <c r="D164" s="44"/>
      <c r="E164" s="42"/>
      <c r="F164" s="45"/>
      <c r="G164" s="46"/>
      <c r="H164" s="47"/>
      <c r="I164" s="42"/>
    </row>
    <row r="165" spans="1:9" s="38" customFormat="1" ht="20.100000000000001" customHeight="1">
      <c r="A165" s="42"/>
      <c r="B165" s="42"/>
      <c r="C165" s="43"/>
      <c r="D165" s="44"/>
      <c r="E165" s="42"/>
      <c r="F165" s="45"/>
      <c r="G165" s="46"/>
      <c r="H165" s="47"/>
      <c r="I165" s="42"/>
    </row>
    <row r="166" spans="1:9" s="38" customFormat="1" ht="20.100000000000001" customHeight="1">
      <c r="A166" s="42"/>
      <c r="B166" s="42"/>
      <c r="C166" s="43"/>
      <c r="D166" s="44"/>
      <c r="E166" s="42"/>
      <c r="F166" s="45"/>
      <c r="G166" s="46"/>
      <c r="H166" s="47"/>
      <c r="I166" s="42"/>
    </row>
    <row r="167" spans="1:9" s="38" customFormat="1" ht="20.100000000000001" customHeight="1">
      <c r="A167" s="42"/>
      <c r="B167" s="42"/>
      <c r="C167" s="43"/>
      <c r="D167" s="44"/>
      <c r="E167" s="42"/>
      <c r="F167" s="45"/>
      <c r="G167" s="46"/>
      <c r="H167" s="47"/>
      <c r="I167" s="42"/>
    </row>
    <row r="168" spans="1:9" s="38" customFormat="1" ht="20.100000000000001" customHeight="1">
      <c r="A168" s="42"/>
      <c r="B168" s="42"/>
      <c r="C168" s="43"/>
      <c r="D168" s="44"/>
      <c r="E168" s="42"/>
      <c r="F168" s="45"/>
      <c r="G168" s="46"/>
      <c r="H168" s="47"/>
      <c r="I168" s="42"/>
    </row>
    <row r="169" spans="1:9" s="38" customFormat="1" ht="20.100000000000001" customHeight="1">
      <c r="A169" s="42"/>
      <c r="B169" s="42"/>
      <c r="C169" s="43"/>
      <c r="D169" s="44"/>
      <c r="E169" s="42"/>
      <c r="F169" s="45"/>
      <c r="G169" s="46"/>
      <c r="H169" s="47"/>
      <c r="I169" s="42"/>
    </row>
    <row r="170" spans="1:9" s="38" customFormat="1" ht="20.100000000000001" customHeight="1">
      <c r="A170" s="42"/>
      <c r="B170" s="42"/>
      <c r="C170" s="43"/>
      <c r="D170" s="44"/>
      <c r="E170" s="42"/>
      <c r="F170" s="45"/>
      <c r="G170" s="46"/>
      <c r="H170" s="47"/>
      <c r="I170" s="42"/>
    </row>
    <row r="171" spans="1:9" s="38" customFormat="1" ht="20.100000000000001" customHeight="1">
      <c r="A171" s="42"/>
      <c r="B171" s="42"/>
      <c r="C171" s="43"/>
      <c r="D171" s="44"/>
      <c r="E171" s="42"/>
      <c r="F171" s="45"/>
      <c r="G171" s="46"/>
      <c r="H171" s="47"/>
      <c r="I171" s="42"/>
    </row>
    <row r="172" spans="1:9" s="38" customFormat="1" ht="20.100000000000001" customHeight="1">
      <c r="A172" s="42"/>
      <c r="B172" s="42"/>
      <c r="C172" s="43"/>
      <c r="D172" s="44"/>
      <c r="E172" s="42"/>
      <c r="F172" s="45"/>
      <c r="G172" s="46"/>
      <c r="H172" s="47"/>
      <c r="I172" s="42"/>
    </row>
    <row r="173" spans="1:9" s="38" customFormat="1" ht="20.100000000000001" customHeight="1">
      <c r="A173" s="42"/>
      <c r="B173" s="42"/>
      <c r="C173" s="43"/>
      <c r="D173" s="44"/>
      <c r="E173" s="42"/>
      <c r="F173" s="45"/>
      <c r="G173" s="46"/>
      <c r="H173" s="47"/>
      <c r="I173" s="42"/>
    </row>
    <row r="174" spans="1:9" s="38" customFormat="1" ht="20.100000000000001" customHeight="1">
      <c r="A174" s="42"/>
      <c r="B174" s="42"/>
      <c r="C174" s="43"/>
      <c r="D174" s="44"/>
      <c r="E174" s="42"/>
      <c r="F174" s="45"/>
      <c r="G174" s="46"/>
      <c r="H174" s="47"/>
      <c r="I174" s="42"/>
    </row>
    <row r="175" spans="1:9" s="38" customFormat="1" ht="20.100000000000001" customHeight="1">
      <c r="A175" s="42"/>
      <c r="B175" s="42"/>
      <c r="C175" s="43"/>
      <c r="D175" s="44"/>
      <c r="E175" s="42"/>
      <c r="F175" s="45"/>
      <c r="G175" s="46"/>
      <c r="H175" s="47"/>
      <c r="I175" s="42"/>
    </row>
    <row r="176" spans="1:9" s="38" customFormat="1" ht="20.100000000000001" customHeight="1">
      <c r="A176" s="42"/>
      <c r="B176" s="42"/>
      <c r="C176" s="43"/>
      <c r="D176" s="44"/>
      <c r="E176" s="42"/>
      <c r="F176" s="45"/>
      <c r="G176" s="46"/>
      <c r="H176" s="47"/>
      <c r="I176" s="42"/>
    </row>
    <row r="177" spans="1:9" s="38" customFormat="1" ht="20.100000000000001" customHeight="1">
      <c r="A177" s="42"/>
      <c r="B177" s="42"/>
      <c r="C177" s="43"/>
      <c r="D177" s="44"/>
      <c r="E177" s="42"/>
      <c r="F177" s="45"/>
      <c r="G177" s="46"/>
      <c r="H177" s="47"/>
      <c r="I177" s="42"/>
    </row>
    <row r="178" spans="1:9" s="38" customFormat="1" ht="20.100000000000001" customHeight="1">
      <c r="A178" s="42"/>
      <c r="B178" s="42"/>
      <c r="C178" s="43"/>
      <c r="D178" s="44"/>
      <c r="E178" s="42"/>
      <c r="F178" s="45"/>
      <c r="G178" s="46"/>
      <c r="H178" s="47"/>
      <c r="I178" s="42"/>
    </row>
    <row r="179" spans="1:9" s="38" customFormat="1" ht="20.100000000000001" customHeight="1">
      <c r="A179" s="42"/>
      <c r="B179" s="42"/>
      <c r="C179" s="43"/>
      <c r="D179" s="44"/>
      <c r="E179" s="42"/>
      <c r="F179" s="45"/>
      <c r="G179" s="46"/>
      <c r="H179" s="47"/>
      <c r="I179" s="42"/>
    </row>
    <row r="180" spans="1:9" s="38" customFormat="1" ht="20.100000000000001" customHeight="1">
      <c r="A180" s="42"/>
      <c r="B180" s="42"/>
      <c r="C180" s="43"/>
      <c r="D180" s="44"/>
      <c r="E180" s="42"/>
      <c r="F180" s="45"/>
      <c r="G180" s="46"/>
      <c r="H180" s="47"/>
      <c r="I180" s="42"/>
    </row>
    <row r="181" spans="1:9" s="38" customFormat="1" ht="20.100000000000001" customHeight="1">
      <c r="A181" s="42"/>
      <c r="B181" s="42"/>
      <c r="C181" s="43"/>
      <c r="D181" s="44"/>
      <c r="E181" s="42"/>
      <c r="F181" s="45"/>
      <c r="G181" s="46"/>
      <c r="H181" s="47"/>
      <c r="I181" s="42"/>
    </row>
    <row r="182" spans="1:9" s="38" customFormat="1" ht="20.100000000000001" customHeight="1">
      <c r="A182" s="42"/>
      <c r="B182" s="42"/>
      <c r="C182" s="43"/>
      <c r="D182" s="44"/>
      <c r="E182" s="42"/>
      <c r="F182" s="45"/>
      <c r="G182" s="46"/>
      <c r="H182" s="47"/>
      <c r="I182" s="42"/>
    </row>
    <row r="183" spans="1:9" s="38" customFormat="1" ht="20.100000000000001" customHeight="1">
      <c r="A183" s="42"/>
      <c r="B183" s="42"/>
      <c r="C183" s="43"/>
      <c r="D183" s="44"/>
      <c r="E183" s="42"/>
      <c r="F183" s="45"/>
      <c r="G183" s="46"/>
      <c r="H183" s="47"/>
      <c r="I183" s="42"/>
    </row>
    <row r="184" spans="1:9" s="38" customFormat="1" ht="20.100000000000001" customHeight="1">
      <c r="A184" s="42"/>
      <c r="B184" s="42"/>
      <c r="C184" s="43"/>
      <c r="D184" s="44"/>
      <c r="E184" s="42"/>
      <c r="F184" s="45"/>
      <c r="G184" s="46"/>
      <c r="H184" s="47"/>
      <c r="I184" s="42"/>
    </row>
    <row r="185" spans="1:9" s="38" customFormat="1" ht="20.100000000000001" customHeight="1">
      <c r="A185" s="42"/>
      <c r="B185" s="42"/>
      <c r="C185" s="43"/>
      <c r="D185" s="44"/>
      <c r="E185" s="42"/>
      <c r="F185" s="45"/>
      <c r="G185" s="46"/>
      <c r="H185" s="47"/>
      <c r="I185" s="42"/>
    </row>
    <row r="186" spans="1:9" s="38" customFormat="1" ht="20.100000000000001" customHeight="1">
      <c r="A186" s="42"/>
      <c r="B186" s="42"/>
      <c r="C186" s="43"/>
      <c r="D186" s="44"/>
      <c r="E186" s="42"/>
      <c r="F186" s="45"/>
      <c r="G186" s="46"/>
      <c r="H186" s="47"/>
      <c r="I186" s="42"/>
    </row>
    <row r="187" spans="1:9" s="38" customFormat="1" ht="20.100000000000001" customHeight="1">
      <c r="A187" s="42"/>
      <c r="B187" s="42"/>
      <c r="C187" s="43"/>
      <c r="D187" s="44"/>
      <c r="E187" s="42"/>
      <c r="F187" s="45"/>
      <c r="G187" s="46"/>
      <c r="H187" s="47"/>
      <c r="I187" s="42"/>
    </row>
    <row r="188" spans="1:9" s="38" customFormat="1" ht="20.100000000000001" customHeight="1">
      <c r="A188" s="42"/>
      <c r="B188" s="42"/>
      <c r="C188" s="43"/>
      <c r="D188" s="44"/>
      <c r="E188" s="42"/>
      <c r="F188" s="45"/>
      <c r="G188" s="46"/>
      <c r="H188" s="47"/>
      <c r="I188" s="42"/>
    </row>
    <row r="189" spans="1:9" s="38" customFormat="1" ht="20.100000000000001" customHeight="1">
      <c r="A189" s="42"/>
      <c r="B189" s="42"/>
      <c r="C189" s="43"/>
      <c r="D189" s="44"/>
      <c r="E189" s="42"/>
      <c r="F189" s="45"/>
      <c r="G189" s="46"/>
      <c r="H189" s="47"/>
      <c r="I189" s="42"/>
    </row>
    <row r="190" spans="1:9" s="38" customFormat="1" ht="20.100000000000001" customHeight="1">
      <c r="A190" s="42"/>
      <c r="B190" s="42"/>
      <c r="C190" s="43"/>
      <c r="D190" s="44"/>
      <c r="E190" s="42"/>
      <c r="F190" s="45"/>
      <c r="G190" s="46"/>
      <c r="H190" s="47"/>
      <c r="I190" s="42"/>
    </row>
    <row r="191" spans="1:9" s="38" customFormat="1" ht="20.100000000000001" customHeight="1">
      <c r="A191" s="42"/>
      <c r="B191" s="42"/>
      <c r="C191" s="43"/>
      <c r="D191" s="44"/>
      <c r="E191" s="42"/>
      <c r="F191" s="45"/>
      <c r="G191" s="46"/>
      <c r="H191" s="47"/>
      <c r="I191" s="42"/>
    </row>
  </sheetData>
  <sheetProtection formatCells="0" insertHyperlinks="0" autoFilter="0"/>
  <mergeCells count="13">
    <mergeCell ref="A16:C16"/>
    <mergeCell ref="A3:A4"/>
    <mergeCell ref="B3:B4"/>
    <mergeCell ref="C3:C4"/>
    <mergeCell ref="D3:D4"/>
    <mergeCell ref="A1:I1"/>
    <mergeCell ref="A2:I2"/>
    <mergeCell ref="G3:H3"/>
    <mergeCell ref="A7:C7"/>
    <mergeCell ref="A12:C12"/>
    <mergeCell ref="E3:E4"/>
    <mergeCell ref="F3:F4"/>
    <mergeCell ref="I3:I4"/>
  </mergeCells>
  <phoneticPr fontId="16" type="noConversion"/>
  <conditionalFormatting sqref="B10">
    <cfRule type="duplicateValues" dxfId="7" priority="5"/>
    <cfRule type="duplicateValues" dxfId="6" priority="6"/>
  </conditionalFormatting>
  <conditionalFormatting sqref="B11">
    <cfRule type="duplicateValues" dxfId="5" priority="14"/>
    <cfRule type="duplicateValues" dxfId="4" priority="15"/>
  </conditionalFormatting>
  <conditionalFormatting sqref="B15">
    <cfRule type="duplicateValues" dxfId="3" priority="3"/>
    <cfRule type="duplicateValues" dxfId="2" priority="4"/>
  </conditionalFormatting>
  <conditionalFormatting sqref="B1:B9 B12:B14 B16:B1048576">
    <cfRule type="duplicateValues" dxfId="1" priority="16"/>
  </conditionalFormatting>
  <conditionalFormatting sqref="B1:B6 B8:B9 B13:B14 B17:B1048576">
    <cfRule type="duplicateValues" dxfId="0" priority="18"/>
  </conditionalFormatting>
  <pageMargins left="0.75" right="0.75" top="1" bottom="1" header="0.5" footer="0.5"/>
  <pageSetup paperSize="9" scale="41"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zoomScale="115" zoomScaleNormal="115" workbookViewId="0">
      <selection activeCell="J9" sqref="J9"/>
    </sheetView>
  </sheetViews>
  <sheetFormatPr defaultColWidth="9" defaultRowHeight="13.5"/>
  <cols>
    <col min="1" max="1" width="7.875" customWidth="1"/>
    <col min="2" max="2" width="15.125" customWidth="1"/>
    <col min="3" max="3" width="18" customWidth="1"/>
    <col min="4" max="4" width="13.5" customWidth="1"/>
    <col min="5" max="5" width="12.5" style="26" customWidth="1"/>
    <col min="6" max="6" width="19.125" style="27" customWidth="1"/>
    <col min="7" max="7" width="23.5" style="27" customWidth="1"/>
    <col min="8" max="8" width="19.125" style="27" customWidth="1"/>
    <col min="9" max="9" width="14.5" customWidth="1"/>
    <col min="10" max="10" width="12.625"/>
    <col min="11" max="11" width="9.625"/>
  </cols>
  <sheetData>
    <row r="1" spans="1:9" s="25" customFormat="1" ht="31.9" customHeight="1">
      <c r="A1" s="242" t="s">
        <v>46</v>
      </c>
      <c r="B1" s="243"/>
      <c r="C1" s="243"/>
      <c r="D1" s="243"/>
      <c r="E1" s="243"/>
      <c r="F1" s="244"/>
      <c r="G1" s="244"/>
      <c r="H1" s="244"/>
      <c r="I1" s="243"/>
    </row>
    <row r="2" spans="1:9" s="25" customFormat="1" ht="31.9" customHeight="1">
      <c r="A2" s="225" t="s">
        <v>473</v>
      </c>
      <c r="B2" s="245"/>
      <c r="C2" s="245"/>
      <c r="D2" s="245"/>
      <c r="E2" s="245"/>
      <c r="F2" s="246"/>
      <c r="G2" s="246"/>
      <c r="H2" s="246"/>
      <c r="I2" s="228"/>
    </row>
    <row r="3" spans="1:9" s="25" customFormat="1" ht="31.9" customHeight="1">
      <c r="A3" s="273" t="s">
        <v>0</v>
      </c>
      <c r="B3" s="275" t="s">
        <v>1</v>
      </c>
      <c r="C3" s="275" t="s">
        <v>507</v>
      </c>
      <c r="D3" s="275" t="s">
        <v>59</v>
      </c>
      <c r="E3" s="271" t="s">
        <v>476</v>
      </c>
      <c r="F3" s="272"/>
      <c r="G3" s="277" t="s">
        <v>61</v>
      </c>
      <c r="H3" s="277" t="s">
        <v>62</v>
      </c>
      <c r="I3" s="269" t="s">
        <v>4</v>
      </c>
    </row>
    <row r="4" spans="1:9" s="25" customFormat="1" ht="31.9" customHeight="1">
      <c r="A4" s="274"/>
      <c r="B4" s="276"/>
      <c r="C4" s="276"/>
      <c r="D4" s="276"/>
      <c r="E4" s="29" t="s">
        <v>63</v>
      </c>
      <c r="F4" s="28" t="s">
        <v>64</v>
      </c>
      <c r="G4" s="278"/>
      <c r="H4" s="278"/>
      <c r="I4" s="279"/>
    </row>
    <row r="5" spans="1:9" s="25" customFormat="1" ht="81" customHeight="1">
      <c r="A5" s="30" t="s">
        <v>477</v>
      </c>
      <c r="B5" s="31" t="s">
        <v>47</v>
      </c>
      <c r="C5" s="32" t="s">
        <v>508</v>
      </c>
      <c r="D5" s="31">
        <v>57400.27</v>
      </c>
      <c r="E5" s="33"/>
      <c r="F5" s="34"/>
      <c r="G5" s="35" t="s">
        <v>509</v>
      </c>
      <c r="H5" s="35" t="s">
        <v>510</v>
      </c>
      <c r="I5" s="31" t="s">
        <v>73</v>
      </c>
    </row>
    <row r="6" spans="1:9" s="25" customFormat="1" ht="31.9" customHeight="1">
      <c r="A6" s="247" t="s">
        <v>482</v>
      </c>
      <c r="B6" s="248"/>
      <c r="C6" s="248"/>
      <c r="D6" s="248"/>
      <c r="E6" s="248"/>
      <c r="F6" s="36"/>
      <c r="G6" s="36"/>
      <c r="H6" s="36"/>
      <c r="I6" s="37"/>
    </row>
    <row r="7" spans="1:9" s="25" customFormat="1" ht="31.9" customHeight="1">
      <c r="A7" s="225" t="s">
        <v>485</v>
      </c>
      <c r="B7" s="245"/>
      <c r="C7" s="245"/>
      <c r="D7" s="245"/>
      <c r="E7" s="245"/>
      <c r="F7" s="246"/>
      <c r="G7" s="246"/>
      <c r="H7" s="246"/>
      <c r="I7" s="228"/>
    </row>
    <row r="8" spans="1:9" s="25" customFormat="1" ht="31.9" customHeight="1">
      <c r="A8" s="273" t="s">
        <v>0</v>
      </c>
      <c r="B8" s="275" t="s">
        <v>1</v>
      </c>
      <c r="C8" s="275" t="s">
        <v>507</v>
      </c>
      <c r="D8" s="275" t="s">
        <v>59</v>
      </c>
      <c r="E8" s="271" t="s">
        <v>476</v>
      </c>
      <c r="F8" s="272"/>
      <c r="G8" s="277" t="s">
        <v>61</v>
      </c>
      <c r="H8" s="277" t="s">
        <v>62</v>
      </c>
      <c r="I8" s="269" t="s">
        <v>4</v>
      </c>
    </row>
    <row r="9" spans="1:9" s="25" customFormat="1" ht="31.9" customHeight="1">
      <c r="A9" s="274"/>
      <c r="B9" s="276"/>
      <c r="C9" s="276"/>
      <c r="D9" s="276"/>
      <c r="E9" s="29" t="s">
        <v>63</v>
      </c>
      <c r="F9" s="28" t="s">
        <v>64</v>
      </c>
      <c r="G9" s="278"/>
      <c r="H9" s="278"/>
      <c r="I9" s="279"/>
    </row>
    <row r="10" spans="1:9" s="25" customFormat="1" ht="81" customHeight="1">
      <c r="A10" s="30" t="s">
        <v>477</v>
      </c>
      <c r="B10" s="31" t="s">
        <v>47</v>
      </c>
      <c r="C10" s="32" t="s">
        <v>508</v>
      </c>
      <c r="D10" s="31">
        <v>216</v>
      </c>
      <c r="E10" s="33"/>
      <c r="F10" s="34"/>
      <c r="G10" s="35" t="s">
        <v>509</v>
      </c>
      <c r="H10" s="35" t="s">
        <v>510</v>
      </c>
      <c r="I10" s="31" t="s">
        <v>73</v>
      </c>
    </row>
    <row r="11" spans="1:9" s="25" customFormat="1" ht="31.9" customHeight="1">
      <c r="A11" s="247" t="s">
        <v>482</v>
      </c>
      <c r="B11" s="248"/>
      <c r="C11" s="248"/>
      <c r="D11" s="248"/>
      <c r="E11" s="248"/>
      <c r="F11" s="36"/>
      <c r="G11" s="36"/>
      <c r="H11" s="36"/>
      <c r="I11" s="37"/>
    </row>
  </sheetData>
  <sheetProtection formatCells="0" insertHyperlinks="0" autoFilter="0"/>
  <mergeCells count="23">
    <mergeCell ref="I8:I9"/>
    <mergeCell ref="A7:E7"/>
    <mergeCell ref="F7:I7"/>
    <mergeCell ref="E8:F8"/>
    <mergeCell ref="A11:E11"/>
    <mergeCell ref="A3:A4"/>
    <mergeCell ref="A8:A9"/>
    <mergeCell ref="B3:B4"/>
    <mergeCell ref="B8:B9"/>
    <mergeCell ref="C3:C4"/>
    <mergeCell ref="C8:C9"/>
    <mergeCell ref="D3:D4"/>
    <mergeCell ref="D8:D9"/>
    <mergeCell ref="G3:G4"/>
    <mergeCell ref="G8:G9"/>
    <mergeCell ref="H3:H4"/>
    <mergeCell ref="H8:H9"/>
    <mergeCell ref="A1:I1"/>
    <mergeCell ref="A2:E2"/>
    <mergeCell ref="F2:I2"/>
    <mergeCell ref="E3:F3"/>
    <mergeCell ref="A6:E6"/>
    <mergeCell ref="I3:I4"/>
  </mergeCells>
  <phoneticPr fontId="16" type="noConversion"/>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showGridLines="0" view="pageBreakPreview" zoomScaleNormal="100" workbookViewId="0">
      <selection activeCell="J7" sqref="J7"/>
    </sheetView>
  </sheetViews>
  <sheetFormatPr defaultColWidth="7.875" defaultRowHeight="11.25"/>
  <cols>
    <col min="1" max="1" width="6.625" style="2" customWidth="1"/>
    <col min="2" max="2" width="21.125" style="3" customWidth="1"/>
    <col min="3" max="3" width="42.75" style="4" customWidth="1"/>
    <col min="4" max="4" width="3.125" style="2" customWidth="1"/>
    <col min="5" max="5" width="5" style="2" customWidth="1"/>
    <col min="6" max="6" width="8.625" style="5" customWidth="1"/>
    <col min="7" max="7" width="13.375" style="6" customWidth="1"/>
    <col min="8" max="9" width="17.75" style="6" customWidth="1"/>
    <col min="10" max="10" width="29.5" style="7" customWidth="1"/>
    <col min="11" max="11" width="19" style="7" customWidth="1"/>
    <col min="12" max="12" width="9.625" style="2"/>
    <col min="13" max="13" width="11.375" style="2"/>
    <col min="14" max="14" width="8.125" style="2"/>
    <col min="15" max="16384" width="7.875" style="2"/>
  </cols>
  <sheetData>
    <row r="1" spans="1:11" ht="30.95" customHeight="1">
      <c r="A1" s="280" t="s">
        <v>511</v>
      </c>
      <c r="B1" s="280"/>
      <c r="C1" s="280"/>
      <c r="D1" s="280"/>
      <c r="E1" s="280"/>
      <c r="F1" s="280"/>
      <c r="G1" s="280"/>
      <c r="H1" s="280"/>
      <c r="I1" s="280"/>
      <c r="J1" s="280"/>
      <c r="K1" s="280"/>
    </row>
    <row r="2" spans="1:11" ht="28.5" customHeight="1">
      <c r="A2" s="281" t="s">
        <v>512</v>
      </c>
      <c r="B2" s="281"/>
      <c r="C2" s="281"/>
      <c r="D2" s="281"/>
      <c r="E2" s="281"/>
      <c r="F2" s="281"/>
      <c r="G2" s="281"/>
      <c r="H2" s="8"/>
      <c r="I2" s="8"/>
      <c r="J2" s="19"/>
      <c r="K2" s="20"/>
    </row>
    <row r="3" spans="1:11" ht="15" customHeight="1">
      <c r="A3" s="286" t="s">
        <v>0</v>
      </c>
      <c r="B3" s="286" t="s">
        <v>1</v>
      </c>
      <c r="C3" s="286" t="s">
        <v>57</v>
      </c>
      <c r="D3" s="286"/>
      <c r="E3" s="286" t="s">
        <v>513</v>
      </c>
      <c r="F3" s="286" t="s">
        <v>59</v>
      </c>
      <c r="G3" s="282" t="s">
        <v>476</v>
      </c>
      <c r="H3" s="282"/>
      <c r="I3" s="287" t="s">
        <v>514</v>
      </c>
      <c r="J3" s="290" t="s">
        <v>62</v>
      </c>
      <c r="K3" s="290" t="s">
        <v>4</v>
      </c>
    </row>
    <row r="4" spans="1:11" ht="15" customHeight="1">
      <c r="A4" s="286"/>
      <c r="B4" s="286"/>
      <c r="C4" s="286"/>
      <c r="D4" s="286"/>
      <c r="E4" s="286"/>
      <c r="F4" s="286"/>
      <c r="G4" s="282" t="s">
        <v>63</v>
      </c>
      <c r="H4" s="282" t="s">
        <v>64</v>
      </c>
      <c r="I4" s="288"/>
      <c r="J4" s="290"/>
      <c r="K4" s="290"/>
    </row>
    <row r="5" spans="1:11" ht="15" customHeight="1">
      <c r="A5" s="286"/>
      <c r="B5" s="286"/>
      <c r="C5" s="286"/>
      <c r="D5" s="286"/>
      <c r="E5" s="286"/>
      <c r="F5" s="286"/>
      <c r="G5" s="282"/>
      <c r="H5" s="282"/>
      <c r="I5" s="289"/>
      <c r="J5" s="290"/>
      <c r="K5" s="290"/>
    </row>
    <row r="6" spans="1:11" s="1" customFormat="1" ht="63.95" customHeight="1">
      <c r="A6" s="9">
        <v>13</v>
      </c>
      <c r="B6" s="10" t="s">
        <v>34</v>
      </c>
      <c r="C6" s="11"/>
      <c r="D6" s="12"/>
      <c r="E6" s="9"/>
      <c r="F6" s="13"/>
      <c r="G6" s="14"/>
      <c r="H6" s="15"/>
      <c r="I6" s="15"/>
      <c r="J6" s="21"/>
      <c r="K6" s="21"/>
    </row>
    <row r="7" spans="1:11" ht="146.25">
      <c r="A7" s="9">
        <v>13.1</v>
      </c>
      <c r="B7" s="10" t="s">
        <v>515</v>
      </c>
      <c r="C7" s="16" t="s">
        <v>516</v>
      </c>
      <c r="D7" s="12"/>
      <c r="E7" s="9" t="s">
        <v>199</v>
      </c>
      <c r="F7" s="13">
        <v>70</v>
      </c>
      <c r="G7" s="14"/>
      <c r="H7" s="15"/>
      <c r="I7" s="22" t="s">
        <v>517</v>
      </c>
      <c r="J7" s="23" t="s">
        <v>518</v>
      </c>
      <c r="K7" s="21" t="s">
        <v>73</v>
      </c>
    </row>
    <row r="8" spans="1:11" ht="135">
      <c r="A8" s="9">
        <v>13.2</v>
      </c>
      <c r="B8" s="10" t="s">
        <v>519</v>
      </c>
      <c r="C8" s="16" t="s">
        <v>520</v>
      </c>
      <c r="D8" s="12"/>
      <c r="E8" s="9" t="s">
        <v>199</v>
      </c>
      <c r="F8" s="13">
        <v>40</v>
      </c>
      <c r="G8" s="14"/>
      <c r="H8" s="15"/>
      <c r="I8" s="22" t="s">
        <v>521</v>
      </c>
      <c r="J8" s="23" t="s">
        <v>522</v>
      </c>
      <c r="K8" s="21" t="s">
        <v>73</v>
      </c>
    </row>
    <row r="9" spans="1:11" ht="135">
      <c r="A9" s="9">
        <v>13.3</v>
      </c>
      <c r="B9" s="10" t="s">
        <v>523</v>
      </c>
      <c r="C9" s="16" t="s">
        <v>520</v>
      </c>
      <c r="D9" s="12"/>
      <c r="E9" s="9" t="s">
        <v>199</v>
      </c>
      <c r="F9" s="13">
        <v>200</v>
      </c>
      <c r="G9" s="14"/>
      <c r="H9" s="15"/>
      <c r="I9" s="22" t="s">
        <v>521</v>
      </c>
      <c r="J9" s="23" t="s">
        <v>522</v>
      </c>
      <c r="K9" s="21" t="s">
        <v>73</v>
      </c>
    </row>
    <row r="10" spans="1:11" ht="180">
      <c r="A10" s="9">
        <v>13.4</v>
      </c>
      <c r="B10" s="10" t="s">
        <v>524</v>
      </c>
      <c r="C10" s="16" t="s">
        <v>525</v>
      </c>
      <c r="D10" s="12"/>
      <c r="E10" s="9" t="s">
        <v>199</v>
      </c>
      <c r="F10" s="13">
        <v>100</v>
      </c>
      <c r="G10" s="14"/>
      <c r="H10" s="15"/>
      <c r="I10" s="22" t="s">
        <v>517</v>
      </c>
      <c r="J10" s="23" t="s">
        <v>526</v>
      </c>
      <c r="K10" s="21" t="s">
        <v>73</v>
      </c>
    </row>
    <row r="11" spans="1:11" ht="135">
      <c r="A11" s="9">
        <v>13.5</v>
      </c>
      <c r="B11" s="10" t="s">
        <v>527</v>
      </c>
      <c r="C11" s="16" t="s">
        <v>528</v>
      </c>
      <c r="D11" s="12"/>
      <c r="E11" s="9" t="s">
        <v>199</v>
      </c>
      <c r="F11" s="13">
        <v>600</v>
      </c>
      <c r="G11" s="14"/>
      <c r="H11" s="15"/>
      <c r="I11" s="22" t="s">
        <v>529</v>
      </c>
      <c r="J11" s="23" t="s">
        <v>530</v>
      </c>
      <c r="K11" s="21" t="s">
        <v>73</v>
      </c>
    </row>
    <row r="12" spans="1:11" ht="90">
      <c r="A12" s="9">
        <v>13.6</v>
      </c>
      <c r="B12" s="17" t="s">
        <v>531</v>
      </c>
      <c r="C12" s="16" t="s">
        <v>532</v>
      </c>
      <c r="D12" s="12"/>
      <c r="E12" s="9" t="s">
        <v>199</v>
      </c>
      <c r="F12" s="13">
        <v>600</v>
      </c>
      <c r="G12" s="14"/>
      <c r="H12" s="15"/>
      <c r="I12" s="22" t="s">
        <v>533</v>
      </c>
      <c r="J12" s="23" t="s">
        <v>534</v>
      </c>
      <c r="K12" s="21" t="s">
        <v>73</v>
      </c>
    </row>
    <row r="13" spans="1:11" ht="27" customHeight="1">
      <c r="A13" s="283" t="s">
        <v>493</v>
      </c>
      <c r="B13" s="284"/>
      <c r="C13" s="284"/>
      <c r="D13" s="284"/>
      <c r="E13" s="284"/>
      <c r="F13" s="284"/>
      <c r="G13" s="285"/>
      <c r="H13" s="18"/>
      <c r="I13" s="18"/>
      <c r="J13" s="24"/>
      <c r="K13" s="24"/>
    </row>
  </sheetData>
  <mergeCells count="14">
    <mergeCell ref="A1:K1"/>
    <mergeCell ref="A2:G2"/>
    <mergeCell ref="G3:H3"/>
    <mergeCell ref="A13:G13"/>
    <mergeCell ref="A3:A5"/>
    <mergeCell ref="B3:B5"/>
    <mergeCell ref="E3:E5"/>
    <mergeCell ref="F3:F5"/>
    <mergeCell ref="G4:G5"/>
    <mergeCell ref="H4:H5"/>
    <mergeCell ref="I3:I5"/>
    <mergeCell ref="J3:J5"/>
    <mergeCell ref="K3:K5"/>
    <mergeCell ref="C3:D5"/>
  </mergeCells>
  <phoneticPr fontId="16" type="noConversion"/>
  <printOptions horizontalCentered="1"/>
  <pageMargins left="0.75" right="0.75" top="1" bottom="1" header="0.5" footer="0.5"/>
  <pageSetup paperSize="9" scale="4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comments xmlns="https://web.wps.cn/et/2018/main" xmlns:s="http://schemas.openxmlformats.org/spreadsheetml/2006/main">
  <commentList sheetStid="5">
    <commentChains s:ref="C6" rgbClr="FF0000">
      <unresolved>
        <commentChain chainId="638cc96338ac712d4bda469116044e9f555db8a1">
          <item id="014c96644de07669c4944ba8f6de1801c3c9973b" isNormal="1">
            <s:text>
              <s:r>
                <s:t xml:space="preserve">Vicky:
一般土方改为基坑土方</s:t>
              </s:r>
            </s:text>
          </item>
        </commentChain>
      </unresolved>
      <resolved/>
    </commentChains>
  </commentList>
</comments>
</file>

<file path=customXml/item3.xml><?xml version="1.0" encoding="utf-8"?>
<pixelators xmlns="https://web.wps.cn/et/2018/main" xmlns:s="http://schemas.openxmlformats.org/spreadsheetml/2006/main">
  <pixelatorList sheetStid="1"/>
  <pixelatorList sheetStid="9"/>
  <pixelatorList sheetStid="2"/>
  <pixelatorList sheetStid="4"/>
  <pixelatorList sheetStid="5"/>
  <pixelatorList sheetStid="6"/>
  <pixelatorList sheetStid="7"/>
  <pixelatorList sheetStid="10"/>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06A0048C-2381-489B-AA07-9611017176EA}">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6</vt:i4>
      </vt:variant>
    </vt:vector>
  </HeadingPairs>
  <TitlesOfParts>
    <vt:vector size="13" baseType="lpstr">
      <vt:lpstr>投标报价汇总表</vt:lpstr>
      <vt:lpstr>分部工程汇总表</vt:lpstr>
      <vt:lpstr>分部分项工程清单与计价表</vt:lpstr>
      <vt:lpstr>总价措施项目清单与计价表（一）</vt:lpstr>
      <vt:lpstr>总价措施项目清单与计价表（二）</vt:lpstr>
      <vt:lpstr>其他项目费</vt:lpstr>
      <vt:lpstr>管线迁改</vt:lpstr>
      <vt:lpstr>分部分项工程清单与计价表!Print_Area</vt:lpstr>
      <vt:lpstr>分部工程汇总表!Print_Area</vt:lpstr>
      <vt:lpstr>管线迁改!Print_Area</vt:lpstr>
      <vt:lpstr>投标报价汇总表!Print_Area</vt:lpstr>
      <vt:lpstr>分部分项工程清单与计价表!Print_Titles</vt:lpstr>
      <vt:lpstr>投标报价汇总表!Print_Titles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建设公司投资管理部冯巧玲</dc:creator>
  <cp:lastModifiedBy>陆永都</cp:lastModifiedBy>
  <dcterms:created xsi:type="dcterms:W3CDTF">2024-07-29T05:54:00Z</dcterms:created>
  <dcterms:modified xsi:type="dcterms:W3CDTF">2025-02-06T01:02:43Z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KSOReadingLayout">
    <vt:bool>true</vt:bool>
  </property>
  <property fmtid="{D5CDD505-2E9C-101B-9397-08002B2CF9AE}" pid="4" name="ICV">
    <vt:lpwstr>D181846B982B4D848E217FC97C2C89F2_13</vt:lpwstr>
  </property>
</Properties>
</file>