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 建设项目招标控制价汇总表" sheetId="1" r:id="rId1"/>
  </sheets>
  <calcPr calcId="144525"/>
</workbook>
</file>

<file path=xl/sharedStrings.xml><?xml version="1.0" encoding="utf-8"?>
<sst xmlns="http://schemas.openxmlformats.org/spreadsheetml/2006/main" count="23" uniqueCount="23">
  <si>
    <t>建设项目招标控制价汇总表</t>
  </si>
  <si>
    <t>工程名称：广东海洋大学阳江校区二期工程第一标段</t>
  </si>
  <si>
    <t>第 1 页  共 1 页</t>
  </si>
  <si>
    <t>序号</t>
  </si>
  <si>
    <t>单项工程名称</t>
  </si>
  <si>
    <t>金额（元）</t>
  </si>
  <si>
    <t>其中: （元）</t>
  </si>
  <si>
    <t>绿色施工安全防护措施费</t>
  </si>
  <si>
    <t>暂列金</t>
  </si>
  <si>
    <t>风险包干费</t>
  </si>
  <si>
    <t>暂列金（不含税）</t>
  </si>
  <si>
    <t>暂列金（含税）</t>
  </si>
  <si>
    <t>1</t>
  </si>
  <si>
    <t>广东海洋大学阳江校区二期工程第一标段-12#学生宿舍</t>
  </si>
  <si>
    <t>2</t>
  </si>
  <si>
    <t>广东海洋大学阳江校区二期工程第一标段-13#学生宿舍</t>
  </si>
  <si>
    <t>3</t>
  </si>
  <si>
    <t>广东海洋大学阳江校区二期工程第一标段-14#学生宿舍</t>
  </si>
  <si>
    <t>4</t>
  </si>
  <si>
    <t>广东海洋大学阳江校区二期工程第一标段-室外工程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</si>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</sst>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2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24" applyNumberFormat="0" applyAlignment="0" applyProtection="0">
      <alignment vertical="center"/>
    </xf>
    <xf numFmtId="0" fontId="18" fillId="14" borderId="20" applyNumberFormat="0" applyAlignment="0" applyProtection="0">
      <alignment vertical="center"/>
    </xf>
    <xf numFmtId="0" fontId="19" fillId="15" borderId="2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176" fontId="2" fillId="2" borderId="0" xfId="49" applyNumberFormat="1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176" fontId="2" fillId="2" borderId="11" xfId="49" applyNumberFormat="1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3" borderId="10" xfId="49" applyFont="1" applyFill="1" applyBorder="1" applyAlignment="1">
      <alignment horizontal="right" vertical="center" wrapText="1"/>
    </xf>
    <xf numFmtId="176" fontId="2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176" fontId="3" fillId="2" borderId="14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4" borderId="18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3" fillId="2" borderId="1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abSelected="1" topLeftCell="A4" workbookViewId="0">
      <selection activeCell="I33" sqref="I33"/>
    </sheetView>
  </sheetViews>
  <sheetFormatPr defaultColWidth="9" defaultRowHeight="12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1.66666666666667" customWidth="1"/>
    <col min="6" max="6" width="1.83809523809524" customWidth="1"/>
    <col min="7" max="7" width="13.1714285714286" customWidth="1"/>
    <col min="8" max="8" width="15.3333333333333" style="1" customWidth="1"/>
    <col min="9" max="9" width="15.6666666666667" customWidth="1"/>
    <col min="12" max="12" width="12.8571428571429"/>
  </cols>
  <sheetData>
    <row r="1" ht="39.75" customHeight="1" spans="1:9">
      <c r="A1" s="2" t="s">
        <v>0</v>
      </c>
      <c r="B1" s="2"/>
      <c r="C1" s="2"/>
      <c r="D1" s="2"/>
      <c r="E1" s="2"/>
      <c r="F1" s="2"/>
      <c r="G1" s="3"/>
      <c r="H1" s="4"/>
      <c r="I1" s="3"/>
    </row>
    <row r="2" ht="28.5" customHeight="1" spans="1:9">
      <c r="A2" s="5" t="s">
        <v>1</v>
      </c>
      <c r="B2" s="5"/>
      <c r="C2" s="5"/>
      <c r="D2" s="5"/>
      <c r="E2" s="5"/>
      <c r="F2" s="6"/>
      <c r="G2" s="7" t="s">
        <v>2</v>
      </c>
      <c r="H2" s="8"/>
      <c r="I2" s="7"/>
    </row>
    <row r="3" ht="18" customHeight="1" spans="1:9">
      <c r="A3" s="9" t="s">
        <v>3</v>
      </c>
      <c r="B3" s="10" t="s">
        <v>4</v>
      </c>
      <c r="C3" s="10" t="s">
        <v>5</v>
      </c>
      <c r="D3" s="10" t="s">
        <v>6</v>
      </c>
      <c r="E3" s="10"/>
      <c r="F3" s="10"/>
      <c r="G3" s="10"/>
      <c r="H3" s="11"/>
      <c r="I3" s="33"/>
    </row>
    <row r="4" ht="18" customHeight="1" spans="1:9">
      <c r="A4" s="12"/>
      <c r="B4" s="13"/>
      <c r="C4" s="13"/>
      <c r="D4" s="14" t="s">
        <v>7</v>
      </c>
      <c r="E4" s="15" t="s">
        <v>8</v>
      </c>
      <c r="F4" s="16"/>
      <c r="G4" s="16"/>
      <c r="H4" s="17"/>
      <c r="I4" s="34" t="s">
        <v>9</v>
      </c>
    </row>
    <row r="5" ht="28.5" customHeight="1" spans="1:9">
      <c r="A5" s="18"/>
      <c r="B5" s="19"/>
      <c r="C5" s="19"/>
      <c r="D5" s="13"/>
      <c r="E5" s="19" t="s">
        <v>10</v>
      </c>
      <c r="F5" s="19"/>
      <c r="G5" s="19"/>
      <c r="H5" s="20" t="s">
        <v>11</v>
      </c>
      <c r="I5" s="35"/>
    </row>
    <row r="6" ht="28.5" customHeight="1" spans="1:9">
      <c r="A6" s="18" t="s">
        <v>12</v>
      </c>
      <c r="B6" s="21" t="s">
        <v>13</v>
      </c>
      <c r="C6" s="22">
        <v>25089655.5</v>
      </c>
      <c r="D6" s="23">
        <f>1422692.57+133560+177077.47+48081.57+2110.48</f>
        <v>1783522.09</v>
      </c>
      <c r="E6" s="23">
        <f>1319327.17+183754.09+166394.16+50754.93+1759.63+536</f>
        <v>1722525.98</v>
      </c>
      <c r="F6" s="23"/>
      <c r="G6" s="23"/>
      <c r="H6" s="24">
        <f>E6*1.09</f>
        <v>1877553.3182</v>
      </c>
      <c r="I6" s="36">
        <f>180529.48+22021.85+20743.01+6246.74+223.28+58.42</f>
        <v>229822.78</v>
      </c>
    </row>
    <row r="7" ht="28.5" customHeight="1" spans="1:9">
      <c r="A7" s="18" t="s">
        <v>14</v>
      </c>
      <c r="B7" s="21" t="s">
        <v>15</v>
      </c>
      <c r="C7" s="22">
        <v>24894901.1</v>
      </c>
      <c r="D7" s="23">
        <f>1411309.91+133560+177316.97+49430.34+2110.48</f>
        <v>1773727.7</v>
      </c>
      <c r="E7" s="23">
        <f>1300843.54+183754.09+167981.65+52767.29+1759.63+536</f>
        <v>1707642.2</v>
      </c>
      <c r="F7" s="23"/>
      <c r="G7" s="23"/>
      <c r="H7" s="24">
        <f>E7*1.09</f>
        <v>1861329.998</v>
      </c>
      <c r="I7" s="36">
        <f>178345.96+22021.85+20919.35+6486.29+223.28+58.42</f>
        <v>228055.15</v>
      </c>
    </row>
    <row r="8" ht="28.5" customHeight="1" spans="1:9">
      <c r="A8" s="18" t="s">
        <v>16</v>
      </c>
      <c r="B8" s="21" t="s">
        <v>17</v>
      </c>
      <c r="C8" s="22">
        <v>28641336.88</v>
      </c>
      <c r="D8" s="23">
        <f>186585.43+1371660.97+134838.77+180211.6+51529.36+2110.48+24395.48</f>
        <v>1951332.09</v>
      </c>
      <c r="E8" s="23">
        <f>259791.91+1223791.41+188084.08+171557.68+53995.48+1759.63+1194.02+73152.41</f>
        <v>1973326.62</v>
      </c>
      <c r="F8" s="23"/>
      <c r="G8" s="23"/>
      <c r="H8" s="24">
        <f>E8*1.09</f>
        <v>2150926.0158</v>
      </c>
      <c r="I8" s="36">
        <f>34364.48+168558.07+22512.54+21352.01+6649.81+223.28+130.15+8490.95</f>
        <v>262281.29</v>
      </c>
    </row>
    <row r="9" ht="28.5" customHeight="1" spans="1:9">
      <c r="A9" s="18" t="s">
        <v>18</v>
      </c>
      <c r="B9" s="21" t="s">
        <v>19</v>
      </c>
      <c r="C9" s="22">
        <v>7788673.39</v>
      </c>
      <c r="D9" s="22">
        <f>205601.99+34155.63+73192.42+33872.72+52815.99</f>
        <v>399638.75</v>
      </c>
      <c r="E9" s="23">
        <f>204444.61+88315.1+88866.85+37656.41+173426.36</f>
        <v>592709.33</v>
      </c>
      <c r="F9" s="23"/>
      <c r="G9" s="23"/>
      <c r="H9" s="24">
        <f>E9*1.09</f>
        <v>646053.1697</v>
      </c>
      <c r="I9" s="36">
        <f>25079.25+10461.92+11036.35+4547.44+19594.05</f>
        <v>70719.01</v>
      </c>
    </row>
    <row r="10" ht="18" customHeight="1" spans="1:9">
      <c r="A10" s="18"/>
      <c r="B10" s="21"/>
      <c r="C10" s="22"/>
      <c r="D10" s="22"/>
      <c r="E10" s="22"/>
      <c r="F10" s="22"/>
      <c r="G10" s="22"/>
      <c r="H10" s="24"/>
      <c r="I10" s="37"/>
    </row>
    <row r="11" ht="18" customHeight="1" spans="1:9">
      <c r="A11" s="18"/>
      <c r="B11" s="21"/>
      <c r="C11" s="22"/>
      <c r="D11" s="22"/>
      <c r="E11" s="22"/>
      <c r="F11" s="22"/>
      <c r="G11" s="22"/>
      <c r="H11" s="24"/>
      <c r="I11" s="37"/>
    </row>
    <row r="12" ht="18" customHeight="1" spans="1:9">
      <c r="A12" s="18"/>
      <c r="B12" s="21"/>
      <c r="C12" s="22"/>
      <c r="D12" s="22"/>
      <c r="E12" s="22"/>
      <c r="F12" s="22"/>
      <c r="G12" s="22"/>
      <c r="H12" s="24"/>
      <c r="I12" s="37"/>
    </row>
    <row r="13" ht="18" customHeight="1" spans="1:9">
      <c r="A13" s="18"/>
      <c r="B13" s="21"/>
      <c r="C13" s="22"/>
      <c r="D13" s="22"/>
      <c r="E13" s="22"/>
      <c r="F13" s="22"/>
      <c r="G13" s="22"/>
      <c r="H13" s="24"/>
      <c r="I13" s="37"/>
    </row>
    <row r="14" ht="18" customHeight="1" spans="1:9">
      <c r="A14" s="18"/>
      <c r="B14" s="21"/>
      <c r="C14" s="22"/>
      <c r="D14" s="22"/>
      <c r="E14" s="22"/>
      <c r="F14" s="22"/>
      <c r="G14" s="22"/>
      <c r="H14" s="24"/>
      <c r="I14" s="37"/>
    </row>
    <row r="15" ht="18" customHeight="1" spans="1:9">
      <c r="A15" s="18"/>
      <c r="B15" s="21"/>
      <c r="C15" s="22"/>
      <c r="D15" s="22"/>
      <c r="E15" s="22"/>
      <c r="F15" s="22"/>
      <c r="G15" s="22"/>
      <c r="H15" s="24"/>
      <c r="I15" s="37"/>
    </row>
    <row r="16" ht="18" customHeight="1" spans="1:9">
      <c r="A16" s="18"/>
      <c r="B16" s="21"/>
      <c r="C16" s="22"/>
      <c r="D16" s="22"/>
      <c r="E16" s="22"/>
      <c r="F16" s="22"/>
      <c r="G16" s="22"/>
      <c r="H16" s="24"/>
      <c r="I16" s="37"/>
    </row>
    <row r="17" ht="18" customHeight="1" spans="1:9">
      <c r="A17" s="18"/>
      <c r="B17" s="21"/>
      <c r="C17" s="22"/>
      <c r="D17" s="22"/>
      <c r="E17" s="22"/>
      <c r="F17" s="22"/>
      <c r="G17" s="22"/>
      <c r="H17" s="24"/>
      <c r="I17" s="37"/>
    </row>
    <row r="18" ht="18" customHeight="1" spans="1:9">
      <c r="A18" s="18"/>
      <c r="B18" s="21"/>
      <c r="C18" s="22"/>
      <c r="D18" s="22"/>
      <c r="E18" s="22"/>
      <c r="F18" s="22"/>
      <c r="G18" s="22"/>
      <c r="H18" s="24"/>
      <c r="I18" s="37"/>
    </row>
    <row r="19" ht="18" customHeight="1" spans="1:9">
      <c r="A19" s="18"/>
      <c r="B19" s="21"/>
      <c r="C19" s="22"/>
      <c r="D19" s="22"/>
      <c r="E19" s="22"/>
      <c r="F19" s="22"/>
      <c r="G19" s="22"/>
      <c r="H19" s="24"/>
      <c r="I19" s="37"/>
    </row>
    <row r="20" ht="18" customHeight="1" spans="1:9">
      <c r="A20" s="18"/>
      <c r="B20" s="21"/>
      <c r="C20" s="22"/>
      <c r="D20" s="22"/>
      <c r="E20" s="22"/>
      <c r="F20" s="22"/>
      <c r="G20" s="22"/>
      <c r="H20" s="24"/>
      <c r="I20" s="37"/>
    </row>
    <row r="21" ht="18" customHeight="1" spans="1:9">
      <c r="A21" s="18"/>
      <c r="B21" s="21"/>
      <c r="C21" s="22"/>
      <c r="D21" s="22"/>
      <c r="E21" s="22"/>
      <c r="F21" s="22"/>
      <c r="G21" s="22"/>
      <c r="H21" s="24"/>
      <c r="I21" s="37"/>
    </row>
    <row r="22" ht="18" customHeight="1" spans="1:9">
      <c r="A22" s="18"/>
      <c r="B22" s="21"/>
      <c r="C22" s="22"/>
      <c r="D22" s="22"/>
      <c r="E22" s="22"/>
      <c r="F22" s="22"/>
      <c r="G22" s="22"/>
      <c r="H22" s="24"/>
      <c r="I22" s="37"/>
    </row>
    <row r="23" ht="18" customHeight="1" spans="1:9">
      <c r="A23" s="18"/>
      <c r="B23" s="21"/>
      <c r="C23" s="22"/>
      <c r="D23" s="22"/>
      <c r="E23" s="22"/>
      <c r="F23" s="22"/>
      <c r="G23" s="22"/>
      <c r="H23" s="24"/>
      <c r="I23" s="37"/>
    </row>
    <row r="24" ht="18" customHeight="1" spans="1:9">
      <c r="A24" s="18"/>
      <c r="B24" s="21"/>
      <c r="C24" s="22"/>
      <c r="D24" s="22"/>
      <c r="E24" s="22"/>
      <c r="F24" s="22"/>
      <c r="G24" s="22"/>
      <c r="H24" s="24"/>
      <c r="I24" s="37"/>
    </row>
    <row r="25" ht="18" customHeight="1" spans="1:9">
      <c r="A25" s="18"/>
      <c r="B25" s="21"/>
      <c r="C25" s="22"/>
      <c r="D25" s="22"/>
      <c r="E25" s="22"/>
      <c r="F25" s="22"/>
      <c r="G25" s="22"/>
      <c r="H25" s="24"/>
      <c r="I25" s="37"/>
    </row>
    <row r="26" ht="18" customHeight="1" spans="1:9">
      <c r="A26" s="18"/>
      <c r="B26" s="21"/>
      <c r="C26" s="22"/>
      <c r="D26" s="22"/>
      <c r="E26" s="22"/>
      <c r="F26" s="22"/>
      <c r="G26" s="22"/>
      <c r="H26" s="24"/>
      <c r="I26" s="37"/>
    </row>
    <row r="27" ht="18" customHeight="1" spans="1:9">
      <c r="A27" s="18"/>
      <c r="B27" s="21"/>
      <c r="C27" s="22"/>
      <c r="D27" s="22"/>
      <c r="E27" s="22"/>
      <c r="F27" s="22"/>
      <c r="G27" s="22"/>
      <c r="H27" s="24"/>
      <c r="I27" s="37"/>
    </row>
    <row r="28" ht="18" customHeight="1" spans="1:9">
      <c r="A28" s="18"/>
      <c r="B28" s="21"/>
      <c r="C28" s="22"/>
      <c r="D28" s="22"/>
      <c r="E28" s="22"/>
      <c r="F28" s="22"/>
      <c r="G28" s="22"/>
      <c r="H28" s="24"/>
      <c r="I28" s="37"/>
    </row>
    <row r="29" ht="18" customHeight="1" spans="1:9">
      <c r="A29" s="18"/>
      <c r="B29" s="21"/>
      <c r="C29" s="22"/>
      <c r="D29" s="22"/>
      <c r="E29" s="22"/>
      <c r="F29" s="22"/>
      <c r="G29" s="22"/>
      <c r="H29" s="24"/>
      <c r="I29" s="37"/>
    </row>
    <row r="30" ht="18" customHeight="1" spans="1:9">
      <c r="A30" s="18"/>
      <c r="B30" s="21"/>
      <c r="C30" s="22"/>
      <c r="D30" s="22"/>
      <c r="E30" s="22"/>
      <c r="F30" s="22"/>
      <c r="G30" s="22"/>
      <c r="H30" s="24"/>
      <c r="I30" s="37"/>
    </row>
    <row r="31" ht="18" customHeight="1" spans="1:9">
      <c r="A31" s="18"/>
      <c r="B31" s="21"/>
      <c r="C31" s="22"/>
      <c r="D31" s="22"/>
      <c r="E31" s="22"/>
      <c r="F31" s="22"/>
      <c r="G31" s="22"/>
      <c r="H31" s="24"/>
      <c r="I31" s="37"/>
    </row>
    <row r="32" ht="18" customHeight="1" spans="1:9">
      <c r="A32" s="18"/>
      <c r="B32" s="21"/>
      <c r="C32" s="22"/>
      <c r="D32" s="22"/>
      <c r="E32" s="22"/>
      <c r="F32" s="22"/>
      <c r="G32" s="22"/>
      <c r="H32" s="24"/>
      <c r="I32" s="37"/>
    </row>
    <row r="33" ht="18" customHeight="1" spans="1:9">
      <c r="A33" s="25" t="s">
        <v>20</v>
      </c>
      <c r="B33" s="26"/>
      <c r="C33" s="27">
        <f>C6+C7+C8+C9</f>
        <v>86414566.87</v>
      </c>
      <c r="D33" s="27">
        <f>D6+D7+D8+D9</f>
        <v>5908220.63</v>
      </c>
      <c r="E33" s="27">
        <f>E6+E7+E8+E9</f>
        <v>5996204.13</v>
      </c>
      <c r="F33" s="27"/>
      <c r="G33" s="27"/>
      <c r="H33" s="28">
        <f>H6+H7+H8+H9</f>
        <v>6535862.5017</v>
      </c>
      <c r="I33" s="38">
        <f>I6+I7+I8+I9</f>
        <v>790878.23</v>
      </c>
    </row>
    <row r="34" ht="25.5" customHeight="1" spans="1:9">
      <c r="A34" s="29" t="s">
        <v>21</v>
      </c>
      <c r="B34" s="29"/>
      <c r="C34" s="29"/>
      <c r="D34" s="29"/>
      <c r="E34" s="29"/>
      <c r="F34" s="30"/>
      <c r="G34" s="31"/>
      <c r="H34" s="32"/>
      <c r="I34" s="31"/>
    </row>
    <row r="35" ht="25.5" customHeight="1" spans="1:9">
      <c r="A35" s="29"/>
      <c r="B35" s="29"/>
      <c r="C35" s="29"/>
      <c r="D35" s="29"/>
      <c r="E35" s="29"/>
      <c r="F35" s="30"/>
      <c r="G35" s="31" t="s">
        <v>22</v>
      </c>
      <c r="H35" s="32"/>
      <c r="I35" s="31"/>
    </row>
  </sheetData>
  <mergeCells count="44">
    <mergeCell ref="A1:I1"/>
    <mergeCell ref="A2:E2"/>
    <mergeCell ref="G2:I2"/>
    <mergeCell ref="D3:I3"/>
    <mergeCell ref="E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I34"/>
    <mergeCell ref="A35:E35"/>
    <mergeCell ref="G35:I35"/>
    <mergeCell ref="A3:A5"/>
    <mergeCell ref="B3:B5"/>
    <mergeCell ref="C3:C5"/>
    <mergeCell ref="D4:D5"/>
    <mergeCell ref="I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2022-08-03T06:33:00Z</dcterms:created>
  <dcterms:modified xsi:type="dcterms:W3CDTF">2022-08-03T17:02:54Z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9D0518C763AB49D0B4E36B0CC4AAB445</vt:lpwstr>
  </property>
</Properties>
</file>