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<sst xmlns="http://schemas.openxmlformats.org/spreadsheetml/2006/main" count="149" uniqueCount="56">
  <si>
    <t xml:space="preserve"> </t>
  </si>
  <si>
    <t>PVC</t>
  </si>
  <si>
    <t>长度</t>
  </si>
  <si>
    <t>SC</t>
  </si>
  <si>
    <t>总计</t>
  </si>
  <si>
    <t>通信埋管（行人）</t>
  </si>
  <si>
    <t>1孔Φ25PVC管管道</t>
  </si>
  <si>
    <t>m</t>
  </si>
  <si>
    <t>1孔</t>
  </si>
  <si>
    <t>2孔1×2PC110管</t>
  </si>
  <si>
    <t>2孔</t>
  </si>
  <si>
    <t>4孔1×4PC110管</t>
  </si>
  <si>
    <t>4孔</t>
  </si>
  <si>
    <t>6孔2×3PC110管</t>
  </si>
  <si>
    <t>6孔</t>
  </si>
  <si>
    <t>8孔2×4PC110管</t>
  </si>
  <si>
    <t>8孔</t>
  </si>
  <si>
    <t>12孔3×4PC110管</t>
  </si>
  <si>
    <t>12孔</t>
  </si>
  <si>
    <t>18孔3×6PC110管</t>
  </si>
  <si>
    <t>18孔</t>
  </si>
  <si>
    <t>通信埋管（行车）</t>
  </si>
  <si>
    <t>1孔Φ25PVC管管道+1孔Φ32SC钢管</t>
  </si>
  <si>
    <t>2孔1×2PC110管+2Φ125SC钢管</t>
  </si>
  <si>
    <t>4孔1×4PC110管+4Φ125SC钢管</t>
  </si>
  <si>
    <t>6孔2×3PC110管+6Φ125SC钢管</t>
  </si>
  <si>
    <t>8孔2×4PC110管+8Φ125SC钢管</t>
  </si>
  <si>
    <t>12孔3×4PC110管+12孔3×4Φ125SC钢管</t>
  </si>
  <si>
    <t>18孔3×6PC110管+18孔3×6Φ125SC钢管</t>
  </si>
  <si>
    <t>通信小号人井</t>
  </si>
  <si>
    <t>直通型</t>
  </si>
  <si>
    <t>座</t>
  </si>
  <si>
    <t>三通型</t>
  </si>
  <si>
    <t>四通型</t>
  </si>
  <si>
    <t>通信手井</t>
  </si>
  <si>
    <t>700×900mm</t>
  </si>
  <si>
    <t>1200×1700mm</t>
  </si>
  <si>
    <t>通信井排水管</t>
  </si>
  <si>
    <t>Φ200PVC</t>
  </si>
  <si>
    <t>装饰井盖</t>
  </si>
  <si>
    <t>4×1200×300mm</t>
  </si>
  <si>
    <t>块</t>
  </si>
  <si>
    <t>一阶段通信工程数量表</t>
  </si>
  <si>
    <t>备注</t>
  </si>
  <si>
    <t>！！！仅需要计算一阶段的数量</t>
  </si>
  <si>
    <t>1孔Φ25PC管管道</t>
  </si>
  <si>
    <t>2孔（2×1）PC110管</t>
  </si>
  <si>
    <t>一组PC110管，内套3组PE32管+3组PE25管</t>
  </si>
  <si>
    <t>4孔（4×1）PC110管</t>
  </si>
  <si>
    <t>6孔（3×2）PC110管</t>
  </si>
  <si>
    <t>8孔（4×2）PC110管</t>
  </si>
  <si>
    <t>12孔（4×3）PC110管</t>
  </si>
  <si>
    <t>1孔Φ32SC管管道</t>
  </si>
  <si>
    <t>套125SC镀锌无缝钢管</t>
  </si>
  <si>
    <t>900×1200mm</t>
  </si>
  <si>
    <t>看台段通信工程数量表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</si>
</sst>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0" fillId="0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2" borderId="0" xfId="0" applyFont="1" applyFill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S77"/>
  <sheetViews>
    <sheetView tabSelected="1" topLeftCell="C41" workbookViewId="0">
      <selection activeCell="N62" sqref="N62"/>
    </sheetView>
  </sheetViews>
  <sheetFormatPr defaultColWidth="9" defaultRowHeight="13.5"/>
  <cols>
    <col min="1" max="3" width="9" style="1"/>
    <col min="4" max="4" width="17" style="1" customWidth="1"/>
    <col min="5" max="5" width="23.625" style="1" customWidth="1"/>
    <col min="6" max="6" width="12.25" style="1" customWidth="1"/>
    <col min="7" max="7" width="5.875" style="1" customWidth="1"/>
    <col min="8" max="8" width="9" style="1"/>
    <col min="9" max="9" width="22.875" style="1" customWidth="1"/>
    <col min="10" max="13" width="9" style="1"/>
    <col min="14" max="14" width="16" style="1" customWidth="1"/>
    <col min="15" max="15" width="24.875" style="1" customWidth="1"/>
    <col min="16" max="16" width="9" style="1"/>
    <col min="17" max="17" width="27.875" style="1" customWidth="1"/>
    <col min="18" max="16384" width="9" style="1"/>
  </cols>
  <sheetData>
    <row r="1" ht="24.75" customHeight="1" spans="2:13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ht="15" spans="2:13">
      <c r="B2" s="2"/>
      <c r="C2" s="3"/>
      <c r="D2" s="4"/>
      <c r="E2" s="4"/>
      <c r="F2" s="4"/>
      <c r="G2" s="5"/>
      <c r="H2" s="4"/>
      <c r="I2" s="4"/>
      <c r="J2" s="4"/>
      <c r="K2" s="4"/>
      <c r="L2" s="2"/>
      <c r="M2" s="2"/>
    </row>
    <row r="3" ht="15" spans="2:13">
      <c r="B3" s="2"/>
      <c r="C3" s="3"/>
      <c r="D3" s="4"/>
      <c r="E3" s="4"/>
      <c r="F3" s="4"/>
      <c r="G3" s="5"/>
      <c r="H3" s="4"/>
      <c r="I3" s="4"/>
      <c r="J3" s="4"/>
      <c r="K3" s="4"/>
      <c r="L3" s="2"/>
      <c r="M3" s="2"/>
    </row>
    <row r="4" ht="15" spans="2:13">
      <c r="B4" s="2"/>
      <c r="C4" s="3"/>
      <c r="D4" s="4"/>
      <c r="E4" s="4"/>
      <c r="F4" s="4"/>
      <c r="G4" s="5"/>
      <c r="H4" s="4"/>
      <c r="I4" s="4"/>
      <c r="J4" s="4"/>
      <c r="K4" s="4"/>
      <c r="L4" s="2"/>
      <c r="M4" s="2"/>
    </row>
    <row r="5" ht="16.5" customHeight="1" spans="2:13">
      <c r="B5" s="2"/>
      <c r="C5" s="3"/>
      <c r="D5" s="4"/>
      <c r="E5" s="4"/>
      <c r="F5" s="4"/>
      <c r="G5" s="5"/>
      <c r="H5" s="4"/>
      <c r="I5" s="4"/>
      <c r="J5" s="4"/>
      <c r="K5" s="4"/>
      <c r="L5" s="2"/>
      <c r="M5" s="2"/>
    </row>
    <row r="6" ht="15" spans="2:13">
      <c r="B6" s="2"/>
      <c r="C6" s="3"/>
      <c r="D6" s="4"/>
      <c r="E6" s="4"/>
      <c r="F6" s="4"/>
      <c r="G6" s="5"/>
      <c r="H6" s="4"/>
      <c r="I6" s="4"/>
      <c r="J6" s="4"/>
      <c r="K6" s="4"/>
      <c r="L6" s="2"/>
      <c r="M6" s="2"/>
    </row>
    <row r="7" ht="15" spans="2:13">
      <c r="B7" s="2"/>
      <c r="C7" s="3"/>
      <c r="D7" s="4"/>
      <c r="E7" s="4"/>
      <c r="F7" s="4"/>
      <c r="G7" s="5"/>
      <c r="H7" s="4"/>
      <c r="I7" s="4"/>
      <c r="J7" s="4"/>
      <c r="K7" s="4"/>
      <c r="L7" s="2"/>
      <c r="M7" s="2"/>
    </row>
    <row r="8" ht="15" spans="2:13">
      <c r="B8" s="2"/>
      <c r="C8" s="3"/>
      <c r="D8" s="6"/>
      <c r="E8" s="4"/>
      <c r="F8" s="4"/>
      <c r="G8" s="5"/>
      <c r="H8" s="4"/>
      <c r="I8" s="4"/>
      <c r="J8" s="4"/>
      <c r="K8" s="4"/>
      <c r="L8" s="2"/>
      <c r="M8" s="2"/>
    </row>
    <row r="9" ht="15" spans="2:13">
      <c r="B9" s="2"/>
      <c r="C9" s="3"/>
      <c r="D9" s="6"/>
      <c r="E9" s="4"/>
      <c r="F9" s="4"/>
      <c r="G9" s="5"/>
      <c r="H9" s="4"/>
      <c r="I9" s="4"/>
      <c r="J9" s="4"/>
      <c r="K9" s="4"/>
      <c r="L9" s="2"/>
      <c r="M9" s="2"/>
    </row>
    <row r="10" ht="15" spans="2:13">
      <c r="B10" s="2"/>
      <c r="C10" s="3"/>
      <c r="D10" s="6"/>
      <c r="E10" s="4"/>
      <c r="F10" s="4"/>
      <c r="G10" s="5"/>
      <c r="H10" s="4"/>
      <c r="I10" s="4"/>
      <c r="J10" s="4"/>
      <c r="K10" s="4"/>
      <c r="L10" s="2"/>
      <c r="M10" s="2"/>
    </row>
    <row r="11" ht="15" spans="2:13">
      <c r="B11" s="2"/>
      <c r="C11" s="3"/>
      <c r="D11" s="6"/>
      <c r="E11" s="4"/>
      <c r="F11" s="4"/>
      <c r="G11" s="5"/>
      <c r="H11" s="4"/>
      <c r="I11" s="4"/>
      <c r="J11" s="4"/>
      <c r="K11" s="4"/>
      <c r="L11" s="2"/>
      <c r="M11" s="2"/>
    </row>
    <row r="12" ht="15" spans="2:13">
      <c r="B12" s="2"/>
      <c r="C12" s="3"/>
      <c r="D12" s="6"/>
      <c r="E12" s="4"/>
      <c r="F12" s="4"/>
      <c r="G12" s="5"/>
      <c r="H12" s="4"/>
      <c r="I12" s="4"/>
      <c r="J12" s="4"/>
      <c r="K12" s="4"/>
      <c r="L12" s="2"/>
      <c r="M12" s="2"/>
    </row>
    <row r="13" spans="2:13">
      <c r="B13" s="2"/>
      <c r="C13" s="3"/>
      <c r="D13" s="6"/>
      <c r="E13" s="4"/>
      <c r="F13" s="4"/>
      <c r="G13" s="4"/>
      <c r="H13" s="4"/>
      <c r="I13" s="4"/>
      <c r="J13" s="4"/>
      <c r="K13" s="4"/>
      <c r="L13" s="2"/>
      <c r="M13" s="2"/>
    </row>
    <row r="14" spans="2:13">
      <c r="B14" s="2"/>
      <c r="C14" s="3"/>
      <c r="D14" s="6"/>
      <c r="E14" s="4"/>
      <c r="F14" s="4"/>
      <c r="G14" s="4"/>
      <c r="H14" s="4"/>
      <c r="I14" s="4"/>
      <c r="J14" s="4"/>
      <c r="K14" s="4"/>
      <c r="L14" s="2"/>
      <c r="M14" s="2"/>
    </row>
    <row r="15" spans="2:13">
      <c r="B15" s="2"/>
      <c r="C15" s="2"/>
      <c r="D15" s="6"/>
      <c r="E15" s="4"/>
      <c r="F15" s="4"/>
      <c r="G15" s="4"/>
      <c r="H15" s="4"/>
      <c r="I15" s="4"/>
      <c r="J15" s="4"/>
      <c r="K15" s="4"/>
      <c r="L15" s="2"/>
      <c r="M15" s="2"/>
    </row>
    <row r="17" spans="15:17">
      <c r="O17" s="34">
        <v>20210809</v>
      </c>
      <c r="P17" s="34"/>
      <c r="Q17" s="34"/>
    </row>
    <row r="18" spans="3:19">
      <c r="C18" s="7"/>
      <c r="D18" s="8" t="s">
        <v>0</v>
      </c>
      <c r="E18" s="8"/>
      <c r="F18" s="8"/>
      <c r="G18" s="8"/>
      <c r="H18" s="8"/>
      <c r="I18" s="39"/>
      <c r="J18" s="34"/>
      <c r="K18" s="34"/>
      <c r="N18" s="8" t="s">
        <v>1</v>
      </c>
      <c r="O18" s="8" t="s">
        <v>2</v>
      </c>
      <c r="P18" s="8" t="s">
        <v>3</v>
      </c>
      <c r="Q18" s="8" t="s">
        <v>2</v>
      </c>
      <c r="R18" s="53"/>
      <c r="S18" s="53" t="s">
        <v>4</v>
      </c>
    </row>
    <row r="19" ht="15" spans="3:19">
      <c r="C19" s="7"/>
      <c r="D19" s="9" t="s">
        <v>5</v>
      </c>
      <c r="E19" s="10" t="s">
        <v>6</v>
      </c>
      <c r="F19" s="10"/>
      <c r="G19" s="11" t="s">
        <v>7</v>
      </c>
      <c r="H19" s="9">
        <f t="shared" ref="H19:H25" si="0">O19</f>
        <v>1247.2</v>
      </c>
      <c r="I19" s="39"/>
      <c r="J19" s="34"/>
      <c r="K19" s="34"/>
      <c r="N19" s="8" t="s">
        <v>8</v>
      </c>
      <c r="O19" s="8">
        <v>1247.2</v>
      </c>
      <c r="P19" s="8" t="s">
        <v>8</v>
      </c>
      <c r="Q19" s="8">
        <v>285.3</v>
      </c>
      <c r="R19" s="53">
        <f>O19+Q19</f>
        <v>1532.5</v>
      </c>
      <c r="S19" s="8">
        <v>1225.1</v>
      </c>
    </row>
    <row r="20" ht="15" spans="3:19">
      <c r="C20" s="7"/>
      <c r="D20" s="9"/>
      <c r="E20" s="12" t="s">
        <v>9</v>
      </c>
      <c r="F20" s="12"/>
      <c r="G20" s="11" t="s">
        <v>7</v>
      </c>
      <c r="H20" s="9">
        <f t="shared" si="0"/>
        <v>631.6</v>
      </c>
      <c r="I20" s="40"/>
      <c r="J20" s="41"/>
      <c r="K20" s="41"/>
      <c r="N20" s="8" t="s">
        <v>10</v>
      </c>
      <c r="O20" s="8">
        <v>631.6</v>
      </c>
      <c r="P20" s="8" t="s">
        <v>10</v>
      </c>
      <c r="Q20" s="8">
        <v>143.5</v>
      </c>
      <c r="R20" s="53">
        <v>628.2</v>
      </c>
      <c r="S20" s="53"/>
    </row>
    <row r="21" ht="15" spans="3:19">
      <c r="C21" s="7"/>
      <c r="D21" s="9"/>
      <c r="E21" s="12" t="s">
        <v>11</v>
      </c>
      <c r="F21" s="12"/>
      <c r="G21" s="11" t="s">
        <v>7</v>
      </c>
      <c r="H21" s="9">
        <f t="shared" si="0"/>
        <v>103.3</v>
      </c>
      <c r="I21" s="40"/>
      <c r="J21" s="41"/>
      <c r="K21" s="41"/>
      <c r="N21" s="8" t="s">
        <v>12</v>
      </c>
      <c r="O21" s="8">
        <v>103.3</v>
      </c>
      <c r="P21" s="8" t="s">
        <v>12</v>
      </c>
      <c r="Q21" s="8">
        <v>0</v>
      </c>
      <c r="R21" s="53">
        <v>628.2</v>
      </c>
      <c r="S21" s="53"/>
    </row>
    <row r="22" ht="15" spans="3:19">
      <c r="C22" s="7"/>
      <c r="D22" s="9"/>
      <c r="E22" s="12" t="s">
        <v>13</v>
      </c>
      <c r="F22" s="12"/>
      <c r="G22" s="11" t="s">
        <v>7</v>
      </c>
      <c r="H22" s="9">
        <f t="shared" si="0"/>
        <v>437.6</v>
      </c>
      <c r="I22" s="40"/>
      <c r="J22" s="41"/>
      <c r="K22" s="41"/>
      <c r="N22" s="8" t="s">
        <v>14</v>
      </c>
      <c r="O22" s="8">
        <v>437.6</v>
      </c>
      <c r="P22" s="8" t="s">
        <v>14</v>
      </c>
      <c r="Q22" s="8">
        <v>218</v>
      </c>
      <c r="R22" s="53">
        <f>O22+Q22</f>
        <v>655.6</v>
      </c>
      <c r="S22" s="53"/>
    </row>
    <row r="23" ht="15" spans="3:19">
      <c r="C23" s="7"/>
      <c r="D23" s="9"/>
      <c r="E23" s="12" t="s">
        <v>15</v>
      </c>
      <c r="F23" s="12"/>
      <c r="G23" s="11" t="s">
        <v>7</v>
      </c>
      <c r="H23" s="9">
        <f t="shared" si="0"/>
        <v>257.2</v>
      </c>
      <c r="I23" s="40"/>
      <c r="J23" s="41"/>
      <c r="K23" s="41"/>
      <c r="N23" s="8" t="s">
        <v>16</v>
      </c>
      <c r="O23" s="8">
        <v>257.2</v>
      </c>
      <c r="P23" s="8" t="s">
        <v>16</v>
      </c>
      <c r="Q23" s="8">
        <v>88.8</v>
      </c>
      <c r="R23" s="53">
        <f>O23+Q23</f>
        <v>346</v>
      </c>
      <c r="S23" s="53"/>
    </row>
    <row r="24" ht="15" spans="3:19">
      <c r="C24" s="7"/>
      <c r="D24" s="9"/>
      <c r="E24" s="12" t="s">
        <v>17</v>
      </c>
      <c r="F24" s="12"/>
      <c r="G24" s="11" t="s">
        <v>7</v>
      </c>
      <c r="H24" s="9">
        <f t="shared" si="0"/>
        <v>115.3</v>
      </c>
      <c r="I24" s="40"/>
      <c r="J24" s="41"/>
      <c r="K24" s="41"/>
      <c r="N24" s="8" t="s">
        <v>18</v>
      </c>
      <c r="O24" s="8">
        <v>115.3</v>
      </c>
      <c r="P24" s="8" t="s">
        <v>18</v>
      </c>
      <c r="Q24" s="8">
        <v>180.2</v>
      </c>
      <c r="R24" s="53">
        <f>O24+Q24</f>
        <v>295.5</v>
      </c>
      <c r="S24" s="53"/>
    </row>
    <row r="25" ht="15" spans="3:19">
      <c r="C25" s="7"/>
      <c r="D25" s="9"/>
      <c r="E25" s="12" t="s">
        <v>19</v>
      </c>
      <c r="F25" s="12"/>
      <c r="G25" s="11" t="s">
        <v>7</v>
      </c>
      <c r="H25" s="9">
        <f t="shared" si="0"/>
        <v>1394.3</v>
      </c>
      <c r="I25" s="40"/>
      <c r="J25" s="41"/>
      <c r="K25" s="41"/>
      <c r="N25" s="8" t="s">
        <v>20</v>
      </c>
      <c r="O25" s="8">
        <v>1394.3</v>
      </c>
      <c r="P25" s="8" t="s">
        <v>20</v>
      </c>
      <c r="Q25" s="8">
        <v>710.8</v>
      </c>
      <c r="R25" s="53">
        <f>O25+Q25</f>
        <v>2105.1</v>
      </c>
      <c r="S25" s="53"/>
    </row>
    <row r="26" ht="15" spans="3:11">
      <c r="C26" s="7"/>
      <c r="D26" s="9" t="s">
        <v>21</v>
      </c>
      <c r="E26" s="10" t="s">
        <v>22</v>
      </c>
      <c r="F26" s="10"/>
      <c r="G26" s="11" t="s">
        <v>7</v>
      </c>
      <c r="H26" s="9">
        <f t="shared" ref="H26:H32" si="1">Q19</f>
        <v>285.3</v>
      </c>
      <c r="I26" s="42"/>
      <c r="J26" s="43"/>
      <c r="K26" s="43"/>
    </row>
    <row r="27" ht="27" spans="3:11">
      <c r="C27" s="7"/>
      <c r="D27" s="9"/>
      <c r="E27" s="12" t="s">
        <v>23</v>
      </c>
      <c r="F27" s="12"/>
      <c r="G27" s="11" t="s">
        <v>7</v>
      </c>
      <c r="H27" s="9">
        <f t="shared" si="1"/>
        <v>143.5</v>
      </c>
      <c r="I27" s="40"/>
      <c r="J27" s="41"/>
      <c r="K27" s="41"/>
    </row>
    <row r="28" ht="27" spans="3:17">
      <c r="C28" s="7"/>
      <c r="D28" s="9"/>
      <c r="E28" s="12" t="s">
        <v>24</v>
      </c>
      <c r="F28" s="12"/>
      <c r="G28" s="11" t="s">
        <v>7</v>
      </c>
      <c r="H28" s="9">
        <f t="shared" si="1"/>
        <v>0</v>
      </c>
      <c r="I28" s="40"/>
      <c r="J28" s="41"/>
      <c r="K28" s="41"/>
      <c r="N28" s="34"/>
      <c r="O28" s="34"/>
      <c r="P28" s="34"/>
      <c r="Q28" s="34"/>
    </row>
    <row r="29" ht="27" spans="3:11">
      <c r="C29" s="7"/>
      <c r="D29" s="9"/>
      <c r="E29" s="12" t="s">
        <v>25</v>
      </c>
      <c r="F29" s="12"/>
      <c r="G29" s="11" t="s">
        <v>7</v>
      </c>
      <c r="H29" s="9">
        <f t="shared" si="1"/>
        <v>218</v>
      </c>
      <c r="I29" s="40"/>
      <c r="J29" s="41"/>
      <c r="K29" s="41"/>
    </row>
    <row r="30" ht="27" spans="3:11">
      <c r="C30" s="7"/>
      <c r="D30" s="9"/>
      <c r="E30" s="12" t="s">
        <v>26</v>
      </c>
      <c r="F30" s="12"/>
      <c r="G30" s="11" t="s">
        <v>7</v>
      </c>
      <c r="H30" s="9">
        <f t="shared" si="1"/>
        <v>88.8</v>
      </c>
      <c r="I30" s="40"/>
      <c r="J30" s="41"/>
      <c r="K30" s="41"/>
    </row>
    <row r="31" ht="27" spans="3:11">
      <c r="C31" s="7"/>
      <c r="D31" s="9"/>
      <c r="E31" s="12" t="s">
        <v>27</v>
      </c>
      <c r="F31" s="12"/>
      <c r="G31" s="11" t="s">
        <v>7</v>
      </c>
      <c r="H31" s="9">
        <f t="shared" si="1"/>
        <v>180.2</v>
      </c>
      <c r="I31" s="40"/>
      <c r="J31" s="41"/>
      <c r="K31" s="41"/>
    </row>
    <row r="32" ht="27" spans="3:11">
      <c r="C32" s="7"/>
      <c r="D32" s="9"/>
      <c r="E32" s="12" t="s">
        <v>28</v>
      </c>
      <c r="F32" s="12"/>
      <c r="G32" s="11" t="s">
        <v>7</v>
      </c>
      <c r="H32" s="9">
        <f t="shared" si="1"/>
        <v>710.8</v>
      </c>
      <c r="I32" s="40"/>
      <c r="J32" s="41"/>
      <c r="K32" s="41"/>
    </row>
    <row r="33" spans="3:11">
      <c r="C33" s="7"/>
      <c r="D33" s="9" t="s">
        <v>29</v>
      </c>
      <c r="E33" s="12" t="s">
        <v>30</v>
      </c>
      <c r="F33" s="12"/>
      <c r="G33" s="9" t="s">
        <v>31</v>
      </c>
      <c r="H33" s="9">
        <f>H58+0</f>
        <v>27</v>
      </c>
      <c r="I33" s="44"/>
      <c r="J33" s="45"/>
      <c r="K33" s="45"/>
    </row>
    <row r="34" spans="3:11">
      <c r="C34" s="7"/>
      <c r="D34" s="9"/>
      <c r="E34" s="12" t="s">
        <v>32</v>
      </c>
      <c r="F34" s="12"/>
      <c r="G34" s="9" t="s">
        <v>31</v>
      </c>
      <c r="H34" s="9">
        <f>H59+H72</f>
        <v>27</v>
      </c>
      <c r="I34" s="44"/>
      <c r="J34" s="45"/>
      <c r="K34" s="45"/>
    </row>
    <row r="35" spans="3:11">
      <c r="C35" s="7"/>
      <c r="D35" s="9"/>
      <c r="E35" s="12" t="s">
        <v>33</v>
      </c>
      <c r="F35" s="12"/>
      <c r="G35" s="9" t="s">
        <v>31</v>
      </c>
      <c r="H35" s="9">
        <f>H60+0</f>
        <v>3</v>
      </c>
      <c r="I35" s="44"/>
      <c r="J35" s="45"/>
      <c r="K35" s="45"/>
    </row>
    <row r="36" spans="2:9">
      <c r="B36" s="13"/>
      <c r="C36" s="14"/>
      <c r="D36" s="8" t="s">
        <v>34</v>
      </c>
      <c r="E36" s="15" t="s">
        <v>35</v>
      </c>
      <c r="F36" s="15"/>
      <c r="G36" s="9" t="s">
        <v>31</v>
      </c>
      <c r="H36" s="9">
        <f>H61+H73</f>
        <v>25</v>
      </c>
      <c r="I36" s="14"/>
    </row>
    <row r="37" spans="2:10">
      <c r="B37" s="13"/>
      <c r="C37" s="14"/>
      <c r="D37" s="8"/>
      <c r="E37" s="15" t="s">
        <v>36</v>
      </c>
      <c r="F37" s="15"/>
      <c r="G37" s="9" t="s">
        <v>31</v>
      </c>
      <c r="H37" s="9">
        <f>H63+H74</f>
        <v>37</v>
      </c>
      <c r="J37" s="14">
        <f>SUM(H33:H37)</f>
        <v>119</v>
      </c>
    </row>
    <row r="38" spans="2:11">
      <c r="B38" s="13"/>
      <c r="C38" s="3"/>
      <c r="D38" s="8" t="s">
        <v>37</v>
      </c>
      <c r="E38" s="15" t="s">
        <v>38</v>
      </c>
      <c r="F38" s="15"/>
      <c r="G38" s="8" t="s">
        <v>7</v>
      </c>
      <c r="H38" s="8">
        <f>4*J37</f>
        <v>476</v>
      </c>
      <c r="I38" s="3"/>
      <c r="J38" s="26"/>
      <c r="K38" s="34"/>
    </row>
    <row r="39" spans="2:11">
      <c r="B39" s="13"/>
      <c r="C39" s="3"/>
      <c r="D39" s="9" t="s">
        <v>39</v>
      </c>
      <c r="E39" s="16" t="s">
        <v>40</v>
      </c>
      <c r="F39" s="16"/>
      <c r="G39" s="9" t="s">
        <v>41</v>
      </c>
      <c r="H39" s="9">
        <f>H65+H76</f>
        <v>32</v>
      </c>
      <c r="I39" s="3"/>
      <c r="J39" s="46"/>
      <c r="K39" s="41"/>
    </row>
    <row r="40" ht="15" spans="2:11">
      <c r="B40" s="13"/>
      <c r="C40" s="3"/>
      <c r="D40" s="4"/>
      <c r="E40" s="4"/>
      <c r="F40" s="4"/>
      <c r="G40" s="5"/>
      <c r="H40" s="4"/>
      <c r="I40" s="3"/>
      <c r="J40" s="46"/>
      <c r="K40" s="41"/>
    </row>
    <row r="41" spans="2:11">
      <c r="B41" s="13"/>
      <c r="C41" s="3"/>
      <c r="I41" s="3"/>
      <c r="J41" s="47"/>
      <c r="K41" s="43"/>
    </row>
    <row r="42" spans="2:11">
      <c r="B42" s="13"/>
      <c r="C42" s="3"/>
      <c r="J42" s="46"/>
      <c r="K42" s="41"/>
    </row>
    <row r="43" spans="2:14">
      <c r="B43" s="13"/>
      <c r="C43" s="3"/>
      <c r="D43" s="17" t="s">
        <v>42</v>
      </c>
      <c r="E43" s="17"/>
      <c r="F43" s="17"/>
      <c r="G43" s="17"/>
      <c r="H43" s="17"/>
      <c r="I43" s="38" t="s">
        <v>43</v>
      </c>
      <c r="J43" s="47"/>
      <c r="K43" s="45"/>
      <c r="L43" s="48" t="s">
        <v>44</v>
      </c>
      <c r="M43" s="49"/>
      <c r="N43" s="49"/>
    </row>
    <row r="44" ht="15" spans="2:14">
      <c r="B44" s="13"/>
      <c r="C44" s="3"/>
      <c r="D44" s="18" t="s">
        <v>5</v>
      </c>
      <c r="E44" s="19" t="s">
        <v>45</v>
      </c>
      <c r="F44" s="20"/>
      <c r="G44" s="21" t="s">
        <v>7</v>
      </c>
      <c r="H44" s="22">
        <v>1512.5</v>
      </c>
      <c r="I44" s="35"/>
      <c r="J44" s="26"/>
      <c r="L44" s="49"/>
      <c r="M44" s="49"/>
      <c r="N44" s="49"/>
    </row>
    <row r="45" ht="15" spans="2:11">
      <c r="B45" s="13"/>
      <c r="C45" s="3"/>
      <c r="D45" s="18"/>
      <c r="E45" s="23" t="s">
        <v>46</v>
      </c>
      <c r="F45" s="24"/>
      <c r="G45" s="21" t="s">
        <v>7</v>
      </c>
      <c r="H45" s="22">
        <v>435.8</v>
      </c>
      <c r="I45" s="50" t="s">
        <v>47</v>
      </c>
      <c r="J45" s="2"/>
      <c r="K45" s="41">
        <f>2*H45</f>
        <v>871.6</v>
      </c>
    </row>
    <row r="46" ht="15" spans="2:11">
      <c r="B46" s="13"/>
      <c r="C46" s="3"/>
      <c r="D46" s="18"/>
      <c r="E46" s="23" t="s">
        <v>48</v>
      </c>
      <c r="F46" s="24"/>
      <c r="G46" s="21" t="s">
        <v>7</v>
      </c>
      <c r="H46" s="22">
        <v>0</v>
      </c>
      <c r="I46" s="51"/>
      <c r="J46" s="2"/>
      <c r="K46" s="41">
        <f>4*H46</f>
        <v>0</v>
      </c>
    </row>
    <row r="47" ht="15" spans="2:11">
      <c r="B47" s="13"/>
      <c r="C47" s="3"/>
      <c r="D47" s="18"/>
      <c r="E47" s="23" t="s">
        <v>49</v>
      </c>
      <c r="F47" s="24"/>
      <c r="G47" s="21" t="s">
        <v>7</v>
      </c>
      <c r="H47" s="22">
        <v>965.8</v>
      </c>
      <c r="I47" s="51"/>
      <c r="J47" s="2"/>
      <c r="K47" s="41">
        <f>6*H47</f>
        <v>5794.8</v>
      </c>
    </row>
    <row r="48" ht="15" spans="2:11">
      <c r="B48" s="13"/>
      <c r="C48" s="3"/>
      <c r="D48" s="18"/>
      <c r="E48" s="23" t="s">
        <v>50</v>
      </c>
      <c r="F48" s="24"/>
      <c r="G48" s="21" t="s">
        <v>7</v>
      </c>
      <c r="H48" s="22">
        <v>62.5</v>
      </c>
      <c r="I48" s="51"/>
      <c r="J48" s="2"/>
      <c r="K48" s="41">
        <f>8*H48</f>
        <v>500</v>
      </c>
    </row>
    <row r="49" ht="15" spans="3:11">
      <c r="C49" s="25"/>
      <c r="D49" s="18"/>
      <c r="E49" s="23" t="s">
        <v>51</v>
      </c>
      <c r="F49" s="24"/>
      <c r="G49" s="21" t="s">
        <v>7</v>
      </c>
      <c r="H49" s="22">
        <v>936.8</v>
      </c>
      <c r="I49" s="51"/>
      <c r="J49" s="26"/>
      <c r="K49" s="41">
        <f>12*H49</f>
        <v>11241.6</v>
      </c>
    </row>
    <row r="50" ht="15" spans="3:11">
      <c r="C50" s="26"/>
      <c r="D50" s="18"/>
      <c r="E50" s="23"/>
      <c r="F50" s="24"/>
      <c r="G50" s="21"/>
      <c r="H50" s="22"/>
      <c r="I50" s="52"/>
      <c r="J50" s="26"/>
      <c r="K50" s="1">
        <f>SUM(K45:K49)</f>
        <v>18408</v>
      </c>
    </row>
    <row r="51" ht="15" spans="4:9">
      <c r="D51" s="18" t="s">
        <v>21</v>
      </c>
      <c r="E51" s="19" t="s">
        <v>52</v>
      </c>
      <c r="F51" s="20"/>
      <c r="G51" s="21" t="s">
        <v>7</v>
      </c>
      <c r="H51" s="22">
        <v>90</v>
      </c>
      <c r="I51" s="38"/>
    </row>
    <row r="52" ht="15" spans="4:11">
      <c r="D52" s="18"/>
      <c r="E52" s="18" t="s">
        <v>46</v>
      </c>
      <c r="F52" s="27" t="s">
        <v>53</v>
      </c>
      <c r="G52" s="21" t="s">
        <v>7</v>
      </c>
      <c r="H52" s="22">
        <v>159.4</v>
      </c>
      <c r="I52" s="50" t="s">
        <v>47</v>
      </c>
      <c r="K52" s="1">
        <f>2*H52</f>
        <v>318.8</v>
      </c>
    </row>
    <row r="53" ht="15" spans="4:11">
      <c r="D53" s="18"/>
      <c r="E53" s="18" t="s">
        <v>48</v>
      </c>
      <c r="F53" s="28"/>
      <c r="G53" s="21" t="s">
        <v>7</v>
      </c>
      <c r="H53" s="22">
        <v>137</v>
      </c>
      <c r="I53" s="51"/>
      <c r="K53" s="1">
        <f>4*H53</f>
        <v>548</v>
      </c>
    </row>
    <row r="54" ht="15" spans="4:11">
      <c r="D54" s="18"/>
      <c r="E54" s="18" t="s">
        <v>49</v>
      </c>
      <c r="F54" s="28"/>
      <c r="G54" s="21" t="s">
        <v>7</v>
      </c>
      <c r="H54" s="22">
        <v>251.3</v>
      </c>
      <c r="I54" s="51"/>
      <c r="K54" s="1">
        <f>6*H54</f>
        <v>1507.8</v>
      </c>
    </row>
    <row r="55" ht="15" spans="4:11">
      <c r="D55" s="18"/>
      <c r="E55" s="18" t="s">
        <v>50</v>
      </c>
      <c r="F55" s="28"/>
      <c r="G55" s="21" t="s">
        <v>7</v>
      </c>
      <c r="H55" s="22">
        <v>58.9</v>
      </c>
      <c r="I55" s="51"/>
      <c r="K55" s="1">
        <f>8*H55</f>
        <v>471.2</v>
      </c>
    </row>
    <row r="56" ht="15" spans="4:11">
      <c r="D56" s="18"/>
      <c r="E56" s="18" t="s">
        <v>51</v>
      </c>
      <c r="F56" s="28"/>
      <c r="G56" s="21" t="s">
        <v>7</v>
      </c>
      <c r="H56" s="22">
        <v>816.2</v>
      </c>
      <c r="I56" s="51"/>
      <c r="K56" s="1">
        <f>12*H56</f>
        <v>9794.4</v>
      </c>
    </row>
    <row r="57" ht="15" spans="4:11">
      <c r="D57" s="18"/>
      <c r="E57" s="18"/>
      <c r="F57" s="29"/>
      <c r="G57" s="21"/>
      <c r="H57" s="22"/>
      <c r="I57" s="52"/>
      <c r="K57" s="1">
        <f>SUM(K52:K56)</f>
        <v>12640.2</v>
      </c>
    </row>
    <row r="58" spans="4:9">
      <c r="D58" s="18" t="s">
        <v>29</v>
      </c>
      <c r="E58" s="23" t="s">
        <v>30</v>
      </c>
      <c r="F58" s="24"/>
      <c r="G58" s="22" t="s">
        <v>31</v>
      </c>
      <c r="H58" s="22">
        <v>27</v>
      </c>
      <c r="I58" s="38"/>
    </row>
    <row r="59" spans="4:9">
      <c r="D59" s="18"/>
      <c r="E59" s="23" t="s">
        <v>32</v>
      </c>
      <c r="F59" s="24"/>
      <c r="G59" s="22" t="s">
        <v>31</v>
      </c>
      <c r="H59" s="22">
        <v>26</v>
      </c>
      <c r="I59" s="38"/>
    </row>
    <row r="60" spans="4:9">
      <c r="D60" s="18"/>
      <c r="E60" s="23" t="s">
        <v>33</v>
      </c>
      <c r="F60" s="24"/>
      <c r="G60" s="22" t="s">
        <v>31</v>
      </c>
      <c r="H60" s="22">
        <v>3</v>
      </c>
      <c r="I60" s="38"/>
    </row>
    <row r="61" spans="4:9">
      <c r="D61" s="30" t="s">
        <v>34</v>
      </c>
      <c r="E61" s="31" t="s">
        <v>35</v>
      </c>
      <c r="F61" s="32"/>
      <c r="G61" s="22" t="s">
        <v>31</v>
      </c>
      <c r="H61" s="22">
        <v>16</v>
      </c>
      <c r="I61" s="38"/>
    </row>
    <row r="62" spans="4:9">
      <c r="D62" s="30"/>
      <c r="E62" s="33" t="s">
        <v>54</v>
      </c>
      <c r="F62" s="33"/>
      <c r="G62" s="22" t="s">
        <v>31</v>
      </c>
      <c r="H62" s="34">
        <v>3</v>
      </c>
      <c r="I62" s="38"/>
    </row>
    <row r="63" spans="4:11">
      <c r="D63" s="30"/>
      <c r="E63" s="31" t="s">
        <v>36</v>
      </c>
      <c r="F63" s="32"/>
      <c r="G63" s="22" t="s">
        <v>31</v>
      </c>
      <c r="H63" s="22">
        <v>33</v>
      </c>
      <c r="I63" s="38"/>
      <c r="K63" s="1">
        <f>4*SUM(H58:J63)</f>
        <v>432</v>
      </c>
    </row>
    <row r="64" spans="4:9">
      <c r="D64" s="35" t="s">
        <v>37</v>
      </c>
      <c r="E64" s="36" t="s">
        <v>38</v>
      </c>
      <c r="F64" s="37"/>
      <c r="G64" s="38" t="s">
        <v>7</v>
      </c>
      <c r="H64" s="38">
        <f>K63</f>
        <v>432</v>
      </c>
      <c r="I64" s="38"/>
    </row>
    <row r="65" spans="4:9">
      <c r="D65" s="54" t="s">
        <v>39</v>
      </c>
      <c r="E65" s="55" t="s">
        <v>40</v>
      </c>
      <c r="F65" s="56"/>
      <c r="G65" s="57" t="s">
        <v>41</v>
      </c>
      <c r="H65" s="57">
        <v>31</v>
      </c>
      <c r="I65" s="38"/>
    </row>
    <row r="66" spans="4:9">
      <c r="D66" s="34"/>
      <c r="E66" s="34"/>
      <c r="F66" s="34"/>
      <c r="G66" s="34"/>
      <c r="H66" s="34"/>
      <c r="I66" s="34"/>
    </row>
    <row r="67" spans="4:9">
      <c r="D67" s="58" t="s">
        <v>55</v>
      </c>
      <c r="E67" s="58"/>
      <c r="F67" s="58"/>
      <c r="G67" s="58"/>
      <c r="H67" s="58"/>
      <c r="I67" s="38" t="s">
        <v>43</v>
      </c>
    </row>
    <row r="68" ht="15" spans="4:9">
      <c r="D68" s="18" t="s">
        <v>5</v>
      </c>
      <c r="E68" s="23" t="s">
        <v>46</v>
      </c>
      <c r="F68" s="24"/>
      <c r="G68" s="21" t="s">
        <v>7</v>
      </c>
      <c r="H68" s="22">
        <v>369.4</v>
      </c>
      <c r="I68" s="50" t="s">
        <v>47</v>
      </c>
    </row>
    <row r="69" ht="15" spans="4:9">
      <c r="D69" s="18"/>
      <c r="E69" s="23" t="s">
        <v>49</v>
      </c>
      <c r="F69" s="24"/>
      <c r="G69" s="21" t="s">
        <v>7</v>
      </c>
      <c r="H69" s="22">
        <v>139.8</v>
      </c>
      <c r="I69" s="52"/>
    </row>
    <row r="70" ht="15" spans="4:9">
      <c r="D70" s="27" t="s">
        <v>21</v>
      </c>
      <c r="E70" s="23" t="s">
        <v>46</v>
      </c>
      <c r="F70" s="18" t="s">
        <v>53</v>
      </c>
      <c r="G70" s="21" t="s">
        <v>7</v>
      </c>
      <c r="H70" s="22">
        <v>14.1</v>
      </c>
      <c r="I70" s="50" t="s">
        <v>47</v>
      </c>
    </row>
    <row r="71" ht="15" spans="4:9">
      <c r="D71" s="29"/>
      <c r="E71" s="23" t="s">
        <v>49</v>
      </c>
      <c r="F71" s="18"/>
      <c r="G71" s="21" t="s">
        <v>7</v>
      </c>
      <c r="H71" s="22">
        <v>20.8</v>
      </c>
      <c r="I71" s="52"/>
    </row>
    <row r="72" spans="4:9">
      <c r="D72" s="18" t="s">
        <v>29</v>
      </c>
      <c r="E72" s="23" t="s">
        <v>32</v>
      </c>
      <c r="F72" s="24"/>
      <c r="G72" s="22" t="s">
        <v>31</v>
      </c>
      <c r="H72" s="22">
        <v>1</v>
      </c>
      <c r="I72" s="35"/>
    </row>
    <row r="73" spans="4:9">
      <c r="D73" s="30" t="s">
        <v>34</v>
      </c>
      <c r="E73" s="31" t="s">
        <v>35</v>
      </c>
      <c r="F73" s="32"/>
      <c r="G73" s="22" t="s">
        <v>31</v>
      </c>
      <c r="H73" s="22">
        <v>9</v>
      </c>
      <c r="I73" s="35"/>
    </row>
    <row r="74" spans="4:9">
      <c r="D74" s="30"/>
      <c r="E74" s="31" t="s">
        <v>36</v>
      </c>
      <c r="F74" s="32"/>
      <c r="G74" s="22" t="s">
        <v>31</v>
      </c>
      <c r="H74" s="22">
        <v>4</v>
      </c>
      <c r="I74" s="35"/>
    </row>
    <row r="75" spans="4:9">
      <c r="D75" s="35" t="s">
        <v>37</v>
      </c>
      <c r="E75" s="36" t="s">
        <v>38</v>
      </c>
      <c r="F75" s="37"/>
      <c r="G75" s="38" t="s">
        <v>7</v>
      </c>
      <c r="H75" s="38">
        <f>4*I74</f>
        <v>0</v>
      </c>
      <c r="I75" s="35"/>
    </row>
    <row r="76" spans="4:9">
      <c r="D76" s="54" t="s">
        <v>39</v>
      </c>
      <c r="E76" s="55" t="s">
        <v>40</v>
      </c>
      <c r="F76" s="56"/>
      <c r="G76" s="57" t="s">
        <v>41</v>
      </c>
      <c r="H76" s="57">
        <v>1</v>
      </c>
      <c r="I76" s="59"/>
    </row>
    <row r="77" spans="9:9">
      <c r="I77" s="13"/>
    </row>
  </sheetData>
  <mergeCells count="46">
    <mergeCell ref="O17:Q17"/>
    <mergeCell ref="D18:H18"/>
    <mergeCell ref="D43:H43"/>
    <mergeCell ref="E44:F44"/>
    <mergeCell ref="E45:F45"/>
    <mergeCell ref="E46:F46"/>
    <mergeCell ref="E47:F47"/>
    <mergeCell ref="E48:F48"/>
    <mergeCell ref="E49:F49"/>
    <mergeCell ref="E50:F50"/>
    <mergeCell ref="E51:F51"/>
    <mergeCell ref="E58:F58"/>
    <mergeCell ref="E59:F59"/>
    <mergeCell ref="E60:F60"/>
    <mergeCell ref="E61:F61"/>
    <mergeCell ref="E62:F62"/>
    <mergeCell ref="E63:F63"/>
    <mergeCell ref="E64:F64"/>
    <mergeCell ref="E65:F65"/>
    <mergeCell ref="D66:I66"/>
    <mergeCell ref="D67:H67"/>
    <mergeCell ref="E68:F68"/>
    <mergeCell ref="E69:F69"/>
    <mergeCell ref="E72:F72"/>
    <mergeCell ref="E73:F73"/>
    <mergeCell ref="E74:F74"/>
    <mergeCell ref="E75:F75"/>
    <mergeCell ref="E76:F76"/>
    <mergeCell ref="D19:D25"/>
    <mergeCell ref="D26:D32"/>
    <mergeCell ref="D33:D35"/>
    <mergeCell ref="D36:D37"/>
    <mergeCell ref="D44:D50"/>
    <mergeCell ref="D51:D57"/>
    <mergeCell ref="D58:D60"/>
    <mergeCell ref="D61:D63"/>
    <mergeCell ref="D68:D69"/>
    <mergeCell ref="D70:D71"/>
    <mergeCell ref="D73:D74"/>
    <mergeCell ref="F52:F57"/>
    <mergeCell ref="F70:F71"/>
    <mergeCell ref="I45:I50"/>
    <mergeCell ref="I52:I57"/>
    <mergeCell ref="I68:I69"/>
    <mergeCell ref="I70:I71"/>
    <mergeCell ref="L43:N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Willkgs</cp:lastModifiedBy>
  <dcterms:created xsi:type="dcterms:W3CDTF">2021-05-16T02:51:00Z</dcterms:created>
  <dcterms:modified xsi:type="dcterms:W3CDTF">2021-10-13T09:07:45Z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BD6F8601699E479E867B62CC18B83BDD</vt:lpwstr>
  </property>
  <property fmtid="{D5CDD505-2E9C-101B-9397-08002B2CF9AE}" pid="3" name="KSOProductBuildVer">
    <vt:lpwstr>2052-11.1.0.10700</vt:lpwstr>
  </property>
</Properties>
</file>