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274"/>
  </bookViews>
  <sheets>
    <sheet name="最高投标限价汇总表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<sst xmlns="http://schemas.openxmlformats.org/spreadsheetml/2006/main" count="23" uniqueCount="18">
  <si>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最高投标限价汇总表</t>
  </si>
  <si>
    <t>项目名称：</t>
  </si>
  <si>
    <t>　序号</t>
  </si>
  <si>
    <t>工作内容</t>
  </si>
  <si>
    <t>含税总金额（元）</t>
  </si>
  <si>
    <t>备注</t>
  </si>
  <si>
    <t>一</t>
  </si>
  <si>
    <t>纵二十五路</t>
  </si>
  <si>
    <t>道路工程</t>
  </si>
  <si>
    <t>排水工程</t>
  </si>
  <si>
    <t>照明工程</t>
  </si>
  <si>
    <t>电力管沟工程</t>
  </si>
  <si>
    <t>交通工程</t>
  </si>
  <si>
    <t>绿化工程</t>
  </si>
  <si>
    <t>二</t>
  </si>
  <si>
    <t>横十八路</t>
  </si>
  <si>
    <t>三</t>
  </si>
  <si>
    <t>建安工程费小计（一+二）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</si>
</sst>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4613;&#24613;&#24613;\1.&#36947;&#36335;&#24037;&#31243;--&#25307;&#26631;&#25511;&#21046;&#20215;20241106\&#26368;&#39640;&#25237;&#26631;&#38480;&#20215;\0.&#23553;&#38754;&#12289;&#25161;&#39029;&#12289;&#27719;&#24635;&#34920;&#24191;&#24030;&#24066;&#28023;&#29664;&#21306;&#19977;&#28376;&#26449;&#22478;&#20013;&#26449;&#25913;&#36896;&#39033;&#30446;&#21551;&#21160;&#21306;S1&#22320;&#22359;&#21608;&#36793;&#20844;&#37197;&#24314;&#35774;&#39033;&#30446;&#65288;&#36947;&#36335;&#24037;&#31243;&#65289;-&#25307;&#26631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-2 招标控制价扉页"/>
      <sheetName val="汇总表"/>
    </sheetNames>
    <sheetDataSet>
      <sheetData sheetId="0">
        <row r="1">
          <cell r="A1" t="str">
            <v>广州市海珠区三滘村城中村改造项目启动区S1地块周边公配建设项目（道路工程）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showGridLines="0" tabSelected="1" workbookViewId="0">
      <selection activeCell="I15" sqref="I15"/>
    </sheetView>
  </sheetViews>
  <sheetFormatPr defaultColWidth="10.1134020618557" defaultRowHeight="13.9" outlineLevelCol="3"/>
  <cols>
    <col min="1" max="1" width="13.7216494845361" style="1" customWidth="1"/>
    <col min="2" max="2" width="37.298969072165" style="1" customWidth="1"/>
    <col min="3" max="3" width="35.5463917525773" style="2" customWidth="1"/>
    <col min="4" max="4" width="20.3711340206186" style="1" customWidth="1"/>
    <col min="5" max="5" width="10.1134020618557" style="1"/>
    <col min="6" max="6" width="14.1855670103093" style="1"/>
    <col min="7" max="7" width="10.1134020618557" style="1"/>
    <col min="8" max="8" width="11.659793814433" style="1"/>
    <col min="9" max="16384" width="10.1134020618557" style="1"/>
  </cols>
  <sheetData>
    <row r="1" s="1" customFormat="1" ht="40.5" customHeight="1" spans="1:4">
      <c r="A1" s="3" t="s">
        <v>0</v>
      </c>
      <c r="B1" s="3"/>
      <c r="C1" s="3"/>
      <c r="D1" s="3"/>
    </row>
    <row r="2" s="1" customFormat="1" ht="43.5" customHeight="1" spans="1:4">
      <c r="A2" s="4" t="s">
        <v>1</v>
      </c>
      <c r="B2" s="5" t="str">
        <f>[1]封面!A1</f>
        <v>广州市海珠区三滘村城中村改造项目启动区S1地块周边公配建设项目（道路工程）</v>
      </c>
      <c r="C2" s="4"/>
      <c r="D2" s="5"/>
    </row>
    <row r="3" s="1" customFormat="1" ht="30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s="1" customFormat="1" ht="1" customHeight="1" spans="1:4">
      <c r="A4" s="6"/>
      <c r="B4" s="6"/>
      <c r="C4" s="9"/>
      <c r="D4" s="8"/>
    </row>
    <row r="5" s="1" customFormat="1" ht="25" customHeight="1" spans="1:4">
      <c r="A5" s="10" t="s">
        <v>6</v>
      </c>
      <c r="B5" s="6" t="s">
        <v>7</v>
      </c>
      <c r="C5" s="11">
        <f>SUM(C6:C11)</f>
        <v>8091110.6</v>
      </c>
      <c r="D5" s="12"/>
    </row>
    <row r="6" s="1" customFormat="1" ht="25" customHeight="1" spans="1:4">
      <c r="A6" s="13">
        <v>1</v>
      </c>
      <c r="B6" s="8" t="s">
        <v>8</v>
      </c>
      <c r="C6" s="14">
        <v>5431135.19</v>
      </c>
      <c r="D6" s="12"/>
    </row>
    <row r="7" s="1" customFormat="1" ht="25" customHeight="1" spans="1:4">
      <c r="A7" s="13">
        <v>2</v>
      </c>
      <c r="B7" s="8" t="s">
        <v>9</v>
      </c>
      <c r="C7" s="14">
        <v>951628.89</v>
      </c>
      <c r="D7" s="12"/>
    </row>
    <row r="8" s="1" customFormat="1" ht="25" customHeight="1" spans="1:4">
      <c r="A8" s="13">
        <v>3</v>
      </c>
      <c r="B8" s="8" t="s">
        <v>10</v>
      </c>
      <c r="C8" s="14">
        <v>462530.98</v>
      </c>
      <c r="D8" s="12"/>
    </row>
    <row r="9" s="1" customFormat="1" ht="25" customHeight="1" spans="1:4">
      <c r="A9" s="13">
        <v>4</v>
      </c>
      <c r="B9" s="8" t="s">
        <v>11</v>
      </c>
      <c r="C9" s="14">
        <v>1156757.17</v>
      </c>
      <c r="D9" s="12"/>
    </row>
    <row r="10" s="1" customFormat="1" ht="25" customHeight="1" spans="1:4">
      <c r="A10" s="13">
        <v>5</v>
      </c>
      <c r="B10" s="8" t="s">
        <v>12</v>
      </c>
      <c r="C10" s="14">
        <v>19614.45</v>
      </c>
      <c r="D10" s="12"/>
    </row>
    <row r="11" s="1" customFormat="1" ht="25" customHeight="1" spans="1:4">
      <c r="A11" s="13">
        <v>6</v>
      </c>
      <c r="B11" s="8" t="s">
        <v>13</v>
      </c>
      <c r="C11" s="14">
        <v>69443.92</v>
      </c>
      <c r="D11" s="12"/>
    </row>
    <row r="12" s="1" customFormat="1" ht="25" customHeight="1" spans="1:4">
      <c r="A12" s="10" t="s">
        <v>14</v>
      </c>
      <c r="B12" s="6" t="s">
        <v>15</v>
      </c>
      <c r="C12" s="11">
        <f>SUM(C13:C17)</f>
        <v>2446580.51</v>
      </c>
      <c r="D12" s="12"/>
    </row>
    <row r="13" s="1" customFormat="1" ht="25" customHeight="1" spans="1:4">
      <c r="A13" s="13">
        <v>1</v>
      </c>
      <c r="B13" s="8" t="s">
        <v>8</v>
      </c>
      <c r="C13" s="14">
        <v>1472456.07</v>
      </c>
      <c r="D13" s="12"/>
    </row>
    <row r="14" s="1" customFormat="1" ht="25" customHeight="1" spans="1:4">
      <c r="A14" s="13">
        <v>2</v>
      </c>
      <c r="B14" s="8" t="s">
        <v>9</v>
      </c>
      <c r="C14" s="14">
        <v>386674.91</v>
      </c>
      <c r="D14" s="12"/>
    </row>
    <row r="15" s="1" customFormat="1" ht="25" customHeight="1" spans="1:4">
      <c r="A15" s="13">
        <v>3</v>
      </c>
      <c r="B15" s="8" t="s">
        <v>10</v>
      </c>
      <c r="C15" s="14">
        <v>251306.38</v>
      </c>
      <c r="D15" s="12"/>
    </row>
    <row r="16" s="1" customFormat="1" ht="25" customHeight="1" spans="1:4">
      <c r="A16" s="13">
        <v>4</v>
      </c>
      <c r="B16" s="8" t="s">
        <v>11</v>
      </c>
      <c r="C16" s="14">
        <v>309464.25</v>
      </c>
      <c r="D16" s="12"/>
    </row>
    <row r="17" s="1" customFormat="1" ht="25" customHeight="1" spans="1:4">
      <c r="A17" s="13">
        <v>5</v>
      </c>
      <c r="B17" s="8" t="s">
        <v>12</v>
      </c>
      <c r="C17" s="14">
        <v>26678.9</v>
      </c>
      <c r="D17" s="12"/>
    </row>
    <row r="18" s="1" customFormat="1" ht="35" customHeight="1" spans="1:4">
      <c r="A18" s="13" t="s">
        <v>16</v>
      </c>
      <c r="B18" s="6" t="s">
        <v>17</v>
      </c>
      <c r="C18" s="15">
        <f>C5+C12</f>
        <v>10537691.11</v>
      </c>
      <c r="D18" s="12"/>
    </row>
  </sheetData>
  <mergeCells count="6">
    <mergeCell ref="A1:D1"/>
    <mergeCell ref="B2:D2"/>
    <mergeCell ref="A3:A4"/>
    <mergeCell ref="B3:B4"/>
    <mergeCell ref="C3:C4"/>
    <mergeCell ref="D3:D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最高投标限价汇总表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2024-11-06T12:54:00Z</dcterms:created>
  <dcterms:modified xsi:type="dcterms:W3CDTF">2024-11-07T08:20:40Z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411BB356DED6458B88A525E4D785221F_12</vt:lpwstr>
  </property>
  <property fmtid="{D5CDD505-2E9C-101B-9397-08002B2CF9AE}" pid="3" name="KSOProductBuildVer">
    <vt:lpwstr>2052-12.1.0.18608</vt:lpwstr>
  </property>
</Properties>
</file>