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38" windowHeight="13177" activeTab="2"/>
  </bookViews>
  <sheets>
    <sheet name="封面" sheetId="1" r:id="rId1"/>
    <sheet name="扉-2 招标控制价扉页" sheetId="2" r:id="rId2"/>
    <sheet name="汇总表" sheetId="3" r:id="rId3"/>
  </sheets>
  <definedNames>
    <definedName name="_xlnm.Print_Area" localSheetId="2">汇总表!$A$1:$E$20</definedName>
    <definedName name="_xlnm.Print_Area" localSheetId="1">'扉-2 招标控制价扉页'!$A$1:$H$15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<sst xmlns="http://schemas.openxmlformats.org/spreadsheetml/2006/main" count="71" uniqueCount="49">
  <si>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广州市海珠区三滘村城中村改造项目启动区S1地块周边
公配建设项目（道路工程）</t>
  </si>
  <si>
    <t>招 标 控 制 价</t>
  </si>
  <si>
    <t>招  标  人：</t>
  </si>
  <si>
    <t>广州新中轴海珠片区城市更新有限公司</t>
  </si>
  <si>
    <t>(单位盖章)</t>
  </si>
  <si>
    <t>造价咨询人：</t>
  </si>
  <si>
    <t>中量工程咨询有限公司</t>
  </si>
  <si>
    <t>广东飞腾工程咨询有限公司</t>
  </si>
  <si>
    <t>2024 年 11 月 8 日</t>
  </si>
  <si>
    <t>封-2</t>
  </si>
  <si>
    <t xml:space="preserve">招标控制价  </t>
  </si>
  <si>
    <t>（小写）：</t>
  </si>
  <si>
    <t>（大写）：</t>
  </si>
  <si>
    <t>壹仟零捌拾陆万贰仟零柒拾壹元捌分</t>
  </si>
  <si>
    <t>法定代表人  
或其授权人：</t>
  </si>
  <si>
    <t>（单位盖章）</t>
  </si>
  <si>
    <t>(签字或盖章)</t>
  </si>
  <si>
    <t>工程造价 
咨询人：</t>
  </si>
  <si>
    <t>编  制  人：</t>
  </si>
  <si>
    <t>(造价人员签字盖专用章)</t>
  </si>
  <si>
    <t>(造价工程师签字盖专用章)</t>
  </si>
  <si>
    <t>复  核  人：</t>
  </si>
  <si>
    <t xml:space="preserve">编 制 时 间：  </t>
  </si>
  <si>
    <t xml:space="preserve">复 核 时 间：  </t>
  </si>
  <si>
    <t>扉-2</t>
  </si>
  <si>
    <t>最高投标限价汇总表</t>
  </si>
  <si>
    <t>项目名称：</t>
  </si>
  <si>
    <t>　序号</t>
  </si>
  <si>
    <t>工作内容</t>
  </si>
  <si>
    <t>计算公式</t>
  </si>
  <si>
    <t>含税总金额（元）</t>
  </si>
  <si>
    <t>备注</t>
  </si>
  <si>
    <t>一</t>
  </si>
  <si>
    <t>纵二十五路</t>
  </si>
  <si>
    <t>道路工程</t>
  </si>
  <si>
    <t>排水工程</t>
  </si>
  <si>
    <t>照明工程</t>
  </si>
  <si>
    <t>电力管沟工程</t>
  </si>
  <si>
    <t>交通工程</t>
  </si>
  <si>
    <t>绿化工程</t>
  </si>
  <si>
    <t>二</t>
  </si>
  <si>
    <t>横十八路</t>
  </si>
  <si>
    <t>三</t>
  </si>
  <si>
    <t>建安工程费小计
（一+二）</t>
  </si>
  <si>
    <t>四</t>
  </si>
  <si>
    <t>设计费</t>
  </si>
  <si>
    <t>(38.8+(建安工程费/10000-1000)*(103.8-38.8)/(3000-1000))*1*1*10000*（1-20%）</t>
  </si>
  <si>
    <t>五</t>
  </si>
  <si>
    <t>合计（三+四）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</si>
</sst>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0"/>
      <name val="宋体"/>
      <charset val="134"/>
    </font>
    <font>
      <b/>
      <sz val="20"/>
      <name val="宋体"/>
      <charset val="134"/>
    </font>
    <font>
      <b/>
      <sz val="3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7" fillId="0" borderId="0" xfId="49"/>
    <xf numFmtId="0" fontId="8" fillId="2" borderId="0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right" wrapText="1"/>
    </xf>
    <xf numFmtId="4" fontId="6" fillId="2" borderId="5" xfId="49" applyNumberFormat="1" applyFont="1" applyFill="1" applyBorder="1" applyAlignment="1">
      <alignment horizontal="center" wrapText="1"/>
    </xf>
    <xf numFmtId="0" fontId="6" fillId="2" borderId="5" xfId="49" applyFont="1" applyFill="1" applyBorder="1" applyAlignment="1">
      <alignment horizontal="center" wrapText="1"/>
    </xf>
    <xf numFmtId="0" fontId="6" fillId="0" borderId="6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vertical="center" wrapText="1"/>
    </xf>
    <xf numFmtId="0" fontId="12" fillId="2" borderId="7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vertical="top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center" wrapText="1"/>
    </xf>
    <xf numFmtId="0" fontId="12" fillId="2" borderId="0" xfId="49" applyFont="1" applyFill="1" applyBorder="1" applyAlignment="1">
      <alignment horizontal="center" vertical="top" wrapText="1"/>
    </xf>
    <xf numFmtId="0" fontId="13" fillId="2" borderId="0" xfId="49" applyFont="1" applyFill="1" applyAlignment="1">
      <alignment horizontal="right" vertical="top" wrapText="1"/>
    </xf>
    <xf numFmtId="0" fontId="13" fillId="2" borderId="7" xfId="49" applyFont="1" applyFill="1" applyBorder="1" applyAlignment="1">
      <alignment horizontal="center" vertical="top" wrapText="1"/>
    </xf>
    <xf numFmtId="0" fontId="14" fillId="2" borderId="0" xfId="49" applyFont="1" applyFill="1" applyAlignment="1">
      <alignment horizontal="center" vertical="top" wrapText="1"/>
    </xf>
    <xf numFmtId="0" fontId="13" fillId="2" borderId="0" xfId="49" applyFont="1" applyFill="1" applyBorder="1" applyAlignment="1">
      <alignment horizontal="center" vertical="top" wrapText="1"/>
    </xf>
    <xf numFmtId="0" fontId="13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right" vertical="center" wrapText="1"/>
    </xf>
    <xf numFmtId="0" fontId="7" fillId="0" borderId="0" xfId="49" applyFont="1" applyFill="1" applyAlignment="1"/>
    <xf numFmtId="0" fontId="15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17" fillId="2" borderId="0" xfId="49" applyFont="1" applyFill="1" applyAlignment="1">
      <alignment horizontal="center" wrapText="1"/>
    </xf>
    <xf numFmtId="0" fontId="18" fillId="2" borderId="5" xfId="49" applyFont="1" applyFill="1" applyBorder="1" applyAlignment="1">
      <alignment horizontal="left" wrapText="1"/>
    </xf>
    <xf numFmtId="0" fontId="17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1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view="pageBreakPreview" zoomScaleNormal="100" workbookViewId="0">
      <selection activeCell="A1" sqref="A1:G1"/>
    </sheetView>
  </sheetViews>
  <sheetFormatPr defaultColWidth="8" defaultRowHeight="10.85" outlineLevelCol="6"/>
  <cols>
    <col min="1" max="1" width="15.5596330275229" style="46" customWidth="1"/>
    <col min="2" max="2" width="2.22935779816514" style="46" customWidth="1"/>
    <col min="3" max="3" width="19.256880733945" style="46" customWidth="1"/>
    <col min="4" max="4" width="9.63302752293578" style="46" customWidth="1"/>
    <col min="5" max="5" width="33.3761467889908" style="46" customWidth="1"/>
    <col min="6" max="6" width="2.36697247706422" style="46" customWidth="1"/>
    <col min="7" max="7" width="19.7522935779816" style="46" customWidth="1"/>
    <col min="8" max="16384" width="8" style="46"/>
  </cols>
  <sheetData>
    <row r="1" s="46" customFormat="1" ht="127.5" customHeight="1" spans="1:7">
      <c r="A1" s="47" t="s">
        <v>0</v>
      </c>
      <c r="B1" s="47"/>
      <c r="C1" s="47"/>
      <c r="D1" s="47"/>
      <c r="E1" s="47"/>
      <c r="F1" s="47"/>
      <c r="G1" s="47"/>
    </row>
    <row r="2" s="46" customFormat="1" ht="60" customHeight="1" spans="1:7">
      <c r="A2" s="26"/>
      <c r="B2" s="26"/>
      <c r="C2" s="26"/>
      <c r="D2" s="26"/>
      <c r="E2" s="26"/>
      <c r="F2" s="26"/>
      <c r="G2" s="26"/>
    </row>
    <row r="3" s="46" customFormat="1" ht="141" customHeight="1" spans="1:7">
      <c r="A3" s="48" t="s">
        <v>1</v>
      </c>
      <c r="B3" s="48"/>
      <c r="C3" s="48"/>
      <c r="D3" s="48"/>
      <c r="E3" s="48"/>
      <c r="F3" s="48"/>
      <c r="G3" s="48"/>
    </row>
    <row r="4" s="46" customFormat="1" ht="60" customHeight="1" spans="1:7">
      <c r="A4" s="49"/>
      <c r="B4" s="50" t="s">
        <v>2</v>
      </c>
      <c r="C4" s="50"/>
      <c r="D4" s="51" t="s">
        <v>3</v>
      </c>
      <c r="E4" s="51"/>
      <c r="F4" s="49"/>
      <c r="G4" s="49"/>
    </row>
    <row r="5" s="46" customFormat="1" ht="36" customHeight="1" spans="1:7">
      <c r="A5" s="49"/>
      <c r="B5" s="52"/>
      <c r="C5" s="52"/>
      <c r="D5" s="33" t="s">
        <v>4</v>
      </c>
      <c r="E5" s="33"/>
      <c r="F5" s="49"/>
      <c r="G5" s="49"/>
    </row>
    <row r="6" s="46" customFormat="1" ht="60.75" customHeight="1" spans="1:7">
      <c r="A6" s="49"/>
      <c r="B6" s="50" t="s">
        <v>5</v>
      </c>
      <c r="C6" s="50"/>
      <c r="D6" s="51" t="s">
        <v>6</v>
      </c>
      <c r="E6" s="51"/>
      <c r="F6" s="49"/>
      <c r="G6" s="49"/>
    </row>
    <row r="7" s="46" customFormat="1" ht="63" customHeight="1" spans="1:7">
      <c r="A7" s="49"/>
      <c r="B7" s="44"/>
      <c r="C7" s="44"/>
      <c r="D7" s="33" t="s">
        <v>4</v>
      </c>
      <c r="E7" s="33"/>
      <c r="F7" s="44"/>
      <c r="G7" s="44"/>
    </row>
    <row r="8" s="46" customFormat="1" ht="36" customHeight="1" spans="1:7">
      <c r="A8" s="49"/>
      <c r="B8" s="50" t="s">
        <v>5</v>
      </c>
      <c r="C8" s="50"/>
      <c r="D8" s="51" t="s">
        <v>7</v>
      </c>
      <c r="E8" s="51"/>
      <c r="F8" s="44"/>
      <c r="G8" s="44"/>
    </row>
    <row r="9" s="46" customFormat="1" ht="36" customHeight="1" spans="1:7">
      <c r="A9" s="49"/>
      <c r="B9" s="44"/>
      <c r="C9" s="44"/>
      <c r="D9" s="33" t="s">
        <v>4</v>
      </c>
      <c r="E9" s="33"/>
      <c r="F9" s="44"/>
      <c r="G9" s="44"/>
    </row>
    <row r="10" s="46" customFormat="1" ht="69.75" customHeight="1" spans="1:7">
      <c r="A10" s="49"/>
      <c r="B10" s="53"/>
      <c r="C10" s="53"/>
      <c r="D10" s="54" t="s">
        <v>8</v>
      </c>
      <c r="E10" s="54"/>
      <c r="F10" s="49"/>
      <c r="G10" s="49"/>
    </row>
    <row r="11" s="46" customFormat="1" ht="21" customHeight="1" spans="1:7">
      <c r="A11" s="49"/>
      <c r="B11" s="53"/>
      <c r="C11" s="53"/>
      <c r="D11" s="54"/>
      <c r="E11" s="54"/>
      <c r="F11" s="39"/>
      <c r="G11" s="39"/>
    </row>
    <row r="12" s="46" customFormat="1" ht="18" customHeight="1" spans="1:7">
      <c r="A12" s="43"/>
      <c r="B12" s="43"/>
      <c r="C12" s="44"/>
      <c r="D12" s="44"/>
      <c r="E12" s="44"/>
      <c r="F12" s="44"/>
      <c r="G12" s="45" t="s">
        <v>9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view="pageBreakPreview" zoomScaleNormal="100" workbookViewId="0">
      <selection activeCell="J5" sqref="J5"/>
    </sheetView>
  </sheetViews>
  <sheetFormatPr defaultColWidth="8" defaultRowHeight="10.85" outlineLevelCol="6"/>
  <cols>
    <col min="1" max="1" width="15.3761467889908" style="24" customWidth="1"/>
    <col min="2" max="2" width="1.12844036697248" style="24" customWidth="1"/>
    <col min="3" max="3" width="13.5045871559633" style="24" customWidth="1"/>
    <col min="4" max="4" width="18.5045871559633" style="24" customWidth="1"/>
    <col min="5" max="5" width="16.5045871559633" style="24" customWidth="1"/>
    <col min="6" max="6" width="7.5045871559633" style="24" customWidth="1"/>
    <col min="7" max="7" width="22.6238532110092" style="24" customWidth="1"/>
    <col min="8" max="9" width="8" style="24"/>
    <col min="10" max="10" width="28.5045871559633" style="24" customWidth="1"/>
    <col min="11" max="16384" width="8" style="24"/>
  </cols>
  <sheetData>
    <row r="1" s="23" customFormat="1" ht="96" customHeight="1" spans="1:7">
      <c r="A1" s="25" t="str">
        <f>封面!A1</f>
        <v>广州市海珠区三滘村城中村改造项目启动区S1地块周边
公配建设项目（道路工程）</v>
      </c>
      <c r="B1" s="25"/>
      <c r="C1" s="25"/>
      <c r="D1" s="25"/>
      <c r="E1" s="25"/>
      <c r="F1" s="25"/>
      <c r="G1" s="25"/>
    </row>
    <row r="2" s="23" customFormat="1" ht="60" customHeight="1" spans="1:7">
      <c r="A2" s="26" t="s">
        <v>1</v>
      </c>
      <c r="B2" s="26"/>
      <c r="C2" s="26"/>
      <c r="D2" s="26"/>
      <c r="E2" s="26"/>
      <c r="F2" s="26"/>
      <c r="G2" s="26"/>
    </row>
    <row r="3" s="23" customFormat="1" ht="41.25" customHeight="1" spans="1:7">
      <c r="A3" s="27" t="s">
        <v>10</v>
      </c>
      <c r="B3" s="27"/>
      <c r="C3" s="28" t="s">
        <v>11</v>
      </c>
      <c r="D3" s="29">
        <f>汇总表!D20</f>
        <v>10862071.07886</v>
      </c>
      <c r="E3" s="30"/>
      <c r="F3" s="30"/>
      <c r="G3" s="30"/>
    </row>
    <row r="4" s="23" customFormat="1" ht="41.25" customHeight="1" spans="1:7">
      <c r="A4" s="27"/>
      <c r="B4" s="27"/>
      <c r="C4" s="28" t="s">
        <v>12</v>
      </c>
      <c r="D4" s="31" t="s">
        <v>13</v>
      </c>
      <c r="E4" s="31"/>
      <c r="F4" s="31"/>
      <c r="G4" s="31"/>
    </row>
    <row r="5" s="24" customFormat="1" ht="60.95" customHeight="1" spans="1:7">
      <c r="A5" s="27" t="s">
        <v>2</v>
      </c>
      <c r="B5" s="27"/>
      <c r="C5" s="30" t="str">
        <f>封面!D4</f>
        <v>广州新中轴海珠片区城市更新有限公司</v>
      </c>
      <c r="D5" s="30"/>
      <c r="E5" s="27" t="s">
        <v>14</v>
      </c>
      <c r="F5" s="30"/>
      <c r="G5" s="30"/>
    </row>
    <row r="6" s="24" customFormat="1" ht="33" customHeight="1" spans="1:7">
      <c r="A6" s="32"/>
      <c r="B6" s="32"/>
      <c r="C6" s="33" t="s">
        <v>15</v>
      </c>
      <c r="D6" s="33"/>
      <c r="E6" s="34"/>
      <c r="F6" s="35" t="s">
        <v>16</v>
      </c>
      <c r="G6" s="35"/>
    </row>
    <row r="7" s="24" customFormat="1" ht="69" customHeight="1" spans="1:7">
      <c r="A7" s="27" t="s">
        <v>17</v>
      </c>
      <c r="B7" s="27"/>
      <c r="C7" s="30" t="s">
        <v>6</v>
      </c>
      <c r="D7" s="30"/>
      <c r="E7" s="36" t="s">
        <v>17</v>
      </c>
      <c r="F7" s="30" t="str">
        <f>封面!D8</f>
        <v>广东飞腾工程咨询有限公司</v>
      </c>
      <c r="G7" s="30"/>
    </row>
    <row r="8" s="24" customFormat="1" ht="29.25" customHeight="1" spans="1:7">
      <c r="A8" s="27"/>
      <c r="B8" s="27"/>
      <c r="C8" s="33" t="s">
        <v>16</v>
      </c>
      <c r="D8" s="33"/>
      <c r="E8" s="34"/>
      <c r="F8" s="33" t="s">
        <v>16</v>
      </c>
      <c r="G8" s="33"/>
    </row>
    <row r="9" s="24" customFormat="1" ht="66" customHeight="1" spans="1:7">
      <c r="A9" s="27" t="s">
        <v>14</v>
      </c>
      <c r="B9" s="27"/>
      <c r="C9" s="30"/>
      <c r="D9" s="30"/>
      <c r="E9" s="37" t="s">
        <v>14</v>
      </c>
      <c r="F9" s="38"/>
      <c r="G9" s="38"/>
    </row>
    <row r="10" s="24" customFormat="1" ht="69" customHeight="1" spans="1:7">
      <c r="A10" s="27" t="s">
        <v>18</v>
      </c>
      <c r="B10" s="27"/>
      <c r="C10" s="33" t="s">
        <v>16</v>
      </c>
      <c r="D10" s="33"/>
      <c r="E10" s="36" t="s">
        <v>18</v>
      </c>
      <c r="F10" s="33" t="s">
        <v>16</v>
      </c>
      <c r="G10" s="33"/>
    </row>
    <row r="11" s="24" customFormat="1" ht="41.1" customHeight="1" spans="1:7">
      <c r="A11" s="36"/>
      <c r="B11" s="36"/>
      <c r="C11" s="33" t="s">
        <v>19</v>
      </c>
      <c r="D11" s="33"/>
      <c r="E11" s="39"/>
      <c r="F11" s="40" t="s">
        <v>20</v>
      </c>
      <c r="G11" s="40"/>
    </row>
    <row r="12" s="24" customFormat="1" ht="51" customHeight="1" spans="1:7">
      <c r="A12" s="27" t="s">
        <v>21</v>
      </c>
      <c r="B12" s="27"/>
      <c r="C12" s="41"/>
      <c r="D12" s="41"/>
      <c r="E12" s="36" t="s">
        <v>21</v>
      </c>
      <c r="F12" s="42"/>
      <c r="G12" s="42"/>
    </row>
    <row r="13" s="24" customFormat="1" ht="30" customHeight="1" spans="1:7">
      <c r="A13" s="27"/>
      <c r="B13" s="27"/>
      <c r="C13" s="33" t="s">
        <v>19</v>
      </c>
      <c r="D13" s="33"/>
      <c r="E13" s="39"/>
      <c r="F13" s="40" t="s">
        <v>20</v>
      </c>
      <c r="G13" s="40"/>
    </row>
    <row r="14" s="24" customFormat="1" ht="38.1" customHeight="1" spans="1:7">
      <c r="A14" s="27" t="s">
        <v>22</v>
      </c>
      <c r="B14" s="27"/>
      <c r="C14" s="30"/>
      <c r="D14" s="30"/>
      <c r="E14" s="36" t="s">
        <v>23</v>
      </c>
      <c r="F14" s="30"/>
      <c r="G14" s="30"/>
    </row>
    <row r="15" s="24" customFormat="1" ht="17.1" customHeight="1" spans="1:7">
      <c r="A15" s="43"/>
      <c r="B15" s="44"/>
      <c r="C15" s="44"/>
      <c r="D15" s="44"/>
      <c r="E15" s="44"/>
      <c r="F15" s="44"/>
      <c r="G15" s="45" t="s">
        <v>24</v>
      </c>
    </row>
  </sheetData>
  <mergeCells count="34">
    <mergeCell ref="A1:G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A10:B10"/>
    <mergeCell ref="C10:D10"/>
    <mergeCell ref="F10:G10"/>
    <mergeCell ref="A11:B11"/>
    <mergeCell ref="C11:D11"/>
    <mergeCell ref="F11:G11"/>
    <mergeCell ref="A12:B12"/>
    <mergeCell ref="C12:D12"/>
    <mergeCell ref="C13:D13"/>
    <mergeCell ref="F13:G13"/>
    <mergeCell ref="A14:B14"/>
    <mergeCell ref="C14:D14"/>
    <mergeCell ref="F14:G14"/>
    <mergeCell ref="B15:F15"/>
  </mergeCells>
  <printOptions horizontalCentered="1"/>
  <pageMargins left="0.314583333333333" right="0.196527777777778" top="0.594444444444444" bottom="0" header="0.594444444444444" footer="0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view="pageBreakPreview" zoomScaleNormal="100" workbookViewId="0">
      <selection activeCell="C11" sqref="C11"/>
    </sheetView>
  </sheetViews>
  <sheetFormatPr defaultColWidth="9" defaultRowHeight="14.5" outlineLevelCol="4"/>
  <cols>
    <col min="1" max="1" width="11.9816513761468" customWidth="1"/>
    <col min="2" max="2" width="25.3119266055046" customWidth="1"/>
    <col min="3" max="3" width="34.4036697247706" customWidth="1"/>
    <col min="4" max="4" width="22.2018348623853" style="2" customWidth="1"/>
    <col min="5" max="5" width="12.8715596330275" customWidth="1"/>
    <col min="7" max="7" width="12.6238532110092"/>
    <col min="9" max="9" width="10.3761467889908"/>
  </cols>
  <sheetData>
    <row r="1" customFormat="1" ht="40.5" customHeight="1" spans="1:5">
      <c r="A1" s="3" t="s">
        <v>25</v>
      </c>
      <c r="B1" s="3"/>
      <c r="C1" s="3"/>
      <c r="D1" s="3"/>
      <c r="E1" s="3"/>
    </row>
    <row r="2" customFormat="1" ht="43.5" customHeight="1" spans="1:5">
      <c r="A2" s="4" t="s">
        <v>26</v>
      </c>
      <c r="B2" s="5" t="str">
        <f>封面!A1</f>
        <v>广州市海珠区三滘村城中村改造项目启动区S1地块周边
公配建设项目（道路工程）</v>
      </c>
      <c r="C2" s="5"/>
      <c r="D2" s="4"/>
      <c r="E2" s="5"/>
    </row>
    <row r="3" s="1" customFormat="1" ht="30" customHeight="1" spans="1:5">
      <c r="A3" s="6" t="s">
        <v>27</v>
      </c>
      <c r="B3" s="6" t="s">
        <v>28</v>
      </c>
      <c r="C3" s="7" t="s">
        <v>29</v>
      </c>
      <c r="D3" s="8" t="s">
        <v>30</v>
      </c>
      <c r="E3" s="9" t="s">
        <v>31</v>
      </c>
    </row>
    <row r="4" s="1" customFormat="1" ht="1" customHeight="1" spans="1:5">
      <c r="A4" s="6"/>
      <c r="B4" s="6"/>
      <c r="C4" s="10"/>
      <c r="D4" s="11"/>
      <c r="E4" s="9"/>
    </row>
    <row r="5" s="1" customFormat="1" ht="25" customHeight="1" spans="1:5">
      <c r="A5" s="12" t="s">
        <v>32</v>
      </c>
      <c r="B5" s="6" t="s">
        <v>33</v>
      </c>
      <c r="C5" s="6"/>
      <c r="D5" s="13">
        <f>SUM(D6:D11)</f>
        <v>8091110.6</v>
      </c>
      <c r="E5" s="14"/>
    </row>
    <row r="6" s="1" customFormat="1" ht="25" customHeight="1" spans="1:5">
      <c r="A6" s="15">
        <v>1</v>
      </c>
      <c r="B6" s="9" t="s">
        <v>34</v>
      </c>
      <c r="C6" s="9"/>
      <c r="D6" s="16">
        <v>5431135.19</v>
      </c>
      <c r="E6" s="14"/>
    </row>
    <row r="7" s="1" customFormat="1" ht="25" customHeight="1" spans="1:5">
      <c r="A7" s="15">
        <v>2</v>
      </c>
      <c r="B7" s="9" t="s">
        <v>35</v>
      </c>
      <c r="C7" s="9"/>
      <c r="D7" s="16">
        <v>951628.89</v>
      </c>
      <c r="E7" s="14"/>
    </row>
    <row r="8" s="1" customFormat="1" ht="25" customHeight="1" spans="1:5">
      <c r="A8" s="15">
        <v>3</v>
      </c>
      <c r="B8" s="9" t="s">
        <v>36</v>
      </c>
      <c r="C8" s="9"/>
      <c r="D8" s="16">
        <v>462530.98</v>
      </c>
      <c r="E8" s="14"/>
    </row>
    <row r="9" s="1" customFormat="1" ht="25" customHeight="1" spans="1:5">
      <c r="A9" s="15">
        <v>4</v>
      </c>
      <c r="B9" s="9" t="s">
        <v>37</v>
      </c>
      <c r="C9" s="9"/>
      <c r="D9" s="16">
        <v>1156757.17</v>
      </c>
      <c r="E9" s="14"/>
    </row>
    <row r="10" s="1" customFormat="1" ht="25" customHeight="1" spans="1:5">
      <c r="A10" s="15">
        <v>5</v>
      </c>
      <c r="B10" s="9" t="s">
        <v>38</v>
      </c>
      <c r="C10" s="9"/>
      <c r="D10" s="16">
        <v>19614.45</v>
      </c>
      <c r="E10" s="14"/>
    </row>
    <row r="11" s="1" customFormat="1" ht="25" customHeight="1" spans="1:5">
      <c r="A11" s="15">
        <v>6</v>
      </c>
      <c r="B11" s="9" t="s">
        <v>39</v>
      </c>
      <c r="C11" s="9"/>
      <c r="D11" s="16">
        <v>69443.92</v>
      </c>
      <c r="E11" s="14"/>
    </row>
    <row r="12" s="1" customFormat="1" ht="25" customHeight="1" spans="1:5">
      <c r="A12" s="12" t="s">
        <v>40</v>
      </c>
      <c r="B12" s="6" t="s">
        <v>41</v>
      </c>
      <c r="C12" s="6"/>
      <c r="D12" s="13">
        <f>SUM(D13:D17)</f>
        <v>2446580.51</v>
      </c>
      <c r="E12" s="14"/>
    </row>
    <row r="13" s="1" customFormat="1" ht="25" customHeight="1" spans="1:5">
      <c r="A13" s="15">
        <v>1</v>
      </c>
      <c r="B13" s="9" t="s">
        <v>34</v>
      </c>
      <c r="C13" s="9"/>
      <c r="D13" s="16">
        <v>1472456.07</v>
      </c>
      <c r="E13" s="14"/>
    </row>
    <row r="14" s="1" customFormat="1" ht="25" customHeight="1" spans="1:5">
      <c r="A14" s="15">
        <v>2</v>
      </c>
      <c r="B14" s="9" t="s">
        <v>35</v>
      </c>
      <c r="C14" s="9"/>
      <c r="D14" s="16">
        <v>386674.91</v>
      </c>
      <c r="E14" s="14"/>
    </row>
    <row r="15" s="1" customFormat="1" ht="25" customHeight="1" spans="1:5">
      <c r="A15" s="15">
        <v>3</v>
      </c>
      <c r="B15" s="9" t="s">
        <v>36</v>
      </c>
      <c r="C15" s="9"/>
      <c r="D15" s="16">
        <v>251306.38</v>
      </c>
      <c r="E15" s="14"/>
    </row>
    <row r="16" s="1" customFormat="1" ht="25" customHeight="1" spans="1:5">
      <c r="A16" s="15">
        <v>4</v>
      </c>
      <c r="B16" s="9" t="s">
        <v>37</v>
      </c>
      <c r="C16" s="9"/>
      <c r="D16" s="16">
        <v>309464.25</v>
      </c>
      <c r="E16" s="14"/>
    </row>
    <row r="17" s="1" customFormat="1" ht="25" customHeight="1" spans="1:5">
      <c r="A17" s="15">
        <v>5</v>
      </c>
      <c r="B17" s="9" t="s">
        <v>38</v>
      </c>
      <c r="C17" s="9"/>
      <c r="D17" s="16">
        <v>26678.9</v>
      </c>
      <c r="E17" s="14"/>
    </row>
    <row r="18" customFormat="1" ht="38" customHeight="1" spans="1:5">
      <c r="A18" s="12" t="s">
        <v>42</v>
      </c>
      <c r="B18" s="17" t="s">
        <v>43</v>
      </c>
      <c r="C18" s="17"/>
      <c r="D18" s="18">
        <f>D5+D12</f>
        <v>10537691.11</v>
      </c>
      <c r="E18" s="14"/>
    </row>
    <row r="19" customFormat="1" ht="55" customHeight="1" spans="1:5">
      <c r="A19" s="12" t="s">
        <v>44</v>
      </c>
      <c r="B19" s="17" t="s">
        <v>45</v>
      </c>
      <c r="C19" s="17" t="s">
        <v>46</v>
      </c>
      <c r="D19" s="18">
        <f>(38.8+(D18/10000-1000)*(103.8-38.8)/(3000-1000))*1*1*10000*(1-20%)</f>
        <v>324379.96886</v>
      </c>
      <c r="E19" s="19"/>
    </row>
    <row r="20" ht="30" customHeight="1" spans="1:5">
      <c r="A20" s="12" t="s">
        <v>47</v>
      </c>
      <c r="B20" s="17" t="s">
        <v>48</v>
      </c>
      <c r="C20" s="17"/>
      <c r="D20" s="18">
        <f>D18+D19</f>
        <v>10862071.07886</v>
      </c>
      <c r="E20" s="19"/>
    </row>
    <row r="21" ht="25" customHeight="1" spans="1:4">
      <c r="A21" s="20"/>
      <c r="B21" s="21"/>
      <c r="C21" s="21"/>
      <c r="D21" s="22"/>
    </row>
  </sheetData>
  <mergeCells count="6">
    <mergeCell ref="A1:E1"/>
    <mergeCell ref="B2:E2"/>
    <mergeCell ref="A3:A4"/>
    <mergeCell ref="B3:B4"/>
    <mergeCell ref="D3:D4"/>
    <mergeCell ref="E3:E4"/>
  </mergeCells>
  <printOptions horizontalCentered="1"/>
  <pageMargins left="0.196527777777778" right="0.196527777777778" top="0.393055555555556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扉-2 招标控制价扉页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x_x(箐)</cp:lastModifiedBy>
  <dcterms:created xsi:type="dcterms:W3CDTF">2022-07-21T11:18:00Z</dcterms:created>
  <dcterms:modified xsi:type="dcterms:W3CDTF">2024-11-07T09:09:04Z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0363834243314F3CB6C028FE8E5E6A92_13</vt:lpwstr>
  </property>
  <property fmtid="{D5CDD505-2E9C-101B-9397-08002B2CF9AE}" pid="3" name="KSOProductBuildVer">
    <vt:lpwstr>2052-12.1.0.18608</vt:lpwstr>
  </property>
</Properties>
</file>