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4-09-06" sheetId="6" r:id="rId1"/>
    <sheet name="其他-删" sheetId="9" state="hidden" r:id="rId2"/>
    <sheet name="删-原始" sheetId="10" state="hidden" r:id="rId3"/>
  </sheets>
  <definedNames>
    <definedName name="ATMNTOTAL">""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<sst xmlns="http://schemas.openxmlformats.org/spreadsheetml/2006/main" count="1275" uniqueCount="521">
  <si>
    <t>重点乔灌木（景观、历史文化科普植物）</t>
  </si>
  <si>
    <t>编号</t>
  </si>
  <si>
    <t>中文名</t>
  </si>
  <si>
    <t>拉丁名</t>
  </si>
  <si>
    <t>规格</t>
  </si>
  <si>
    <t>数量</t>
  </si>
  <si>
    <t>单位</t>
  </si>
  <si>
    <t>备注</t>
  </si>
  <si>
    <t>胸径φ(cm)</t>
  </si>
  <si>
    <t>分枝点(m)</t>
  </si>
  <si>
    <t>高度H(m)</t>
  </si>
  <si>
    <t>冠幅B(m)</t>
  </si>
  <si>
    <t>造型铁冬青</t>
  </si>
  <si>
    <t>Ilex rotunda</t>
  </si>
  <si>
    <t>φ26-30CM</t>
  </si>
  <si>
    <t>株</t>
  </si>
  <si>
    <t>特选精品苗木，造型优美，冠幅饱满，假植苗</t>
  </si>
  <si>
    <t>造型罗汉松（盆栽）</t>
  </si>
  <si>
    <t>Podocarpus macrophyllus</t>
  </si>
  <si>
    <t>φ19-20CM</t>
  </si>
  <si>
    <t>盆</t>
  </si>
  <si>
    <t>盆栽，带盆摆放，造型优美，冠幅饱满</t>
  </si>
  <si>
    <t>酸豆树</t>
  </si>
  <si>
    <t>Tamarindus indica</t>
  </si>
  <si>
    <t>φ13-15CM</t>
  </si>
  <si>
    <t>造型优美，冠幅饱满，假植苗</t>
  </si>
  <si>
    <t>蓝钟杉</t>
  </si>
  <si>
    <t>Cunninghamia lanceolata</t>
  </si>
  <si>
    <t>分枝多，冠幅饱满</t>
  </si>
  <si>
    <t>素馨</t>
  </si>
  <si>
    <t>Jasminum grandiflorum</t>
  </si>
  <si>
    <t>H0.8M</t>
  </si>
  <si>
    <t>B0.6M</t>
  </si>
  <si>
    <t>珠三角绿美代表植物（乔木、高灌）</t>
  </si>
  <si>
    <t>穗花杉</t>
  </si>
  <si>
    <t>Amentotaxus argotaenia</t>
  </si>
  <si>
    <t>博罗红豆</t>
  </si>
  <si>
    <t>Ormosia boluoensis</t>
  </si>
  <si>
    <t>小果石笔木</t>
  </si>
  <si>
    <t>Pyrenaria microcarpa</t>
  </si>
  <si>
    <t>H1M</t>
  </si>
  <si>
    <t>B0.8M</t>
  </si>
  <si>
    <t>江门冬青</t>
  </si>
  <si>
    <t>Ilex jiangmenensis</t>
  </si>
  <si>
    <t>丛</t>
  </si>
  <si>
    <t>台山含笑</t>
  </si>
  <si>
    <t>Michelia taishanensis</t>
  </si>
  <si>
    <t>桐花树（蜡烛果）</t>
  </si>
  <si>
    <t>Aegiceras corniculatum</t>
  </si>
  <si>
    <t>广州山柑</t>
  </si>
  <si>
    <t>Capparis cantoniensis</t>
  </si>
  <si>
    <t>粤北绿美代表植物（乔木、高灌）</t>
  </si>
  <si>
    <t>乐昌含笑</t>
  </si>
  <si>
    <t>Michelia chapensis</t>
  </si>
  <si>
    <t>丹霞梧桐</t>
  </si>
  <si>
    <t>Firmiana danxiaensis</t>
  </si>
  <si>
    <t>毛柄木樨</t>
  </si>
  <si>
    <t>Osmanthus pubipedicellatus</t>
  </si>
  <si>
    <t>木荷</t>
  </si>
  <si>
    <t>Schima superba</t>
  </si>
  <si>
    <t>花榈木</t>
  </si>
  <si>
    <t>Ormosia henryi</t>
  </si>
  <si>
    <t>粤西绿美代表植物（乔木、高灌）</t>
  </si>
  <si>
    <t>信宜苹婆</t>
  </si>
  <si>
    <t>Sterculia subracemosa</t>
  </si>
  <si>
    <t>信宜润楠</t>
  </si>
  <si>
    <t>Machilus wangchiana</t>
  </si>
  <si>
    <t>伯乐树</t>
  </si>
  <si>
    <t>Bretschneidera sinensis</t>
  </si>
  <si>
    <t>红椿</t>
  </si>
  <si>
    <t>Toona ciliata</t>
  </si>
  <si>
    <t>圆籽荷</t>
  </si>
  <si>
    <t>Apterosperma oblata</t>
  </si>
  <si>
    <t>紫荆木</t>
  </si>
  <si>
    <t>Madhuca pasquieri</t>
  </si>
  <si>
    <t>粤东绿美代表植物（乔木、高灌）</t>
  </si>
  <si>
    <t>枫香</t>
  </si>
  <si>
    <t>Liquidambar formosana</t>
  </si>
  <si>
    <t>半枫荷</t>
  </si>
  <si>
    <t>Semiliquidambar cathayensis</t>
  </si>
  <si>
    <t>格木</t>
  </si>
  <si>
    <t>Erythrophleum fordii</t>
  </si>
  <si>
    <t>饶平石楠</t>
  </si>
  <si>
    <t>Photinia raupingensis</t>
  </si>
  <si>
    <t>闽楠</t>
  </si>
  <si>
    <t>Phoebe bournei</t>
  </si>
  <si>
    <t>裸子植物引种</t>
  </si>
  <si>
    <t>海南粗榧</t>
  </si>
  <si>
    <t>Cephalotaxus mannii</t>
  </si>
  <si>
    <t>福建柏</t>
  </si>
  <si>
    <t>Fokienia hodginsii</t>
  </si>
  <si>
    <t>贝壳杉</t>
  </si>
  <si>
    <t>Agathis dammara</t>
  </si>
  <si>
    <t>三尖杉</t>
  </si>
  <si>
    <t>Cephalotaxus fortunei</t>
  </si>
  <si>
    <t>红豆杉</t>
  </si>
  <si>
    <t>Taxus wallichiana var. chinensis</t>
  </si>
  <si>
    <t>本土珍稀植物（乔灌木）</t>
  </si>
  <si>
    <t>猪血木</t>
  </si>
  <si>
    <t>Euryodendron excelsum</t>
  </si>
  <si>
    <t>杜鹃红山茶</t>
  </si>
  <si>
    <t>Camellia azalea</t>
  </si>
  <si>
    <t>南方红豆杉</t>
  </si>
  <si>
    <t>Taxus wallichiana var.mairei</t>
  </si>
  <si>
    <t>小叶红豆</t>
  </si>
  <si>
    <t>Orosia microphylla</t>
  </si>
  <si>
    <t>木荚红豆</t>
  </si>
  <si>
    <t>Ormosia xylocarpa</t>
  </si>
  <si>
    <t>金花茶</t>
  </si>
  <si>
    <t>Camellia petelotii</t>
  </si>
  <si>
    <t>药用植物（乔灌木）-重点展示第一批入选广东省岭南中药材保护条例的八种药材：化橘红、广陈皮（茶枝柑）、阳春砂（砂仁）、广藿香、巴戟天、沉香、广佛手、何首乌</t>
  </si>
  <si>
    <t>土沉香</t>
  </si>
  <si>
    <t>Aquilaria sinensis</t>
  </si>
  <si>
    <t>化橘红</t>
  </si>
  <si>
    <t>Citrus maxima‘ Tomentosa'</t>
  </si>
  <si>
    <t>φ7-8CM</t>
  </si>
  <si>
    <t>茶枝柑</t>
  </si>
  <si>
    <t>Citrus reticulata</t>
  </si>
  <si>
    <t>广佛手</t>
  </si>
  <si>
    <t>Citrus medica ‘ Fingered'</t>
  </si>
  <si>
    <t>H0.6M</t>
  </si>
  <si>
    <t>B0.4M</t>
  </si>
  <si>
    <t>林缘灌木种植</t>
  </si>
  <si>
    <t>椭圆叶木蓝</t>
  </si>
  <si>
    <t>Indigofera cassioides</t>
  </si>
  <si>
    <t>阔叶十大功劳</t>
  </si>
  <si>
    <t>Mahonia bealei</t>
  </si>
  <si>
    <t>桃金娘</t>
  </si>
  <si>
    <t>Rhodomyrtus tomentosa</t>
  </si>
  <si>
    <t>桢桐</t>
  </si>
  <si>
    <t>Clerodendrum japonicum</t>
  </si>
  <si>
    <t>材用经济植物</t>
  </si>
  <si>
    <t>红花天料木</t>
  </si>
  <si>
    <t>Homalium hainanense</t>
  </si>
  <si>
    <t>φ51-60CM</t>
  </si>
  <si>
    <t>坡垒</t>
  </si>
  <si>
    <t>Hopea hainanensis</t>
  </si>
  <si>
    <t>楝叶吴茱萸</t>
  </si>
  <si>
    <t>Tetradium glabrifolium</t>
  </si>
  <si>
    <t>黑木相思</t>
  </si>
  <si>
    <t>Acacia melanoxylon</t>
  </si>
  <si>
    <t>红锥</t>
  </si>
  <si>
    <t>Castanopsis hystrix</t>
  </si>
  <si>
    <t>南美香椿</t>
  </si>
  <si>
    <t>Cedrela odorata</t>
  </si>
  <si>
    <t>食用类经济植物（果树）</t>
  </si>
  <si>
    <t>澳洲坚果</t>
  </si>
  <si>
    <t>Macadamia integrifolia</t>
  </si>
  <si>
    <t>φ11-12CM</t>
  </si>
  <si>
    <t>橄榄</t>
  </si>
  <si>
    <t>Canarium album</t>
  </si>
  <si>
    <t>嘉宝果</t>
  </si>
  <si>
    <t>Plinia cauliflora</t>
  </si>
  <si>
    <t>杨梅</t>
  </si>
  <si>
    <t>Morella rubra</t>
  </si>
  <si>
    <t>黄皮</t>
  </si>
  <si>
    <t>Clausena lansium</t>
  </si>
  <si>
    <t>棕榈类经济植物</t>
  </si>
  <si>
    <t>鱼尾葵</t>
  </si>
  <si>
    <t>Caryota maxima</t>
  </si>
  <si>
    <t>Dφ26-30CM</t>
  </si>
  <si>
    <t>槟榔</t>
  </si>
  <si>
    <t>Areca catechu</t>
  </si>
  <si>
    <t>蒲葵</t>
  </si>
  <si>
    <t>Livistona chinensis</t>
  </si>
  <si>
    <t>海枣</t>
  </si>
  <si>
    <t>Phoenix dactylifera</t>
  </si>
  <si>
    <t>棕榈</t>
  </si>
  <si>
    <t>Trachycarpus fortunei</t>
  </si>
  <si>
    <t>Dφ16-20CM</t>
  </si>
  <si>
    <t>竹林及林下经济植物种植</t>
  </si>
  <si>
    <t>佛肚竹</t>
  </si>
  <si>
    <t>Bambusa ventricosa</t>
  </si>
  <si>
    <t>φ6CM</t>
  </si>
  <si>
    <t>扛竹</t>
  </si>
  <si>
    <t>Sinobambusa henryi</t>
  </si>
  <si>
    <t>晾衫竹</t>
  </si>
  <si>
    <t>Sinobambusa intermedia</t>
  </si>
  <si>
    <t>酸竹</t>
  </si>
  <si>
    <t>Acidosasa chinensis</t>
  </si>
  <si>
    <t>淡竹叶</t>
  </si>
  <si>
    <t>Lophatherum gracile</t>
  </si>
  <si>
    <t>广东箬竹</t>
  </si>
  <si>
    <t>Indocalamus guangdongensis</t>
  </si>
  <si>
    <t>绿篱</t>
  </si>
  <si>
    <t>序号</t>
  </si>
  <si>
    <t>名称</t>
  </si>
  <si>
    <t>火山榕柱（修剪成篱）</t>
  </si>
  <si>
    <t>Ficus microcarpa 'Crassifolia'</t>
  </si>
  <si>
    <t>H1.2M</t>
  </si>
  <si>
    <t>修剪成篱，修剪后高度1.5M，分枝多，冠幅饱满，假植苗</t>
  </si>
  <si>
    <t>地被种植</t>
  </si>
  <si>
    <r>
      <rPr>
        <b/>
        <sz val="12"/>
        <rFont val="仿宋_GB2312"/>
        <charset val="134"/>
      </rPr>
      <t>高度</t>
    </r>
    <r>
      <rPr>
        <b/>
        <sz val="10"/>
        <rFont val="Arial"/>
        <charset val="134"/>
      </rPr>
      <t>(m)</t>
    </r>
  </si>
  <si>
    <r>
      <rPr>
        <b/>
        <sz val="12"/>
        <rFont val="仿宋_GB2312"/>
        <charset val="134"/>
      </rPr>
      <t>冠幅</t>
    </r>
    <r>
      <rPr>
        <b/>
        <sz val="10"/>
        <rFont val="Arial"/>
        <charset val="134"/>
      </rPr>
      <t>(m)</t>
    </r>
  </si>
  <si>
    <r>
      <rPr>
        <b/>
        <sz val="12"/>
        <rFont val="仿宋_GB2312"/>
        <charset val="134"/>
      </rPr>
      <t>种植密度（株/</t>
    </r>
    <r>
      <rPr>
        <b/>
        <sz val="12"/>
        <rFont val="宋体"/>
        <charset val="134"/>
      </rPr>
      <t>㎡</t>
    </r>
    <r>
      <rPr>
        <b/>
        <sz val="12"/>
        <rFont val="仿宋_GB2312"/>
        <charset val="134"/>
      </rPr>
      <t>）</t>
    </r>
  </si>
  <si>
    <t>长效花境（搭配一）</t>
  </si>
  <si>
    <t/>
  </si>
  <si>
    <t>㎡</t>
  </si>
  <si>
    <t>展示园入口林下景墙前搭配，选稍耐阴品种，可结合少量攀援植物种植</t>
  </si>
  <si>
    <t>长效花境（搭配二）</t>
  </si>
  <si>
    <t>环形园路围合草坪种植，选喜阳品种</t>
  </si>
  <si>
    <t>长效花境（搭配三）</t>
  </si>
  <si>
    <t>庭院入口路旁种植，选稍耐阴品种</t>
  </si>
  <si>
    <t>耐阴植物组合（搭配一）</t>
  </si>
  <si>
    <t>大树下种植，类花境搭配形式</t>
  </si>
  <si>
    <t>耐阴植物组合（搭配二）</t>
  </si>
  <si>
    <t>景墙边种植，类花境搭配形式</t>
  </si>
  <si>
    <t>耐阴植物组合（搭配三）</t>
  </si>
  <si>
    <t>庭院内种植，以乡土特色植物为主</t>
  </si>
  <si>
    <t>林缘地被种植（搭配一）</t>
  </si>
  <si>
    <t>庭院外搭配组合</t>
  </si>
  <si>
    <t>林缘地被种植（搭配二）</t>
  </si>
  <si>
    <t>庭院内搭配组合</t>
  </si>
  <si>
    <t>新优园林植物组合（灌木地被）</t>
  </si>
  <si>
    <t>展示园入口种植，品种包括：黄钟花、“天骄”野牡丹、矮牵牛“广州”系列……</t>
  </si>
  <si>
    <t>本土名贵药用植物组合种植</t>
  </si>
  <si>
    <t>重点展示第一批入选广东省岭南中药材保护条例的药用植物（地被），品种包括：砂仁、广藿香、巴戟天、何首乌、金毛狗</t>
  </si>
  <si>
    <t>本土珍稀植物（地被）</t>
  </si>
  <si>
    <t>本土特色珍稀植物品种，包括：报春巨苔属植物、佛冈拟兰、福建观音座莲、金毛狗、紫纹兜兰、虎颜花、广州堇菜……</t>
  </si>
  <si>
    <t>药用植物混种</t>
  </si>
  <si>
    <t>林下经济竹林-药用植物搭配模式，以地被类型的药用植物为主，品种包括：春砂仁、淫羊藿、豆蔻、两面针、草珊瑚、高良姜、多花黄精、益智、金毛狗、南板蓝、梅叶冬青、走马胎……</t>
  </si>
  <si>
    <t>珠三角代表绿美植物组合（灌木地被）</t>
  </si>
  <si>
    <t>品种包括：怀集报春苣苔、深圳香荚兰、深圳双扇蕨、广州堇菜、惠州虎颜花、博罗鳞盖蕨、台山仙茅……</t>
  </si>
  <si>
    <t>粤东代表绿美植物组合（灌木地被）</t>
  </si>
  <si>
    <t>品种包括：潮州莸、潮州堇菜、潮安杜鹃、潮安山矾、汕头后蕊苣苔、汕头黄杨……</t>
  </si>
  <si>
    <t>粤北代表绿美植物组合（灌木地被）</t>
  </si>
  <si>
    <t>品种包括：乳源杜鹃、乐昌虾脊兰、大埔杜鹃、佛冈拟兰、清远耳草、阳山费菜、河源堇菜、云浮蛛毛苣苔……</t>
  </si>
  <si>
    <t>粤西代表绿美植物组合（灌木地被）</t>
  </si>
  <si>
    <t>品种包括：阳春蜘蛛抱蛋、阳春山姜、阳春报春苣苔、阳春山矾、信宜耳草、信宜石竹……</t>
  </si>
  <si>
    <t>树皮覆盖物</t>
  </si>
  <si>
    <t>黑桦树皮</t>
  </si>
  <si>
    <t>草坪</t>
  </si>
  <si>
    <t>件装，30*30CM/件</t>
  </si>
  <si>
    <t>地被苗木</t>
  </si>
  <si>
    <t>米兰A（修剪成篱）</t>
  </si>
  <si>
    <t>Aglaia odorata</t>
  </si>
  <si>
    <t>m²</t>
  </si>
  <si>
    <t>育苗袋φ10cm内，满铺</t>
  </si>
  <si>
    <t>胡椒木（修剪成篱）</t>
  </si>
  <si>
    <t>Zanthoxylum 'Odorum'</t>
  </si>
  <si>
    <t>毛杜鹃</t>
  </si>
  <si>
    <t>Rhododendron × pulchrum</t>
  </si>
  <si>
    <t>金叶佛甲草</t>
  </si>
  <si>
    <t>Sedum lineare 'Gold Mound'</t>
  </si>
  <si>
    <t>大叶油草</t>
  </si>
  <si>
    <t>Axonopus compressus</t>
  </si>
  <si>
    <t>黄冠马利筋</t>
  </si>
  <si>
    <t>Asclepias curassavica 'Flaviflora'</t>
  </si>
  <si>
    <t>银毛野杜鹃（银毛蒂牡花）</t>
  </si>
  <si>
    <t>Tibouchina aspera var. asperrima</t>
  </si>
  <si>
    <t>绣球</t>
  </si>
  <si>
    <t>Hydrangea macrophylla</t>
  </si>
  <si>
    <t>飞燕草</t>
  </si>
  <si>
    <t>Consolida ajacis</t>
  </si>
  <si>
    <t>芙蓉菊</t>
  </si>
  <si>
    <t>Crossostephium chinense</t>
  </si>
  <si>
    <t>狐尾天门冬（特选）</t>
  </si>
  <si>
    <t>Asparagus densiflorus 'Myersii'</t>
  </si>
  <si>
    <t>珍珠狗牙花</t>
  </si>
  <si>
    <t>Tabernaemontana divaricata 'Dwarf'</t>
  </si>
  <si>
    <t>迷迭香</t>
  </si>
  <si>
    <t>Rosmarinus officinalis</t>
  </si>
  <si>
    <t>波士顿蕨</t>
  </si>
  <si>
    <t>Nephrolepis exaltata 'Bostoniensis'</t>
  </si>
  <si>
    <t>金叶石菖蒲</t>
  </si>
  <si>
    <t>Acorus gramineus 'Ogan'</t>
  </si>
  <si>
    <t>进口花叶玉簪（王妃，法兰西）</t>
  </si>
  <si>
    <t>Hosta plantaginea 'Francee'</t>
  </si>
  <si>
    <t>香彩雀（紫）</t>
  </si>
  <si>
    <t>Angelonia angustifolia</t>
  </si>
  <si>
    <t>香彩雀（白）</t>
  </si>
  <si>
    <t>香彩雀（粉）</t>
  </si>
  <si>
    <t>夏堇</t>
  </si>
  <si>
    <t>Torenia fournieri</t>
  </si>
  <si>
    <t>细叶美女樱（混色）</t>
  </si>
  <si>
    <t>Glandularia tenera</t>
  </si>
  <si>
    <t>翠云草</t>
  </si>
  <si>
    <t>Selaginella uncinata</t>
  </si>
  <si>
    <t>面积</t>
  </si>
  <si>
    <t>种植密度
（株/㎡）</t>
  </si>
  <si>
    <t>H0.6-0.8M</t>
  </si>
  <si>
    <t>满铺，冠幅饱满，栽植后不露土，修剪后高度为0.6M</t>
  </si>
  <si>
    <t>米兰A（修剪成篱）H0.6-0.8M，B0.6M</t>
  </si>
  <si>
    <r>
      <rPr>
        <sz val="10"/>
        <rFont val="宋体"/>
        <charset val="134"/>
      </rPr>
      <t>育苗袋</t>
    </r>
    <r>
      <rPr>
        <sz val="10"/>
        <rFont val="Arial"/>
        <charset val="134"/>
      </rPr>
      <t>φ10cm</t>
    </r>
    <r>
      <rPr>
        <sz val="10"/>
        <rFont val="宋体"/>
        <charset val="134"/>
      </rPr>
      <t>内</t>
    </r>
  </si>
  <si>
    <t>H0.3-0.5M</t>
  </si>
  <si>
    <t>B0.25M</t>
  </si>
  <si>
    <t>满铺，冠幅饱满，栽植后不露土，修剪后高度为0.3M</t>
  </si>
  <si>
    <t>胡椒木（修剪成篱）H0.3-0.5M，B0.25M</t>
  </si>
  <si>
    <t>胡椒木</t>
  </si>
  <si>
    <t>满铺，冠幅饱满，栽植后不露土</t>
  </si>
  <si>
    <t>胡椒木H0.3-0.5M，B0.25M</t>
  </si>
  <si>
    <t>H0.2-0.3M</t>
  </si>
  <si>
    <t>B0.2-0.25M</t>
  </si>
  <si>
    <t>毛杜鹃H0.2-0.3M，B0.2-0.25M</t>
  </si>
  <si>
    <t>H0.1-0.15M</t>
  </si>
  <si>
    <t>B0.1M</t>
  </si>
  <si>
    <t>袋苗，枝叶饱满，密植不露土</t>
  </si>
  <si>
    <t>金叶佛甲草H0.1-0.15M，B0.1M</t>
  </si>
  <si>
    <t>满铺，草卷，含铺沙，厚5cm</t>
  </si>
  <si>
    <t>大叶油草，</t>
  </si>
  <si>
    <t>树皮</t>
  </si>
  <si>
    <t>/</t>
  </si>
  <si>
    <t>满铺，铺设厚度3CM ，2CM大小</t>
  </si>
  <si>
    <t>树皮/，/</t>
  </si>
  <si>
    <t>花境苗木</t>
  </si>
  <si>
    <t>H0.5-0.6M</t>
  </si>
  <si>
    <t>B0.3-0.35M</t>
  </si>
  <si>
    <t>精品园艺苗，枝叶茂密，带花苞</t>
  </si>
  <si>
    <t>黄冠马利筋H0.5-0.6M，B0.3-0.35M</t>
  </si>
  <si>
    <t>银毛野杜鹃</t>
  </si>
  <si>
    <t>H0.5M</t>
  </si>
  <si>
    <t>B0.45-0.5M</t>
  </si>
  <si>
    <t>精品盆苗，自然状，冠幅饱满，密植不露土</t>
  </si>
  <si>
    <t>银毛野杜鹃H0.5M，B0.45-0.5M</t>
  </si>
  <si>
    <t>H0.5-0.55M</t>
  </si>
  <si>
    <t>精品盆苗，自然状，冠幅饱满，密植不露土,带花苞且不少于5头，一年更换4次</t>
  </si>
  <si>
    <t>绣球H0.5-0.55M，B0.6M</t>
  </si>
  <si>
    <t>H0.3-0.35M</t>
  </si>
  <si>
    <t>B0.25-0.3M</t>
  </si>
  <si>
    <r>
      <rPr>
        <sz val="12"/>
        <rFont val="仿宋_GB2312"/>
        <charset val="134"/>
      </rPr>
      <t>精品园艺苗，枝叶茂密，带花</t>
    </r>
    <r>
      <rPr>
        <sz val="12"/>
        <rFont val="宋体"/>
        <charset val="134"/>
      </rPr>
      <t>穂</t>
    </r>
    <r>
      <rPr>
        <sz val="12"/>
        <rFont val="仿宋_GB2312"/>
        <charset val="134"/>
      </rPr>
      <t>，一年更换4次</t>
    </r>
  </si>
  <si>
    <t>百子莲（紫）H0.45-0.5M，B0.35-0.4M</t>
  </si>
  <si>
    <t>H0.4-0.45M</t>
  </si>
  <si>
    <t>B0.5-0.6M</t>
  </si>
  <si>
    <t>精品园艺苗，枝叶茂密，不空脚</t>
  </si>
  <si>
    <t>芙蓉菊H0.4-0.45M，B0.5-0.6M</t>
  </si>
  <si>
    <t>B0.35-0.4M</t>
  </si>
  <si>
    <t>狐尾天门冬（特选）H0.4-0.45M，B0.35-0.4M</t>
  </si>
  <si>
    <t>H0.35-0.4M</t>
  </si>
  <si>
    <t>精品园艺苗，28片叶以上</t>
  </si>
  <si>
    <t>珍珠狗牙花H0.35-0.4M，B0.35-0.4M</t>
  </si>
  <si>
    <t>迷迭香H0.3-0.35M，B0.3-0.35M</t>
  </si>
  <si>
    <t>H0.25-0.3M</t>
  </si>
  <si>
    <t>波士顿蕨H0.25-0.3M，B0.3-0.35M</t>
  </si>
  <si>
    <t>B0.2-0.3M</t>
  </si>
  <si>
    <t>精品园艺苗，枝叶饱满</t>
  </si>
  <si>
    <t>金叶石菖蒲H0.2-0.3M，B0.2-0.3M</t>
  </si>
  <si>
    <t>H0.2-0.25M</t>
  </si>
  <si>
    <t>精品园艺苗，鳄梨沙拉/赞美诗混合</t>
  </si>
  <si>
    <t>进口花叶玉簪（王妃，法兰西）H0.2-0.25M，B0.35-0.4M</t>
  </si>
  <si>
    <t>冠幅饱满，长势良好，带花穗，一年更换4次</t>
  </si>
  <si>
    <t>香彩雀（紫）H0.2-0.25M，B0.2-0.25M</t>
  </si>
  <si>
    <t>香彩雀（白）H0.2-0.25M，B0.2-0.25M</t>
  </si>
  <si>
    <t>香彩雀（粉）H0.2-0.25M，B0.2-0.25M</t>
  </si>
  <si>
    <t>冠幅饱满，长势良好，花苞多，一年更换4次</t>
  </si>
  <si>
    <t>夏堇H0.2-0.25M，B0.2-0.25M</t>
  </si>
  <si>
    <t>H0.15-0.2M</t>
  </si>
  <si>
    <t>精品园艺苗，枝叶茂密，带花苞，一年更换4次</t>
  </si>
  <si>
    <t>细叶美女樱（混色）H0.15-0.2M，B0.3-0.35M</t>
  </si>
  <si>
    <t>精品园艺苗，满铺</t>
  </si>
  <si>
    <t>翠云草/，/</t>
  </si>
  <si>
    <t>注：要求修剪后高度达到设计高度要求，规格以高度为主，若冠幅未达到要求，应加大密度保证栽植后不漏土；花境植物品种根据开放时苗木市场情况进行调整（需与甲方及设计单位确定）</t>
  </si>
  <si>
    <t>主景大树及精品苗木</t>
  </si>
  <si>
    <t>集采单价</t>
  </si>
  <si>
    <t>朴树A</t>
  </si>
  <si>
    <t>Φ27.1-28CM</t>
  </si>
  <si>
    <t>≥2.5M</t>
  </si>
  <si>
    <t>H8.5-9.0M</t>
  </si>
  <si>
    <t>B5.5-6.0M</t>
  </si>
  <si>
    <t>树形优美,饱满.分支点≥2.5米，全冠假植苗</t>
  </si>
  <si>
    <t>乌桕A</t>
  </si>
  <si>
    <t>Φ26.1-27CM</t>
  </si>
  <si>
    <t>≥2.0M</t>
  </si>
  <si>
    <t>H7.0-8.0M</t>
  </si>
  <si>
    <t>B4.5-5.0M</t>
  </si>
  <si>
    <t>树形优美,饱满.分支点≥2.0米，全冠假植苗</t>
  </si>
  <si>
    <t>香樟A</t>
  </si>
  <si>
    <t>Φ23.1-25CM</t>
  </si>
  <si>
    <t>H7.5-8M</t>
  </si>
  <si>
    <t>麻楝A</t>
  </si>
  <si>
    <t>Φ21.1-22CM</t>
  </si>
  <si>
    <t>2.2-2.5M</t>
  </si>
  <si>
    <t>B&gt;6.0M</t>
  </si>
  <si>
    <t>树形优美,饱满，分支点2.2-2.5米，全冠假植苗</t>
  </si>
  <si>
    <t>麻楝B</t>
  </si>
  <si>
    <t>Φ18.1-19CM</t>
  </si>
  <si>
    <t>H8.0-8.5M</t>
  </si>
  <si>
    <t>乔木</t>
  </si>
  <si>
    <t>香樟B</t>
  </si>
  <si>
    <t>Φ17.1-19CM</t>
  </si>
  <si>
    <t>2-2.2M</t>
  </si>
  <si>
    <t>H6.5-7.0M</t>
  </si>
  <si>
    <t>B4.0-4.5M</t>
  </si>
  <si>
    <t>树形优美,饱满.分支点2.0-2.2米，全冠假植苗</t>
  </si>
  <si>
    <t>朴树B</t>
  </si>
  <si>
    <t>H7.5-8.0M</t>
  </si>
  <si>
    <t>B5.0-5.5M</t>
  </si>
  <si>
    <t>麻楝C</t>
  </si>
  <si>
    <t>Φ15.1-16CM</t>
  </si>
  <si>
    <t>H6.0-6.5M</t>
  </si>
  <si>
    <t>麻楝D</t>
  </si>
  <si>
    <t>Φ13.1-14CM</t>
  </si>
  <si>
    <t>H5.0-5.5M</t>
  </si>
  <si>
    <t>B3.5-4.0M</t>
  </si>
  <si>
    <t>乌桕B</t>
  </si>
  <si>
    <t>秋枫</t>
  </si>
  <si>
    <t>Φ13-14CM</t>
  </si>
  <si>
    <t>1.8-2.2M</t>
  </si>
  <si>
    <t>H4.5-5.5M</t>
  </si>
  <si>
    <t>树形优美，骨架好，分支点1.8-2.2米，全冠假植苗</t>
  </si>
  <si>
    <t>蓝花楹</t>
  </si>
  <si>
    <t>Φ14.1-15CM</t>
  </si>
  <si>
    <t>H4-5M</t>
  </si>
  <si>
    <t>B3.0-3.5M</t>
  </si>
  <si>
    <t>全冠苗，树形姿态优美，分支点1.8-2.2米，全冠假植苗</t>
  </si>
  <si>
    <t>宫粉紫荆A</t>
  </si>
  <si>
    <t>DΦ10.1-12CM</t>
  </si>
  <si>
    <t>1.5-1.8M</t>
  </si>
  <si>
    <t>H4.5-5M</t>
  </si>
  <si>
    <t>B3.5-4M</t>
  </si>
  <si>
    <t>树形优美，骨架好，分支点1.5-1.8米，全冠假植苗</t>
  </si>
  <si>
    <t>宫粉紫荆B</t>
  </si>
  <si>
    <t>DΦ8.1-10CM</t>
  </si>
  <si>
    <t>H3-3.5M</t>
  </si>
  <si>
    <t>B2-2.5M</t>
  </si>
  <si>
    <t>黄花风铃木（多花）</t>
  </si>
  <si>
    <t>Φ10.1-11CM</t>
  </si>
  <si>
    <t>H4.0-4.5M</t>
  </si>
  <si>
    <t>黄槿</t>
  </si>
  <si>
    <t>Φ10-11CM</t>
  </si>
  <si>
    <t>H3.5-4M</t>
  </si>
  <si>
    <t>黄槐</t>
  </si>
  <si>
    <t>树形优美，分支点1.5-1.8米，骨架好，全冠假植苗</t>
  </si>
  <si>
    <t>白兰</t>
  </si>
  <si>
    <t>Φ12.1-13CM</t>
  </si>
  <si>
    <t>八月桂</t>
  </si>
  <si>
    <t>H4.5-5.0M</t>
  </si>
  <si>
    <t>B4.51-5.0M</t>
  </si>
  <si>
    <t>全冠苗，树形优美，分支点1.5-1.8米，假植苗</t>
  </si>
  <si>
    <t>四季桂A</t>
  </si>
  <si>
    <t>B2.51-3.0M</t>
  </si>
  <si>
    <t>灌木</t>
  </si>
  <si>
    <t>四季桂B</t>
  </si>
  <si>
    <t>H3.0-3.5M</t>
  </si>
  <si>
    <t>B2.0-2.5M</t>
  </si>
  <si>
    <t>丛生小叶紫薇A</t>
  </si>
  <si>
    <t>H3.2-3.5M</t>
  </si>
  <si>
    <t>丛生杆数&gt;8，树形优美，骨架好，全冠假植苗</t>
  </si>
  <si>
    <t>丛生小叶紫薇B</t>
  </si>
  <si>
    <t>H2.2-2.5M</t>
  </si>
  <si>
    <t>小叶紫薇</t>
  </si>
  <si>
    <t>DΦ12-13CM</t>
  </si>
  <si>
    <t>1.3-1.5M</t>
  </si>
  <si>
    <t>全冠苗，树形姿态优美，分支点1.3-1.5米，假植苗</t>
  </si>
  <si>
    <t>红花鸡蛋花A</t>
  </si>
  <si>
    <t>DΦ13-14CM</t>
  </si>
  <si>
    <t>≤0.3M</t>
  </si>
  <si>
    <t>全冠假植苗，树形优美,饱满,分支点低于0.3米</t>
  </si>
  <si>
    <t>红花鸡蛋花B</t>
  </si>
  <si>
    <t>DΦ11-12CM</t>
  </si>
  <si>
    <t>H2.5-3.0M</t>
  </si>
  <si>
    <t>黄花鸡蛋花A</t>
  </si>
  <si>
    <t>黄花鸡蛋花B</t>
  </si>
  <si>
    <t>红叶乌桕</t>
  </si>
  <si>
    <t>H1.3-1.5M</t>
  </si>
  <si>
    <t>B1.2-1.3M</t>
  </si>
  <si>
    <t>3杆以上/盆，假植苗/袋苗</t>
  </si>
  <si>
    <t>琴叶珊瑚A</t>
  </si>
  <si>
    <t>H1.8-2.0M</t>
  </si>
  <si>
    <t>B1.3-1.5M</t>
  </si>
  <si>
    <t>丛生自然形态，树形优美，假植苗/袋苗</t>
  </si>
  <si>
    <t>琴叶珊瑚B</t>
  </si>
  <si>
    <t>H1.4-1.6M</t>
  </si>
  <si>
    <t>旅人蕉</t>
  </si>
  <si>
    <t>B2.5-3.0M</t>
  </si>
  <si>
    <t>树形优美，全冠移植，叶片数大于12片，假植苗</t>
  </si>
  <si>
    <t>琴叶榕</t>
  </si>
  <si>
    <t>B1.8-2.0M</t>
  </si>
  <si>
    <t>黄金香柳</t>
  </si>
  <si>
    <t>H2.0-2.5M</t>
  </si>
  <si>
    <t>B1.5-1.8M</t>
  </si>
  <si>
    <t>树形优美，自然塔形，骨架好，全冠假植苗</t>
  </si>
  <si>
    <t>茶花</t>
  </si>
  <si>
    <t>H1.5-2.0M</t>
  </si>
  <si>
    <t>B1.0-1.5M</t>
  </si>
  <si>
    <t>鹤望兰</t>
  </si>
  <si>
    <t>B1.0-1.2M</t>
  </si>
  <si>
    <t>自然状，形态佳</t>
  </si>
  <si>
    <t>海芋</t>
  </si>
  <si>
    <t>H0.8-1M</t>
  </si>
  <si>
    <t>龙血树</t>
  </si>
  <si>
    <t>B0.8-1M</t>
  </si>
  <si>
    <t>灰莉球A</t>
  </si>
  <si>
    <t>修剪后规格，球形圆整，不脱脚</t>
  </si>
  <si>
    <t>灰莉球B</t>
  </si>
  <si>
    <t>H1.5-1.6M</t>
  </si>
  <si>
    <t>B1.5-1.6M</t>
  </si>
  <si>
    <t>灰莉球C</t>
  </si>
  <si>
    <t>H1.2-1.3M</t>
  </si>
  <si>
    <t>海桐球A</t>
  </si>
  <si>
    <t>H1.6-1.8M</t>
  </si>
  <si>
    <t>B1.6-1.8M</t>
  </si>
  <si>
    <t>海桐球B</t>
  </si>
  <si>
    <t>H1.2-1.4M</t>
  </si>
  <si>
    <t>B1.2-1.4M</t>
  </si>
  <si>
    <t>海桐球C</t>
  </si>
  <si>
    <t>H1-1.1M</t>
  </si>
  <si>
    <t>B1-1.1M</t>
  </si>
  <si>
    <t>花叶女贞球</t>
  </si>
  <si>
    <t>修建后规格，球形圆整，不脱脚</t>
  </si>
  <si>
    <r>
      <rPr>
        <sz val="12"/>
        <rFont val="仿宋_GB2312"/>
        <charset val="134"/>
      </rPr>
      <t>龟甲冬青球</t>
    </r>
    <r>
      <rPr>
        <sz val="10"/>
        <rFont val="Arial"/>
        <charset val="0"/>
      </rPr>
      <t>A</t>
    </r>
  </si>
  <si>
    <t>H1-1.2M</t>
  </si>
  <si>
    <t>B1.01-1.2M</t>
  </si>
  <si>
    <r>
      <rPr>
        <sz val="12"/>
        <rFont val="仿宋_GB2312"/>
        <charset val="134"/>
      </rPr>
      <t>龟甲冬青球</t>
    </r>
    <r>
      <rPr>
        <sz val="10"/>
        <rFont val="Arial"/>
        <charset val="0"/>
      </rPr>
      <t>B</t>
    </r>
  </si>
  <si>
    <t>B0.81-1.0M</t>
  </si>
  <si>
    <t>黄金叶球A</t>
  </si>
  <si>
    <t>黄金叶球B</t>
  </si>
  <si>
    <t>H0.9-1.0M</t>
  </si>
  <si>
    <t>B0.9-1.0M</t>
  </si>
  <si>
    <t>红花继木球A</t>
  </si>
  <si>
    <t>B1.31-1.5M</t>
  </si>
  <si>
    <t>红花继木球B</t>
  </si>
  <si>
    <t>竹子及绿篱</t>
  </si>
  <si>
    <t>黄金间碧竹</t>
  </si>
  <si>
    <t>Φ2-2.5CM</t>
  </si>
  <si>
    <t>H5.5-6M</t>
  </si>
  <si>
    <t>m2</t>
  </si>
  <si>
    <t>袋苗，49株/m2</t>
  </si>
  <si>
    <t>火山榕绿篱（修剪后高度1.5M）</t>
  </si>
  <si>
    <t>B0.7-0.8M</t>
  </si>
  <si>
    <t>米</t>
  </si>
  <si>
    <t>2株/m，单排，修剪后高度为1.5M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</si>
</sst>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[$€-2]* #,##0.00_ ;_ [$€-2]* \-#,##0.00_ ;_ [$€-2]* &quot;-&quot;??_ "/>
  </numFmts>
  <fonts count="34">
    <font>
      <sz val="12"/>
      <name val="宋体"/>
      <charset val="134"/>
    </font>
    <font>
      <sz val="12"/>
      <name val="仿宋_GB2312"/>
      <charset val="134"/>
    </font>
    <font>
      <b/>
      <sz val="12"/>
      <name val="仿宋_GB2312"/>
      <charset val="134"/>
    </font>
    <font>
      <sz val="10"/>
      <name val="Arial"/>
      <charset val="134"/>
    </font>
    <font>
      <b/>
      <sz val="14"/>
      <name val="仿宋_GB2312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4"/>
      <name val="仿宋_GB2312"/>
      <charset val="134"/>
    </font>
    <font>
      <i/>
      <sz val="12"/>
      <name val="仿宋_GB2312"/>
      <charset val="134"/>
    </font>
    <font>
      <b/>
      <i/>
      <sz val="14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Times New Roman"/>
      <charset val="1"/>
    </font>
    <font>
      <sz val="10"/>
      <name val="Arial"/>
      <charset val="0"/>
    </font>
    <font>
      <b/>
      <sz val="10"/>
      <name val="Arial"/>
      <charset val="134"/>
    </font>
    <font>
      <b/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4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7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176" fontId="0" fillId="0" borderId="0">
      <alignment vertical="center"/>
    </xf>
    <xf numFmtId="0" fontId="3" fillId="0" borderId="0"/>
    <xf numFmtId="0" fontId="0" fillId="0" borderId="0"/>
    <xf numFmtId="0" fontId="0" fillId="0" borderId="0"/>
    <xf numFmtId="0" fontId="0" fillId="0" borderId="0"/>
    <xf numFmtId="0" fontId="30" fillId="0" borderId="0"/>
    <xf numFmtId="0" fontId="30" fillId="0" borderId="0">
      <alignment vertical="center"/>
    </xf>
  </cellStyleXfs>
  <cellXfs count="76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0" xfId="51" applyFill="1"/>
    <xf numFmtId="0" fontId="3" fillId="0" borderId="0" xfId="51" applyFill="1" applyAlignment="1">
      <alignment horizontal="center" vertical="center"/>
    </xf>
    <xf numFmtId="0" fontId="3" fillId="0" borderId="0" xfId="51" applyFill="1" applyAlignment="1">
      <alignment horizontal="center" vertical="center" wrapText="1"/>
    </xf>
    <xf numFmtId="0" fontId="4" fillId="3" borderId="0" xfId="51" applyFont="1" applyFill="1" applyAlignment="1">
      <alignment horizontal="left" vertical="center"/>
    </xf>
    <xf numFmtId="0" fontId="2" fillId="3" borderId="5" xfId="51" applyFont="1" applyFill="1" applyBorder="1" applyAlignment="1">
      <alignment horizontal="center" vertical="center"/>
    </xf>
    <xf numFmtId="0" fontId="2" fillId="3" borderId="2" xfId="51" applyFont="1" applyFill="1" applyBorder="1" applyAlignment="1">
      <alignment horizontal="center" vertical="center"/>
    </xf>
    <xf numFmtId="0" fontId="2" fillId="3" borderId="3" xfId="51" applyFont="1" applyFill="1" applyBorder="1" applyAlignment="1">
      <alignment horizontal="center" vertical="center"/>
    </xf>
    <xf numFmtId="0" fontId="2" fillId="3" borderId="4" xfId="51" applyFont="1" applyFill="1" applyBorder="1" applyAlignment="1">
      <alignment horizontal="center" vertical="center"/>
    </xf>
    <xf numFmtId="0" fontId="2" fillId="3" borderId="6" xfId="51" applyFont="1" applyFill="1" applyBorder="1" applyAlignment="1">
      <alignment horizontal="center" vertical="center"/>
    </xf>
    <xf numFmtId="0" fontId="2" fillId="3" borderId="1" xfId="51" applyFont="1" applyFill="1" applyBorder="1" applyAlignment="1">
      <alignment horizontal="center" vertical="center"/>
    </xf>
    <xf numFmtId="0" fontId="2" fillId="3" borderId="1" xfId="51" applyFont="1" applyFill="1" applyBorder="1" applyAlignment="1">
      <alignment horizontal="center" vertical="center" wrapText="1"/>
    </xf>
    <xf numFmtId="0" fontId="1" fillId="3" borderId="1" xfId="51" applyFont="1" applyFill="1" applyBorder="1" applyAlignment="1">
      <alignment horizontal="center" vertical="center"/>
    </xf>
    <xf numFmtId="0" fontId="4" fillId="3" borderId="1" xfId="51" applyFont="1" applyFill="1" applyBorder="1" applyAlignment="1">
      <alignment horizontal="left" vertical="center"/>
    </xf>
    <xf numFmtId="0" fontId="1" fillId="3" borderId="1" xfId="51" applyFont="1" applyFill="1" applyBorder="1" applyAlignment="1">
      <alignment horizontal="left" vertical="center"/>
    </xf>
    <xf numFmtId="0" fontId="3" fillId="3" borderId="0" xfId="51" applyFill="1" applyAlignment="1">
      <alignment horizontal="center" vertical="center"/>
    </xf>
    <xf numFmtId="0" fontId="3" fillId="3" borderId="0" xfId="51" applyFill="1" applyAlignment="1">
      <alignment horizontal="center" vertical="center" wrapText="1"/>
    </xf>
    <xf numFmtId="0" fontId="3" fillId="3" borderId="0" xfId="51" applyFill="1"/>
    <xf numFmtId="0" fontId="5" fillId="3" borderId="0" xfId="51" applyFont="1" applyFill="1"/>
    <xf numFmtId="0" fontId="6" fillId="3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7" xfId="51" applyFont="1" applyFill="1" applyBorder="1" applyAlignment="1">
      <alignment horizontal="center" vertical="center" wrapText="1"/>
    </xf>
    <xf numFmtId="0" fontId="2" fillId="0" borderId="8" xfId="51" applyFont="1" applyFill="1" applyBorder="1" applyAlignment="1">
      <alignment horizontal="center" vertical="center"/>
    </xf>
    <xf numFmtId="0" fontId="2" fillId="0" borderId="9" xfId="51" applyFont="1" applyFill="1" applyBorder="1" applyAlignment="1">
      <alignment horizontal="center" vertical="center"/>
    </xf>
    <xf numFmtId="0" fontId="2" fillId="0" borderId="5" xfId="51" applyFont="1" applyFill="1" applyBorder="1" applyAlignment="1">
      <alignment horizontal="center" vertical="center"/>
    </xf>
    <xf numFmtId="0" fontId="2" fillId="0" borderId="6" xfId="51" applyFont="1" applyFill="1" applyBorder="1" applyAlignment="1">
      <alignment horizontal="center" vertical="center"/>
    </xf>
    <xf numFmtId="0" fontId="2" fillId="0" borderId="1" xfId="51" applyFont="1" applyFill="1" applyBorder="1" applyAlignment="1">
      <alignment horizontal="center" vertical="center"/>
    </xf>
    <xf numFmtId="0" fontId="2" fillId="0" borderId="2" xfId="51" applyFont="1" applyFill="1" applyBorder="1" applyAlignment="1">
      <alignment horizontal="center" vertical="center" wrapText="1"/>
    </xf>
    <xf numFmtId="0" fontId="2" fillId="0" borderId="4" xfId="5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0" fontId="4" fillId="0" borderId="0" xfId="51" applyFont="1" applyFill="1" applyAlignment="1">
      <alignment horizontal="left" vertical="center"/>
    </xf>
    <xf numFmtId="0" fontId="2" fillId="0" borderId="5" xfId="51" applyFont="1" applyFill="1" applyBorder="1" applyAlignment="1">
      <alignment horizontal="center" vertical="center"/>
    </xf>
    <xf numFmtId="0" fontId="2" fillId="0" borderId="6" xfId="51" applyFont="1" applyFill="1" applyBorder="1" applyAlignment="1">
      <alignment horizontal="center" vertical="center"/>
    </xf>
    <xf numFmtId="0" fontId="1" fillId="0" borderId="1" xfId="5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3" fillId="0" borderId="0" xfId="51" applyFill="1"/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千位分隔[0] 3 2" xfId="49"/>
    <cellStyle name="常规 2 3" xfId="50"/>
    <cellStyle name="常规 2" xfId="51"/>
    <cellStyle name="常规 18 2 2" xfId="52"/>
    <cellStyle name="常规 3" xfId="53"/>
    <cellStyle name="常规_乔木_11 2" xfId="54"/>
    <cellStyle name="常规_一、绿化清单1-广东、福建_2" xfId="55"/>
    <cellStyle name="常规_绿化清单_90" xfId="56"/>
  </cellStyles>
  <tableStyles count="0" defaultTableStyle="TableStyleMedium2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58"/>
  <sheetViews>
    <sheetView tabSelected="1" zoomScale="160" zoomScaleNormal="160" topLeftCell="A145" workbookViewId="0">
      <selection activeCell="F150" sqref="F150:G150"/>
    </sheetView>
  </sheetViews>
  <sheetFormatPr defaultColWidth="8.75" defaultRowHeight="14.25"/>
  <cols>
    <col min="1" max="1" width="11" style="36" customWidth="1"/>
    <col min="2" max="2" width="36.25" style="38" customWidth="1"/>
    <col min="3" max="3" width="35.1416666666667" style="39" customWidth="1"/>
    <col min="4" max="5" width="14.25" style="40" customWidth="1"/>
    <col min="6" max="6" width="11.75" style="40" customWidth="1"/>
    <col min="7" max="7" width="13.5" style="41" customWidth="1"/>
    <col min="8" max="8" width="9.375" style="40" customWidth="1"/>
    <col min="9" max="9" width="7.75" style="36" customWidth="1"/>
    <col min="10" max="10" width="69.7083333333333" style="36" customWidth="1"/>
    <col min="11" max="11" width="10.375" style="36"/>
    <col min="12" max="12" width="12.625" style="36"/>
    <col min="13" max="24" width="9" style="36"/>
    <col min="25" max="16384" width="8.75" style="36"/>
  </cols>
  <sheetData>
    <row r="1" s="35" customFormat="1" ht="21" customHeight="1" spans="1:10">
      <c r="A1" s="42" t="s">
        <v>0</v>
      </c>
      <c r="B1" s="43"/>
      <c r="C1" s="44"/>
      <c r="D1" s="45"/>
      <c r="E1" s="45"/>
      <c r="F1" s="45"/>
      <c r="G1" s="45"/>
      <c r="H1" s="45"/>
      <c r="I1" s="45"/>
      <c r="J1" s="56"/>
    </row>
    <row r="2" ht="18" customHeight="1" spans="1:10">
      <c r="A2" s="46" t="s">
        <v>1</v>
      </c>
      <c r="B2" s="46" t="s">
        <v>2</v>
      </c>
      <c r="C2" s="47" t="s">
        <v>3</v>
      </c>
      <c r="D2" s="46" t="s">
        <v>4</v>
      </c>
      <c r="E2" s="46"/>
      <c r="F2" s="46"/>
      <c r="G2" s="46"/>
      <c r="H2" s="46" t="s">
        <v>5</v>
      </c>
      <c r="I2" s="46" t="s">
        <v>6</v>
      </c>
      <c r="J2" s="57" t="s">
        <v>7</v>
      </c>
    </row>
    <row r="3" ht="16.5" customHeight="1" spans="1:10">
      <c r="A3" s="46"/>
      <c r="B3" s="46"/>
      <c r="C3" s="48"/>
      <c r="D3" s="46" t="s">
        <v>8</v>
      </c>
      <c r="E3" s="46" t="s">
        <v>9</v>
      </c>
      <c r="F3" s="46" t="s">
        <v>10</v>
      </c>
      <c r="G3" s="49" t="s">
        <v>11</v>
      </c>
      <c r="H3" s="46"/>
      <c r="I3" s="46"/>
      <c r="J3" s="57"/>
    </row>
    <row r="4" s="36" customFormat="1" ht="17" customHeight="1" spans="1:10">
      <c r="A4" s="36">
        <v>1</v>
      </c>
      <c r="B4" s="50" t="s">
        <v>12</v>
      </c>
      <c r="C4" s="51" t="s">
        <v>13</v>
      </c>
      <c r="D4" s="52" t="s">
        <v>14</v>
      </c>
      <c r="E4" s="53"/>
      <c r="F4" s="53"/>
      <c r="G4" s="54"/>
      <c r="H4" s="54">
        <v>1</v>
      </c>
      <c r="I4" s="36" t="s">
        <v>15</v>
      </c>
      <c r="J4" s="36" t="s">
        <v>16</v>
      </c>
    </row>
    <row r="5" s="36" customFormat="1" ht="17" customHeight="1" spans="1:10">
      <c r="A5" s="36">
        <v>2</v>
      </c>
      <c r="B5" s="55" t="s">
        <v>17</v>
      </c>
      <c r="C5" s="51" t="s">
        <v>18</v>
      </c>
      <c r="D5" s="53" t="s">
        <v>19</v>
      </c>
      <c r="E5" s="53"/>
      <c r="F5" s="53"/>
      <c r="G5" s="53"/>
      <c r="H5" s="52">
        <v>2</v>
      </c>
      <c r="I5" s="36" t="s">
        <v>20</v>
      </c>
      <c r="J5" s="36" t="s">
        <v>21</v>
      </c>
    </row>
    <row r="6" ht="17" customHeight="1" spans="1:10">
      <c r="A6" s="36">
        <v>3</v>
      </c>
      <c r="B6" s="55" t="s">
        <v>22</v>
      </c>
      <c r="C6" s="51" t="s">
        <v>23</v>
      </c>
      <c r="D6" s="53" t="s">
        <v>24</v>
      </c>
      <c r="E6" s="53"/>
      <c r="F6" s="53"/>
      <c r="G6" s="53"/>
      <c r="H6" s="54">
        <v>5</v>
      </c>
      <c r="I6" s="36" t="s">
        <v>15</v>
      </c>
      <c r="J6" s="36" t="s">
        <v>25</v>
      </c>
    </row>
    <row r="7" ht="17" customHeight="1" spans="1:10">
      <c r="A7" s="36">
        <v>4</v>
      </c>
      <c r="B7" s="55" t="s">
        <v>26</v>
      </c>
      <c r="C7" s="51" t="s">
        <v>27</v>
      </c>
      <c r="D7" s="53" t="s">
        <v>24</v>
      </c>
      <c r="E7" s="53"/>
      <c r="F7" s="53"/>
      <c r="G7" s="54"/>
      <c r="H7" s="54">
        <v>9</v>
      </c>
      <c r="I7" s="36" t="s">
        <v>15</v>
      </c>
      <c r="J7" s="36" t="s">
        <v>28</v>
      </c>
    </row>
    <row r="8" ht="17" customHeight="1" spans="1:10">
      <c r="A8" s="36">
        <v>5</v>
      </c>
      <c r="B8" s="55" t="s">
        <v>29</v>
      </c>
      <c r="C8" s="51" t="s">
        <v>30</v>
      </c>
      <c r="D8" s="53"/>
      <c r="E8" s="53"/>
      <c r="F8" s="53" t="s">
        <v>31</v>
      </c>
      <c r="G8" s="54" t="s">
        <v>32</v>
      </c>
      <c r="H8" s="54">
        <v>40</v>
      </c>
      <c r="I8" s="36" t="s">
        <v>15</v>
      </c>
      <c r="J8" s="36" t="s">
        <v>28</v>
      </c>
    </row>
    <row r="9" s="35" customFormat="1" ht="21" customHeight="1" spans="1:13">
      <c r="A9" s="42" t="s">
        <v>33</v>
      </c>
      <c r="B9" s="43"/>
      <c r="C9" s="44"/>
      <c r="D9" s="45"/>
      <c r="E9" s="45"/>
      <c r="F9" s="45"/>
      <c r="G9" s="45"/>
      <c r="H9" s="45"/>
      <c r="I9" s="45"/>
      <c r="J9" s="56"/>
      <c r="K9" s="36"/>
      <c r="L9" s="36"/>
      <c r="M9" s="36"/>
    </row>
    <row r="10" s="36" customFormat="1" ht="18" customHeight="1" spans="1:10">
      <c r="A10" s="46" t="s">
        <v>1</v>
      </c>
      <c r="B10" s="46" t="s">
        <v>2</v>
      </c>
      <c r="C10" s="47" t="s">
        <v>3</v>
      </c>
      <c r="D10" s="46" t="s">
        <v>4</v>
      </c>
      <c r="E10" s="46"/>
      <c r="F10" s="46"/>
      <c r="G10" s="46"/>
      <c r="H10" s="46" t="s">
        <v>5</v>
      </c>
      <c r="I10" s="46" t="s">
        <v>6</v>
      </c>
      <c r="J10" s="57" t="s">
        <v>7</v>
      </c>
    </row>
    <row r="11" s="36" customFormat="1" ht="16.5" customHeight="1" spans="1:10">
      <c r="A11" s="46"/>
      <c r="B11" s="46"/>
      <c r="C11" s="48"/>
      <c r="D11" s="46" t="s">
        <v>8</v>
      </c>
      <c r="E11" s="46" t="s">
        <v>9</v>
      </c>
      <c r="F11" s="46" t="s">
        <v>10</v>
      </c>
      <c r="G11" s="49" t="s">
        <v>11</v>
      </c>
      <c r="H11" s="46"/>
      <c r="I11" s="46"/>
      <c r="J11" s="57"/>
    </row>
    <row r="12" s="36" customFormat="1" ht="16.5" customHeight="1" spans="1:10">
      <c r="A12" s="36">
        <v>1</v>
      </c>
      <c r="B12" s="55" t="s">
        <v>34</v>
      </c>
      <c r="C12" s="51" t="s">
        <v>35</v>
      </c>
      <c r="D12" s="53" t="s">
        <v>19</v>
      </c>
      <c r="E12" s="52"/>
      <c r="F12" s="52"/>
      <c r="G12" s="52"/>
      <c r="H12" s="52">
        <v>3</v>
      </c>
      <c r="I12" s="36" t="s">
        <v>15</v>
      </c>
      <c r="J12" s="36" t="s">
        <v>28</v>
      </c>
    </row>
    <row r="13" s="36" customFormat="1" ht="16.5" customHeight="1" spans="1:10">
      <c r="A13" s="36">
        <v>2</v>
      </c>
      <c r="B13" s="55" t="s">
        <v>36</v>
      </c>
      <c r="C13" s="51" t="s">
        <v>37</v>
      </c>
      <c r="D13" s="53" t="s">
        <v>19</v>
      </c>
      <c r="E13" s="52"/>
      <c r="F13" s="52"/>
      <c r="G13" s="52"/>
      <c r="H13" s="52">
        <v>3</v>
      </c>
      <c r="I13" s="36" t="s">
        <v>15</v>
      </c>
      <c r="J13" s="36" t="s">
        <v>28</v>
      </c>
    </row>
    <row r="14" s="36" customFormat="1" ht="16.5" customHeight="1" spans="1:10">
      <c r="A14" s="36">
        <v>3</v>
      </c>
      <c r="B14" s="55" t="s">
        <v>38</v>
      </c>
      <c r="C14" s="51" t="s">
        <v>39</v>
      </c>
      <c r="D14" s="52"/>
      <c r="E14" s="52"/>
      <c r="F14" s="52" t="s">
        <v>40</v>
      </c>
      <c r="G14" s="52" t="s">
        <v>41</v>
      </c>
      <c r="H14" s="52">
        <v>3</v>
      </c>
      <c r="I14" s="36" t="s">
        <v>15</v>
      </c>
      <c r="J14" s="36" t="s">
        <v>28</v>
      </c>
    </row>
    <row r="15" s="36" customFormat="1" ht="16.5" customHeight="1" spans="1:10">
      <c r="A15" s="36">
        <v>4</v>
      </c>
      <c r="B15" s="55" t="s">
        <v>42</v>
      </c>
      <c r="C15" s="51" t="s">
        <v>43</v>
      </c>
      <c r="D15" s="52"/>
      <c r="E15" s="52"/>
      <c r="F15" s="52" t="s">
        <v>40</v>
      </c>
      <c r="G15" s="52" t="s">
        <v>41</v>
      </c>
      <c r="H15" s="52">
        <v>3</v>
      </c>
      <c r="I15" s="36" t="s">
        <v>44</v>
      </c>
      <c r="J15" s="36" t="s">
        <v>28</v>
      </c>
    </row>
    <row r="16" s="36" customFormat="1" ht="16.5" customHeight="1" spans="1:10">
      <c r="A16" s="36">
        <v>5</v>
      </c>
      <c r="B16" s="55" t="s">
        <v>45</v>
      </c>
      <c r="C16" s="51" t="s">
        <v>46</v>
      </c>
      <c r="D16" s="53" t="s">
        <v>19</v>
      </c>
      <c r="E16" s="52"/>
      <c r="F16" s="52"/>
      <c r="G16" s="52"/>
      <c r="H16" s="52">
        <v>3</v>
      </c>
      <c r="I16" s="36" t="s">
        <v>44</v>
      </c>
      <c r="J16" s="36" t="s">
        <v>28</v>
      </c>
    </row>
    <row r="17" s="36" customFormat="1" ht="16.5" customHeight="1" spans="1:10">
      <c r="A17" s="36">
        <v>6</v>
      </c>
      <c r="B17" s="55" t="s">
        <v>47</v>
      </c>
      <c r="C17" s="51" t="s">
        <v>48</v>
      </c>
      <c r="D17" s="52"/>
      <c r="E17" s="52"/>
      <c r="F17" s="52" t="s">
        <v>40</v>
      </c>
      <c r="G17" s="52" t="s">
        <v>41</v>
      </c>
      <c r="H17" s="52">
        <v>3</v>
      </c>
      <c r="I17" s="36" t="s">
        <v>44</v>
      </c>
      <c r="J17" s="36" t="s">
        <v>28</v>
      </c>
    </row>
    <row r="18" s="36" customFormat="1" ht="16.5" customHeight="1" spans="1:10">
      <c r="A18" s="36">
        <v>7</v>
      </c>
      <c r="B18" s="55" t="s">
        <v>49</v>
      </c>
      <c r="C18" s="51" t="s">
        <v>50</v>
      </c>
      <c r="D18" s="52"/>
      <c r="E18" s="52"/>
      <c r="F18" s="52" t="s">
        <v>40</v>
      </c>
      <c r="G18" s="52" t="s">
        <v>41</v>
      </c>
      <c r="H18" s="52">
        <v>3</v>
      </c>
      <c r="I18" s="36" t="s">
        <v>44</v>
      </c>
      <c r="J18" s="36" t="s">
        <v>28</v>
      </c>
    </row>
    <row r="19" s="35" customFormat="1" ht="21" customHeight="1" spans="1:13">
      <c r="A19" s="42" t="s">
        <v>51</v>
      </c>
      <c r="B19" s="43"/>
      <c r="C19" s="44"/>
      <c r="D19" s="45"/>
      <c r="E19" s="45"/>
      <c r="F19" s="45"/>
      <c r="G19" s="45"/>
      <c r="H19" s="45"/>
      <c r="I19" s="45"/>
      <c r="J19" s="56"/>
      <c r="K19" s="36"/>
      <c r="L19" s="36"/>
      <c r="M19" s="36"/>
    </row>
    <row r="20" s="36" customFormat="1" ht="18" customHeight="1" spans="1:10">
      <c r="A20" s="46" t="s">
        <v>1</v>
      </c>
      <c r="B20" s="46" t="s">
        <v>2</v>
      </c>
      <c r="C20" s="47" t="s">
        <v>3</v>
      </c>
      <c r="D20" s="46" t="s">
        <v>4</v>
      </c>
      <c r="E20" s="46"/>
      <c r="F20" s="46"/>
      <c r="G20" s="46"/>
      <c r="H20" s="46" t="s">
        <v>5</v>
      </c>
      <c r="I20" s="46" t="s">
        <v>6</v>
      </c>
      <c r="J20" s="57" t="s">
        <v>7</v>
      </c>
    </row>
    <row r="21" s="36" customFormat="1" ht="16.5" customHeight="1" spans="1:10">
      <c r="A21" s="46"/>
      <c r="B21" s="46"/>
      <c r="C21" s="48"/>
      <c r="D21" s="46" t="s">
        <v>8</v>
      </c>
      <c r="E21" s="46" t="s">
        <v>9</v>
      </c>
      <c r="F21" s="46" t="s">
        <v>10</v>
      </c>
      <c r="G21" s="49" t="s">
        <v>11</v>
      </c>
      <c r="H21" s="46"/>
      <c r="I21" s="46"/>
      <c r="J21" s="57"/>
    </row>
    <row r="22" s="36" customFormat="1" ht="16.5" customHeight="1" spans="1:10">
      <c r="A22" s="36">
        <v>1</v>
      </c>
      <c r="B22" s="55" t="s">
        <v>52</v>
      </c>
      <c r="C22" s="51" t="s">
        <v>53</v>
      </c>
      <c r="D22" s="53" t="s">
        <v>19</v>
      </c>
      <c r="E22" s="52"/>
      <c r="F22" s="52"/>
      <c r="G22" s="52"/>
      <c r="H22" s="52">
        <v>3</v>
      </c>
      <c r="I22" s="36" t="s">
        <v>15</v>
      </c>
      <c r="J22" s="36" t="s">
        <v>28</v>
      </c>
    </row>
    <row r="23" s="36" customFormat="1" ht="16.5" customHeight="1" spans="1:10">
      <c r="A23" s="36">
        <v>2</v>
      </c>
      <c r="B23" s="55" t="s">
        <v>54</v>
      </c>
      <c r="C23" s="51" t="s">
        <v>55</v>
      </c>
      <c r="D23" s="53" t="s">
        <v>19</v>
      </c>
      <c r="E23" s="52"/>
      <c r="F23" s="52"/>
      <c r="G23" s="52"/>
      <c r="H23" s="52">
        <v>3</v>
      </c>
      <c r="I23" s="36" t="s">
        <v>15</v>
      </c>
      <c r="J23" s="36" t="s">
        <v>28</v>
      </c>
    </row>
    <row r="24" s="36" customFormat="1" ht="16.5" customHeight="1" spans="1:10">
      <c r="A24" s="36">
        <v>3</v>
      </c>
      <c r="B24" s="55" t="s">
        <v>56</v>
      </c>
      <c r="C24" s="51" t="s">
        <v>57</v>
      </c>
      <c r="D24" s="52"/>
      <c r="E24" s="52"/>
      <c r="F24" s="52" t="s">
        <v>40</v>
      </c>
      <c r="G24" s="52" t="s">
        <v>41</v>
      </c>
      <c r="H24" s="52">
        <v>3</v>
      </c>
      <c r="I24" s="36" t="s">
        <v>44</v>
      </c>
      <c r="J24" s="36" t="s">
        <v>28</v>
      </c>
    </row>
    <row r="25" s="36" customFormat="1" ht="16.5" customHeight="1" spans="1:10">
      <c r="A25" s="36">
        <v>4</v>
      </c>
      <c r="B25" s="55" t="s">
        <v>58</v>
      </c>
      <c r="C25" s="51" t="s">
        <v>59</v>
      </c>
      <c r="D25" s="53" t="s">
        <v>19</v>
      </c>
      <c r="E25" s="52"/>
      <c r="F25" s="52"/>
      <c r="G25" s="52"/>
      <c r="H25" s="52">
        <v>2</v>
      </c>
      <c r="I25" s="36" t="s">
        <v>15</v>
      </c>
      <c r="J25" s="36" t="s">
        <v>28</v>
      </c>
    </row>
    <row r="26" s="36" customFormat="1" ht="16.5" customHeight="1" spans="1:10">
      <c r="A26" s="36">
        <v>5</v>
      </c>
      <c r="B26" s="55" t="s">
        <v>60</v>
      </c>
      <c r="C26" s="51" t="s">
        <v>61</v>
      </c>
      <c r="D26" s="53" t="s">
        <v>19</v>
      </c>
      <c r="E26" s="52"/>
      <c r="F26" s="52"/>
      <c r="G26" s="52"/>
      <c r="H26" s="52">
        <v>2</v>
      </c>
      <c r="I26" s="36" t="s">
        <v>15</v>
      </c>
      <c r="J26" s="36" t="s">
        <v>28</v>
      </c>
    </row>
    <row r="27" s="35" customFormat="1" ht="21" customHeight="1" spans="1:13">
      <c r="A27" s="42" t="s">
        <v>62</v>
      </c>
      <c r="B27" s="43"/>
      <c r="C27" s="44"/>
      <c r="D27" s="45"/>
      <c r="E27" s="45"/>
      <c r="F27" s="45"/>
      <c r="G27" s="45"/>
      <c r="H27" s="45"/>
      <c r="I27" s="45"/>
      <c r="J27" s="56"/>
      <c r="K27" s="36"/>
      <c r="L27" s="36"/>
      <c r="M27" s="36"/>
    </row>
    <row r="28" s="36" customFormat="1" ht="18" customHeight="1" spans="1:10">
      <c r="A28" s="46" t="s">
        <v>1</v>
      </c>
      <c r="B28" s="46" t="s">
        <v>2</v>
      </c>
      <c r="C28" s="47" t="s">
        <v>3</v>
      </c>
      <c r="D28" s="46" t="s">
        <v>4</v>
      </c>
      <c r="E28" s="46"/>
      <c r="F28" s="46"/>
      <c r="G28" s="46"/>
      <c r="H28" s="46" t="s">
        <v>5</v>
      </c>
      <c r="I28" s="46" t="s">
        <v>6</v>
      </c>
      <c r="J28" s="57" t="s">
        <v>7</v>
      </c>
    </row>
    <row r="29" s="36" customFormat="1" ht="16.5" customHeight="1" spans="1:10">
      <c r="A29" s="46"/>
      <c r="B29" s="46"/>
      <c r="C29" s="48"/>
      <c r="D29" s="46" t="s">
        <v>8</v>
      </c>
      <c r="E29" s="46" t="s">
        <v>9</v>
      </c>
      <c r="F29" s="46" t="s">
        <v>10</v>
      </c>
      <c r="G29" s="49" t="s">
        <v>11</v>
      </c>
      <c r="H29" s="46"/>
      <c r="I29" s="46"/>
      <c r="J29" s="57"/>
    </row>
    <row r="30" s="36" customFormat="1" ht="16.5" customHeight="1" spans="1:10">
      <c r="A30" s="36">
        <v>1</v>
      </c>
      <c r="B30" s="55" t="s">
        <v>63</v>
      </c>
      <c r="C30" s="51" t="s">
        <v>64</v>
      </c>
      <c r="D30" s="53" t="s">
        <v>19</v>
      </c>
      <c r="E30" s="52"/>
      <c r="F30" s="52"/>
      <c r="G30" s="52"/>
      <c r="H30" s="52">
        <v>2</v>
      </c>
      <c r="I30" s="36" t="s">
        <v>15</v>
      </c>
      <c r="J30" s="36" t="s">
        <v>28</v>
      </c>
    </row>
    <row r="31" s="36" customFormat="1" ht="16.5" customHeight="1" spans="1:10">
      <c r="A31" s="36">
        <v>2</v>
      </c>
      <c r="B31" s="55" t="s">
        <v>65</v>
      </c>
      <c r="C31" s="51" t="s">
        <v>66</v>
      </c>
      <c r="D31" s="53" t="s">
        <v>19</v>
      </c>
      <c r="E31" s="52"/>
      <c r="F31" s="52"/>
      <c r="G31" s="52"/>
      <c r="H31" s="52">
        <v>2</v>
      </c>
      <c r="I31" s="36" t="s">
        <v>15</v>
      </c>
      <c r="J31" s="36" t="s">
        <v>28</v>
      </c>
    </row>
    <row r="32" s="36" customFormat="1" ht="16.5" customHeight="1" spans="1:10">
      <c r="A32" s="36">
        <v>3</v>
      </c>
      <c r="B32" s="55" t="s">
        <v>67</v>
      </c>
      <c r="C32" s="51" t="s">
        <v>68</v>
      </c>
      <c r="D32" s="53" t="s">
        <v>19</v>
      </c>
      <c r="E32" s="52"/>
      <c r="F32" s="52"/>
      <c r="G32" s="52"/>
      <c r="H32" s="52">
        <v>3</v>
      </c>
      <c r="I32" s="36" t="s">
        <v>15</v>
      </c>
      <c r="J32" s="36" t="s">
        <v>28</v>
      </c>
    </row>
    <row r="33" s="36" customFormat="1" ht="16.5" customHeight="1" spans="1:10">
      <c r="A33" s="36">
        <v>4</v>
      </c>
      <c r="B33" s="55" t="s">
        <v>69</v>
      </c>
      <c r="C33" s="51" t="s">
        <v>70</v>
      </c>
      <c r="D33" s="53" t="s">
        <v>19</v>
      </c>
      <c r="E33" s="52"/>
      <c r="F33" s="52"/>
      <c r="G33" s="52"/>
      <c r="H33" s="52">
        <v>2</v>
      </c>
      <c r="I33" s="36" t="s">
        <v>15</v>
      </c>
      <c r="J33" s="36" t="s">
        <v>28</v>
      </c>
    </row>
    <row r="34" s="36" customFormat="1" ht="16.5" customHeight="1" spans="1:10">
      <c r="A34" s="36">
        <v>5</v>
      </c>
      <c r="B34" s="55" t="s">
        <v>71</v>
      </c>
      <c r="C34" s="51" t="s">
        <v>72</v>
      </c>
      <c r="D34" s="52"/>
      <c r="E34" s="52"/>
      <c r="F34" s="52" t="s">
        <v>40</v>
      </c>
      <c r="G34" s="52" t="s">
        <v>41</v>
      </c>
      <c r="H34" s="52">
        <v>3</v>
      </c>
      <c r="I34" s="36" t="s">
        <v>44</v>
      </c>
      <c r="J34" s="36" t="s">
        <v>28</v>
      </c>
    </row>
    <row r="35" s="36" customFormat="1" ht="16.5" customHeight="1" spans="1:10">
      <c r="A35" s="36">
        <v>6</v>
      </c>
      <c r="B35" s="55" t="s">
        <v>73</v>
      </c>
      <c r="C35" s="51" t="s">
        <v>74</v>
      </c>
      <c r="D35" s="53" t="s">
        <v>19</v>
      </c>
      <c r="E35" s="52"/>
      <c r="F35" s="52"/>
      <c r="G35" s="52"/>
      <c r="H35" s="52">
        <v>3</v>
      </c>
      <c r="I35" s="36" t="s">
        <v>15</v>
      </c>
      <c r="J35" s="36" t="s">
        <v>28</v>
      </c>
    </row>
    <row r="36" s="35" customFormat="1" ht="21" customHeight="1" spans="1:13">
      <c r="A36" s="42" t="s">
        <v>75</v>
      </c>
      <c r="B36" s="43"/>
      <c r="C36" s="44"/>
      <c r="D36" s="45"/>
      <c r="E36" s="45"/>
      <c r="F36" s="45"/>
      <c r="G36" s="45"/>
      <c r="H36" s="45"/>
      <c r="I36" s="45"/>
      <c r="J36" s="56"/>
      <c r="K36" s="36"/>
      <c r="L36" s="36"/>
      <c r="M36" s="36"/>
    </row>
    <row r="37" s="36" customFormat="1" ht="18" customHeight="1" spans="1:10">
      <c r="A37" s="46" t="s">
        <v>1</v>
      </c>
      <c r="B37" s="46" t="s">
        <v>2</v>
      </c>
      <c r="C37" s="47" t="s">
        <v>3</v>
      </c>
      <c r="D37" s="46" t="s">
        <v>4</v>
      </c>
      <c r="E37" s="46"/>
      <c r="F37" s="46"/>
      <c r="G37" s="46"/>
      <c r="H37" s="46" t="s">
        <v>5</v>
      </c>
      <c r="I37" s="46" t="s">
        <v>6</v>
      </c>
      <c r="J37" s="57" t="s">
        <v>7</v>
      </c>
    </row>
    <row r="38" s="36" customFormat="1" ht="16.5" customHeight="1" spans="1:10">
      <c r="A38" s="46"/>
      <c r="B38" s="46"/>
      <c r="C38" s="48"/>
      <c r="D38" s="46" t="s">
        <v>8</v>
      </c>
      <c r="E38" s="46" t="s">
        <v>9</v>
      </c>
      <c r="F38" s="46" t="s">
        <v>10</v>
      </c>
      <c r="G38" s="49" t="s">
        <v>11</v>
      </c>
      <c r="H38" s="46"/>
      <c r="I38" s="46"/>
      <c r="J38" s="57"/>
    </row>
    <row r="39" s="36" customFormat="1" ht="16.5" customHeight="1" spans="1:10">
      <c r="A39" s="36">
        <v>1</v>
      </c>
      <c r="B39" s="55" t="s">
        <v>76</v>
      </c>
      <c r="C39" s="51" t="s">
        <v>77</v>
      </c>
      <c r="D39" s="53" t="s">
        <v>19</v>
      </c>
      <c r="E39" s="52"/>
      <c r="F39" s="52"/>
      <c r="G39" s="52"/>
      <c r="H39" s="52">
        <v>3</v>
      </c>
      <c r="I39" s="36" t="s">
        <v>15</v>
      </c>
      <c r="J39" s="36" t="s">
        <v>28</v>
      </c>
    </row>
    <row r="40" s="36" customFormat="1" ht="16.5" customHeight="1" spans="1:10">
      <c r="A40" s="36">
        <v>2</v>
      </c>
      <c r="B40" s="55" t="s">
        <v>78</v>
      </c>
      <c r="C40" s="51" t="s">
        <v>79</v>
      </c>
      <c r="D40" s="53" t="s">
        <v>19</v>
      </c>
      <c r="E40" s="52"/>
      <c r="F40" s="52"/>
      <c r="G40" s="52"/>
      <c r="H40" s="52">
        <v>2</v>
      </c>
      <c r="I40" s="36" t="s">
        <v>15</v>
      </c>
      <c r="J40" s="36" t="s">
        <v>28</v>
      </c>
    </row>
    <row r="41" s="36" customFormat="1" ht="16.5" customHeight="1" spans="1:10">
      <c r="A41" s="36">
        <v>3</v>
      </c>
      <c r="B41" s="55" t="s">
        <v>80</v>
      </c>
      <c r="C41" s="51" t="s">
        <v>81</v>
      </c>
      <c r="D41" s="53" t="s">
        <v>19</v>
      </c>
      <c r="E41" s="52"/>
      <c r="F41" s="52"/>
      <c r="G41" s="52"/>
      <c r="H41" s="52">
        <v>3</v>
      </c>
      <c r="I41" s="36" t="s">
        <v>15</v>
      </c>
      <c r="J41" s="36" t="s">
        <v>28</v>
      </c>
    </row>
    <row r="42" s="36" customFormat="1" ht="16.5" customHeight="1" spans="1:10">
      <c r="A42" s="36">
        <v>4</v>
      </c>
      <c r="B42" s="55" t="s">
        <v>82</v>
      </c>
      <c r="C42" s="51" t="s">
        <v>83</v>
      </c>
      <c r="D42" s="52"/>
      <c r="E42" s="52"/>
      <c r="F42" s="52" t="s">
        <v>40</v>
      </c>
      <c r="G42" s="52" t="s">
        <v>41</v>
      </c>
      <c r="H42" s="52">
        <v>3</v>
      </c>
      <c r="I42" s="36" t="s">
        <v>44</v>
      </c>
      <c r="J42" s="36" t="s">
        <v>28</v>
      </c>
    </row>
    <row r="43" s="36" customFormat="1" ht="16.5" customHeight="1" spans="1:10">
      <c r="A43" s="36">
        <v>5</v>
      </c>
      <c r="B43" s="55" t="s">
        <v>84</v>
      </c>
      <c r="C43" s="51" t="s">
        <v>85</v>
      </c>
      <c r="D43" s="53" t="s">
        <v>19</v>
      </c>
      <c r="E43" s="52"/>
      <c r="F43" s="52"/>
      <c r="G43" s="52"/>
      <c r="H43" s="52">
        <v>3</v>
      </c>
      <c r="I43" s="36" t="s">
        <v>15</v>
      </c>
      <c r="J43" s="36" t="s">
        <v>28</v>
      </c>
    </row>
    <row r="44" s="35" customFormat="1" ht="21" customHeight="1" spans="1:13">
      <c r="A44" s="42" t="s">
        <v>86</v>
      </c>
      <c r="B44" s="43"/>
      <c r="C44" s="44"/>
      <c r="D44" s="45"/>
      <c r="E44" s="45"/>
      <c r="F44" s="45"/>
      <c r="G44" s="45"/>
      <c r="H44" s="45"/>
      <c r="I44" s="45"/>
      <c r="J44" s="56"/>
      <c r="K44" s="36"/>
      <c r="L44" s="36"/>
      <c r="M44" s="36"/>
    </row>
    <row r="45" s="36" customFormat="1" ht="18" customHeight="1" spans="1:10">
      <c r="A45" s="46" t="s">
        <v>1</v>
      </c>
      <c r="B45" s="46" t="s">
        <v>2</v>
      </c>
      <c r="C45" s="47" t="s">
        <v>3</v>
      </c>
      <c r="D45" s="46" t="s">
        <v>4</v>
      </c>
      <c r="E45" s="46"/>
      <c r="F45" s="46"/>
      <c r="G45" s="46"/>
      <c r="H45" s="46" t="s">
        <v>5</v>
      </c>
      <c r="I45" s="46" t="s">
        <v>6</v>
      </c>
      <c r="J45" s="57" t="s">
        <v>7</v>
      </c>
    </row>
    <row r="46" s="36" customFormat="1" ht="16.5" customHeight="1" spans="1:10">
      <c r="A46" s="46"/>
      <c r="B46" s="46"/>
      <c r="C46" s="48"/>
      <c r="D46" s="46" t="s">
        <v>8</v>
      </c>
      <c r="E46" s="46" t="s">
        <v>9</v>
      </c>
      <c r="F46" s="46" t="s">
        <v>10</v>
      </c>
      <c r="G46" s="49" t="s">
        <v>11</v>
      </c>
      <c r="H46" s="46"/>
      <c r="I46" s="46"/>
      <c r="J46" s="57"/>
    </row>
    <row r="47" s="36" customFormat="1" ht="16.5" customHeight="1" spans="1:10">
      <c r="A47" s="36">
        <v>1</v>
      </c>
      <c r="B47" s="55" t="s">
        <v>87</v>
      </c>
      <c r="C47" s="51" t="s">
        <v>88</v>
      </c>
      <c r="D47" s="53" t="s">
        <v>19</v>
      </c>
      <c r="E47" s="52"/>
      <c r="F47" s="52"/>
      <c r="G47" s="52"/>
      <c r="H47" s="52">
        <v>3</v>
      </c>
      <c r="I47" s="36" t="s">
        <v>15</v>
      </c>
      <c r="J47" s="36" t="s">
        <v>28</v>
      </c>
    </row>
    <row r="48" s="36" customFormat="1" ht="16.5" customHeight="1" spans="1:10">
      <c r="A48" s="36">
        <v>2</v>
      </c>
      <c r="B48" s="55" t="s">
        <v>89</v>
      </c>
      <c r="C48" s="51" t="s">
        <v>90</v>
      </c>
      <c r="D48" s="53" t="s">
        <v>19</v>
      </c>
      <c r="E48" s="52"/>
      <c r="F48" s="52"/>
      <c r="G48" s="52"/>
      <c r="H48" s="52">
        <v>3</v>
      </c>
      <c r="I48" s="36" t="s">
        <v>15</v>
      </c>
      <c r="J48" s="36" t="s">
        <v>28</v>
      </c>
    </row>
    <row r="49" s="36" customFormat="1" ht="16.5" customHeight="1" spans="1:10">
      <c r="A49" s="36">
        <v>3</v>
      </c>
      <c r="B49" s="55" t="s">
        <v>91</v>
      </c>
      <c r="C49" s="51" t="s">
        <v>92</v>
      </c>
      <c r="D49" s="53" t="s">
        <v>19</v>
      </c>
      <c r="E49" s="52"/>
      <c r="F49" s="52"/>
      <c r="G49" s="52"/>
      <c r="H49" s="52">
        <v>5</v>
      </c>
      <c r="I49" s="36" t="s">
        <v>15</v>
      </c>
      <c r="J49" s="36" t="s">
        <v>28</v>
      </c>
    </row>
    <row r="50" s="36" customFormat="1" ht="16.5" customHeight="1" spans="1:10">
      <c r="A50" s="36">
        <v>4</v>
      </c>
      <c r="B50" s="55" t="s">
        <v>93</v>
      </c>
      <c r="C50" s="51" t="s">
        <v>94</v>
      </c>
      <c r="D50" s="53" t="s">
        <v>19</v>
      </c>
      <c r="E50" s="52"/>
      <c r="F50" s="52"/>
      <c r="G50" s="52"/>
      <c r="H50" s="52">
        <v>5</v>
      </c>
      <c r="I50" s="36" t="s">
        <v>15</v>
      </c>
      <c r="J50" s="36" t="s">
        <v>28</v>
      </c>
    </row>
    <row r="51" s="36" customFormat="1" ht="16.5" customHeight="1" spans="1:10">
      <c r="A51" s="36">
        <v>5</v>
      </c>
      <c r="B51" s="55" t="s">
        <v>95</v>
      </c>
      <c r="C51" s="51" t="s">
        <v>96</v>
      </c>
      <c r="D51" s="53" t="s">
        <v>19</v>
      </c>
      <c r="E51" s="52"/>
      <c r="F51" s="52"/>
      <c r="G51" s="52"/>
      <c r="H51" s="52">
        <v>4</v>
      </c>
      <c r="I51" s="36" t="s">
        <v>15</v>
      </c>
      <c r="J51" s="36" t="s">
        <v>28</v>
      </c>
    </row>
    <row r="52" s="35" customFormat="1" ht="21" customHeight="1" spans="1:13">
      <c r="A52" s="42" t="s">
        <v>97</v>
      </c>
      <c r="B52" s="43"/>
      <c r="C52" s="44"/>
      <c r="D52" s="45"/>
      <c r="E52" s="45"/>
      <c r="F52" s="45"/>
      <c r="G52" s="45"/>
      <c r="H52" s="45"/>
      <c r="I52" s="45"/>
      <c r="J52" s="56"/>
      <c r="K52" s="36"/>
      <c r="L52" s="36"/>
      <c r="M52" s="36"/>
    </row>
    <row r="53" s="36" customFormat="1" ht="18" customHeight="1" spans="1:10">
      <c r="A53" s="46" t="s">
        <v>1</v>
      </c>
      <c r="B53" s="46" t="s">
        <v>2</v>
      </c>
      <c r="C53" s="47" t="s">
        <v>3</v>
      </c>
      <c r="D53" s="46" t="s">
        <v>4</v>
      </c>
      <c r="E53" s="46"/>
      <c r="F53" s="46"/>
      <c r="G53" s="46"/>
      <c r="H53" s="46" t="s">
        <v>5</v>
      </c>
      <c r="I53" s="46" t="s">
        <v>6</v>
      </c>
      <c r="J53" s="57" t="s">
        <v>7</v>
      </c>
    </row>
    <row r="54" s="36" customFormat="1" ht="16.5" customHeight="1" spans="1:10">
      <c r="A54" s="46"/>
      <c r="B54" s="46"/>
      <c r="C54" s="48"/>
      <c r="D54" s="46" t="s">
        <v>8</v>
      </c>
      <c r="E54" s="46" t="s">
        <v>9</v>
      </c>
      <c r="F54" s="46" t="s">
        <v>10</v>
      </c>
      <c r="G54" s="49" t="s">
        <v>11</v>
      </c>
      <c r="H54" s="46"/>
      <c r="I54" s="46"/>
      <c r="J54" s="57"/>
    </row>
    <row r="55" s="36" customFormat="1" ht="16.5" customHeight="1" spans="1:10">
      <c r="A55" s="36">
        <v>1</v>
      </c>
      <c r="B55" s="55" t="s">
        <v>98</v>
      </c>
      <c r="C55" s="51" t="s">
        <v>99</v>
      </c>
      <c r="D55" s="53" t="s">
        <v>19</v>
      </c>
      <c r="E55" s="52"/>
      <c r="F55" s="52"/>
      <c r="G55" s="52"/>
      <c r="H55" s="52">
        <v>3</v>
      </c>
      <c r="I55" s="36" t="s">
        <v>15</v>
      </c>
      <c r="J55" s="36" t="s">
        <v>28</v>
      </c>
    </row>
    <row r="56" s="36" customFormat="1" ht="16.5" customHeight="1" spans="1:10">
      <c r="A56" s="36">
        <v>2</v>
      </c>
      <c r="B56" s="55" t="s">
        <v>100</v>
      </c>
      <c r="C56" s="51" t="s">
        <v>101</v>
      </c>
      <c r="D56" s="52"/>
      <c r="E56" s="52"/>
      <c r="F56" s="52" t="s">
        <v>40</v>
      </c>
      <c r="G56" s="52" t="s">
        <v>41</v>
      </c>
      <c r="H56" s="52">
        <v>11</v>
      </c>
      <c r="I56" s="36" t="s">
        <v>44</v>
      </c>
      <c r="J56" s="36" t="s">
        <v>28</v>
      </c>
    </row>
    <row r="57" s="36" customFormat="1" ht="16.5" customHeight="1" spans="1:10">
      <c r="A57" s="36">
        <v>3</v>
      </c>
      <c r="B57" s="55" t="s">
        <v>102</v>
      </c>
      <c r="C57" s="51" t="s">
        <v>103</v>
      </c>
      <c r="D57" s="53" t="s">
        <v>19</v>
      </c>
      <c r="E57" s="52"/>
      <c r="F57" s="52"/>
      <c r="G57" s="52"/>
      <c r="H57" s="52">
        <v>3</v>
      </c>
      <c r="I57" s="36" t="s">
        <v>15</v>
      </c>
      <c r="J57" s="36" t="s">
        <v>28</v>
      </c>
    </row>
    <row r="58" s="36" customFormat="1" ht="16.5" customHeight="1" spans="1:10">
      <c r="A58" s="36">
        <v>4</v>
      </c>
      <c r="B58" s="55" t="s">
        <v>104</v>
      </c>
      <c r="C58" s="51" t="s">
        <v>105</v>
      </c>
      <c r="D58" s="53" t="s">
        <v>19</v>
      </c>
      <c r="E58" s="52"/>
      <c r="F58" s="52"/>
      <c r="G58" s="52"/>
      <c r="H58" s="52">
        <v>3</v>
      </c>
      <c r="I58" s="36" t="s">
        <v>15</v>
      </c>
      <c r="J58" s="36" t="s">
        <v>28</v>
      </c>
    </row>
    <row r="59" s="36" customFormat="1" ht="16.5" customHeight="1" spans="1:10">
      <c r="A59" s="36">
        <v>5</v>
      </c>
      <c r="B59" s="55" t="s">
        <v>106</v>
      </c>
      <c r="C59" s="51" t="s">
        <v>107</v>
      </c>
      <c r="D59" s="53" t="s">
        <v>19</v>
      </c>
      <c r="E59" s="52"/>
      <c r="F59" s="52"/>
      <c r="G59" s="52"/>
      <c r="H59" s="52">
        <v>4</v>
      </c>
      <c r="I59" s="36" t="s">
        <v>15</v>
      </c>
      <c r="J59" s="36" t="s">
        <v>28</v>
      </c>
    </row>
    <row r="60" s="36" customFormat="1" ht="16.5" customHeight="1" spans="1:10">
      <c r="A60" s="36">
        <v>6</v>
      </c>
      <c r="B60" s="55" t="s">
        <v>108</v>
      </c>
      <c r="C60" s="51" t="s">
        <v>109</v>
      </c>
      <c r="D60" s="52"/>
      <c r="E60" s="52"/>
      <c r="F60" s="52" t="s">
        <v>40</v>
      </c>
      <c r="G60" s="52" t="s">
        <v>41</v>
      </c>
      <c r="H60" s="52">
        <v>4</v>
      </c>
      <c r="I60" s="36" t="s">
        <v>44</v>
      </c>
      <c r="J60" s="36" t="s">
        <v>28</v>
      </c>
    </row>
    <row r="61" s="35" customFormat="1" ht="21" customHeight="1" spans="1:13">
      <c r="A61" s="42" t="s">
        <v>110</v>
      </c>
      <c r="B61" s="43"/>
      <c r="C61" s="44"/>
      <c r="D61" s="45"/>
      <c r="E61" s="45"/>
      <c r="F61" s="45"/>
      <c r="G61" s="45"/>
      <c r="H61" s="45"/>
      <c r="I61" s="45"/>
      <c r="J61" s="56"/>
      <c r="K61" s="36"/>
      <c r="L61" s="36"/>
      <c r="M61" s="36"/>
    </row>
    <row r="62" s="36" customFormat="1" ht="18" customHeight="1" spans="1:10">
      <c r="A62" s="46" t="s">
        <v>1</v>
      </c>
      <c r="B62" s="46" t="s">
        <v>2</v>
      </c>
      <c r="C62" s="47" t="s">
        <v>3</v>
      </c>
      <c r="D62" s="46" t="s">
        <v>4</v>
      </c>
      <c r="E62" s="46"/>
      <c r="F62" s="46"/>
      <c r="G62" s="46"/>
      <c r="H62" s="46" t="s">
        <v>5</v>
      </c>
      <c r="I62" s="46" t="s">
        <v>6</v>
      </c>
      <c r="J62" s="57" t="s">
        <v>7</v>
      </c>
    </row>
    <row r="63" s="36" customFormat="1" ht="16.5" customHeight="1" spans="1:10">
      <c r="A63" s="46"/>
      <c r="B63" s="46"/>
      <c r="C63" s="48"/>
      <c r="D63" s="46" t="s">
        <v>8</v>
      </c>
      <c r="E63" s="46" t="s">
        <v>9</v>
      </c>
      <c r="F63" s="46" t="s">
        <v>10</v>
      </c>
      <c r="G63" s="49" t="s">
        <v>11</v>
      </c>
      <c r="H63" s="46"/>
      <c r="I63" s="46"/>
      <c r="J63" s="57"/>
    </row>
    <row r="64" s="36" customFormat="1" ht="16.5" customHeight="1" spans="1:10">
      <c r="A64" s="36">
        <v>1</v>
      </c>
      <c r="B64" s="55" t="s">
        <v>111</v>
      </c>
      <c r="C64" s="51" t="s">
        <v>112</v>
      </c>
      <c r="D64" s="52" t="s">
        <v>24</v>
      </c>
      <c r="E64" s="52"/>
      <c r="F64" s="52"/>
      <c r="G64" s="52"/>
      <c r="H64" s="52">
        <v>1</v>
      </c>
      <c r="I64" s="36" t="s">
        <v>15</v>
      </c>
      <c r="J64" s="36" t="s">
        <v>28</v>
      </c>
    </row>
    <row r="65" s="36" customFormat="1" ht="16.5" customHeight="1" spans="1:10">
      <c r="A65" s="36">
        <v>2</v>
      </c>
      <c r="B65" s="55" t="s">
        <v>113</v>
      </c>
      <c r="C65" s="51" t="s">
        <v>114</v>
      </c>
      <c r="D65" s="52" t="s">
        <v>115</v>
      </c>
      <c r="E65" s="52"/>
      <c r="F65" s="52"/>
      <c r="G65" s="52"/>
      <c r="H65" s="52">
        <v>2</v>
      </c>
      <c r="I65" s="36" t="s">
        <v>15</v>
      </c>
      <c r="J65" s="36" t="s">
        <v>28</v>
      </c>
    </row>
    <row r="66" s="36" customFormat="1" ht="16.5" customHeight="1" spans="1:10">
      <c r="A66" s="36">
        <v>3</v>
      </c>
      <c r="B66" s="55" t="s">
        <v>116</v>
      </c>
      <c r="C66" s="51" t="s">
        <v>117</v>
      </c>
      <c r="D66" s="52" t="s">
        <v>115</v>
      </c>
      <c r="E66" s="52"/>
      <c r="F66" s="52"/>
      <c r="G66" s="52"/>
      <c r="H66" s="52">
        <v>3</v>
      </c>
      <c r="I66" s="36" t="s">
        <v>15</v>
      </c>
      <c r="J66" s="36" t="s">
        <v>28</v>
      </c>
    </row>
    <row r="67" s="36" customFormat="1" ht="16.5" customHeight="1" spans="1:10">
      <c r="A67" s="36">
        <v>4</v>
      </c>
      <c r="B67" s="55" t="s">
        <v>118</v>
      </c>
      <c r="C67" s="51" t="s">
        <v>119</v>
      </c>
      <c r="D67" s="52"/>
      <c r="E67" s="52"/>
      <c r="F67" s="52" t="s">
        <v>120</v>
      </c>
      <c r="G67" s="52" t="s">
        <v>121</v>
      </c>
      <c r="H67" s="52">
        <v>3</v>
      </c>
      <c r="I67" s="36" t="s">
        <v>44</v>
      </c>
      <c r="J67" s="36" t="s">
        <v>28</v>
      </c>
    </row>
    <row r="68" s="35" customFormat="1" ht="21" customHeight="1" spans="1:13">
      <c r="A68" s="42" t="s">
        <v>122</v>
      </c>
      <c r="B68" s="43"/>
      <c r="C68" s="44"/>
      <c r="D68" s="45"/>
      <c r="E68" s="45"/>
      <c r="F68" s="45"/>
      <c r="G68" s="45"/>
      <c r="H68" s="45"/>
      <c r="I68" s="45"/>
      <c r="J68" s="56"/>
      <c r="K68" s="36"/>
      <c r="L68" s="36"/>
      <c r="M68" s="36"/>
    </row>
    <row r="69" s="36" customFormat="1" ht="18" customHeight="1" spans="1:10">
      <c r="A69" s="46" t="s">
        <v>1</v>
      </c>
      <c r="B69" s="46" t="s">
        <v>2</v>
      </c>
      <c r="C69" s="47" t="s">
        <v>3</v>
      </c>
      <c r="D69" s="46" t="s">
        <v>4</v>
      </c>
      <c r="E69" s="46"/>
      <c r="F69" s="46"/>
      <c r="G69" s="46"/>
      <c r="H69" s="46" t="s">
        <v>5</v>
      </c>
      <c r="I69" s="46" t="s">
        <v>6</v>
      </c>
      <c r="J69" s="57" t="s">
        <v>7</v>
      </c>
    </row>
    <row r="70" s="36" customFormat="1" ht="16.5" customHeight="1" spans="1:10">
      <c r="A70" s="46"/>
      <c r="B70" s="46"/>
      <c r="C70" s="48"/>
      <c r="D70" s="46" t="s">
        <v>8</v>
      </c>
      <c r="E70" s="46" t="s">
        <v>9</v>
      </c>
      <c r="F70" s="46" t="s">
        <v>10</v>
      </c>
      <c r="G70" s="49" t="s">
        <v>11</v>
      </c>
      <c r="H70" s="46"/>
      <c r="I70" s="46"/>
      <c r="J70" s="57"/>
    </row>
    <row r="71" s="36" customFormat="1" ht="16.5" customHeight="1" spans="1:10">
      <c r="A71" s="36">
        <v>1</v>
      </c>
      <c r="B71" s="55" t="s">
        <v>123</v>
      </c>
      <c r="C71" s="51" t="s">
        <v>124</v>
      </c>
      <c r="D71" s="52"/>
      <c r="E71" s="52"/>
      <c r="F71" s="52" t="s">
        <v>40</v>
      </c>
      <c r="G71" s="52" t="s">
        <v>41</v>
      </c>
      <c r="H71" s="52">
        <v>65</v>
      </c>
      <c r="I71" s="36" t="s">
        <v>44</v>
      </c>
      <c r="J71" s="36" t="s">
        <v>28</v>
      </c>
    </row>
    <row r="72" s="36" customFormat="1" ht="16.5" customHeight="1" spans="1:10">
      <c r="A72" s="36">
        <v>2</v>
      </c>
      <c r="B72" s="55" t="s">
        <v>125</v>
      </c>
      <c r="C72" s="51" t="s">
        <v>126</v>
      </c>
      <c r="D72" s="52"/>
      <c r="E72" s="52"/>
      <c r="F72" s="52" t="s">
        <v>40</v>
      </c>
      <c r="G72" s="52" t="s">
        <v>41</v>
      </c>
      <c r="H72" s="52">
        <v>71</v>
      </c>
      <c r="I72" s="36" t="s">
        <v>44</v>
      </c>
      <c r="J72" s="36" t="s">
        <v>28</v>
      </c>
    </row>
    <row r="73" s="36" customFormat="1" ht="16.5" customHeight="1" spans="1:10">
      <c r="A73" s="36">
        <v>3</v>
      </c>
      <c r="B73" s="55" t="s">
        <v>127</v>
      </c>
      <c r="C73" s="51" t="s">
        <v>128</v>
      </c>
      <c r="D73" s="52"/>
      <c r="E73" s="52"/>
      <c r="F73" s="52" t="s">
        <v>40</v>
      </c>
      <c r="G73" s="52" t="s">
        <v>41</v>
      </c>
      <c r="H73" s="52">
        <v>42</v>
      </c>
      <c r="I73" s="36" t="s">
        <v>44</v>
      </c>
      <c r="J73" s="36" t="s">
        <v>28</v>
      </c>
    </row>
    <row r="74" s="36" customFormat="1" ht="16.5" customHeight="1" spans="1:10">
      <c r="A74" s="36">
        <v>4</v>
      </c>
      <c r="B74" s="55" t="s">
        <v>129</v>
      </c>
      <c r="C74" s="51" t="s">
        <v>130</v>
      </c>
      <c r="D74" s="52"/>
      <c r="E74" s="52"/>
      <c r="F74" s="52" t="s">
        <v>40</v>
      </c>
      <c r="G74" s="52" t="s">
        <v>41</v>
      </c>
      <c r="H74" s="52">
        <v>70</v>
      </c>
      <c r="I74" s="36" t="s">
        <v>44</v>
      </c>
      <c r="J74" s="36" t="s">
        <v>28</v>
      </c>
    </row>
    <row r="75" s="35" customFormat="1" ht="21" customHeight="1" spans="1:13">
      <c r="A75" s="42" t="s">
        <v>131</v>
      </c>
      <c r="B75" s="43"/>
      <c r="C75" s="44"/>
      <c r="D75" s="45"/>
      <c r="E75" s="45"/>
      <c r="F75" s="45"/>
      <c r="G75" s="45"/>
      <c r="H75" s="45"/>
      <c r="I75" s="45"/>
      <c r="J75" s="56"/>
      <c r="K75" s="36"/>
      <c r="L75" s="36"/>
      <c r="M75" s="36"/>
    </row>
    <row r="76" s="36" customFormat="1" ht="18" customHeight="1" spans="1:10">
      <c r="A76" s="46" t="s">
        <v>1</v>
      </c>
      <c r="B76" s="46" t="s">
        <v>2</v>
      </c>
      <c r="C76" s="47" t="s">
        <v>3</v>
      </c>
      <c r="D76" s="46" t="s">
        <v>4</v>
      </c>
      <c r="E76" s="46"/>
      <c r="F76" s="46"/>
      <c r="G76" s="46"/>
      <c r="H76" s="46" t="s">
        <v>5</v>
      </c>
      <c r="I76" s="46" t="s">
        <v>6</v>
      </c>
      <c r="J76" s="57" t="s">
        <v>7</v>
      </c>
    </row>
    <row r="77" s="36" customFormat="1" ht="16.5" customHeight="1" spans="1:10">
      <c r="A77" s="46"/>
      <c r="B77" s="46"/>
      <c r="C77" s="48"/>
      <c r="D77" s="46" t="s">
        <v>8</v>
      </c>
      <c r="E77" s="46" t="s">
        <v>9</v>
      </c>
      <c r="F77" s="46" t="s">
        <v>10</v>
      </c>
      <c r="G77" s="49" t="s">
        <v>11</v>
      </c>
      <c r="H77" s="46"/>
      <c r="I77" s="46"/>
      <c r="J77" s="57"/>
    </row>
    <row r="78" s="36" customFormat="1" ht="16.5" customHeight="1" spans="1:10">
      <c r="A78" s="36">
        <v>1</v>
      </c>
      <c r="B78" s="55" t="s">
        <v>132</v>
      </c>
      <c r="C78" s="51" t="s">
        <v>133</v>
      </c>
      <c r="D78" s="52" t="s">
        <v>134</v>
      </c>
      <c r="E78" s="52"/>
      <c r="F78" s="52"/>
      <c r="G78" s="52"/>
      <c r="H78" s="52">
        <v>3</v>
      </c>
      <c r="I78" s="36" t="s">
        <v>15</v>
      </c>
      <c r="J78" s="36" t="s">
        <v>28</v>
      </c>
    </row>
    <row r="79" s="36" customFormat="1" ht="16.5" customHeight="1" spans="1:10">
      <c r="A79" s="36">
        <v>2</v>
      </c>
      <c r="B79" s="55" t="s">
        <v>135</v>
      </c>
      <c r="C79" s="51" t="s">
        <v>136</v>
      </c>
      <c r="D79" s="52" t="s">
        <v>134</v>
      </c>
      <c r="E79" s="52"/>
      <c r="F79" s="52"/>
      <c r="G79" s="52"/>
      <c r="H79" s="52">
        <v>6</v>
      </c>
      <c r="I79" s="36" t="s">
        <v>15</v>
      </c>
      <c r="J79" s="36" t="s">
        <v>28</v>
      </c>
    </row>
    <row r="80" s="36" customFormat="1" ht="16.5" customHeight="1" spans="1:10">
      <c r="A80" s="36">
        <v>3</v>
      </c>
      <c r="B80" s="55" t="s">
        <v>137</v>
      </c>
      <c r="C80" s="51" t="s">
        <v>138</v>
      </c>
      <c r="D80" s="52" t="s">
        <v>134</v>
      </c>
      <c r="E80" s="52"/>
      <c r="F80" s="52"/>
      <c r="G80" s="52"/>
      <c r="H80" s="52">
        <v>4</v>
      </c>
      <c r="I80" s="36" t="s">
        <v>15</v>
      </c>
      <c r="J80" s="36" t="s">
        <v>28</v>
      </c>
    </row>
    <row r="81" s="36" customFormat="1" ht="16.5" customHeight="1" spans="1:10">
      <c r="A81" s="36">
        <v>4</v>
      </c>
      <c r="B81" s="55" t="s">
        <v>139</v>
      </c>
      <c r="C81" s="51" t="s">
        <v>140</v>
      </c>
      <c r="D81" s="52" t="s">
        <v>134</v>
      </c>
      <c r="E81" s="52"/>
      <c r="F81" s="52"/>
      <c r="G81" s="52"/>
      <c r="H81" s="52">
        <v>3</v>
      </c>
      <c r="I81" s="36" t="s">
        <v>15</v>
      </c>
      <c r="J81" s="36" t="s">
        <v>28</v>
      </c>
    </row>
    <row r="82" s="36" customFormat="1" ht="16.5" customHeight="1" spans="1:10">
      <c r="A82" s="36">
        <v>4</v>
      </c>
      <c r="B82" s="55" t="s">
        <v>141</v>
      </c>
      <c r="C82" s="51" t="s">
        <v>142</v>
      </c>
      <c r="D82" s="52" t="s">
        <v>134</v>
      </c>
      <c r="E82" s="52"/>
      <c r="F82" s="52"/>
      <c r="G82" s="52"/>
      <c r="H82" s="52">
        <v>5</v>
      </c>
      <c r="I82" s="36" t="s">
        <v>15</v>
      </c>
      <c r="J82" s="36" t="s">
        <v>28</v>
      </c>
    </row>
    <row r="83" s="36" customFormat="1" ht="16.5" customHeight="1" spans="1:10">
      <c r="A83" s="36">
        <v>6</v>
      </c>
      <c r="B83" s="55" t="s">
        <v>143</v>
      </c>
      <c r="C83" s="51" t="s">
        <v>144</v>
      </c>
      <c r="D83" s="52" t="s">
        <v>134</v>
      </c>
      <c r="E83" s="52"/>
      <c r="F83" s="52"/>
      <c r="G83" s="52"/>
      <c r="H83" s="52">
        <v>3</v>
      </c>
      <c r="I83" s="36" t="s">
        <v>15</v>
      </c>
      <c r="J83" s="36" t="s">
        <v>28</v>
      </c>
    </row>
    <row r="84" s="35" customFormat="1" ht="21" customHeight="1" spans="1:13">
      <c r="A84" s="42" t="s">
        <v>145</v>
      </c>
      <c r="B84" s="43"/>
      <c r="C84" s="44"/>
      <c r="D84" s="45"/>
      <c r="E84" s="45"/>
      <c r="F84" s="45"/>
      <c r="G84" s="45"/>
      <c r="H84" s="45"/>
      <c r="I84" s="45"/>
      <c r="J84" s="56"/>
      <c r="K84" s="36"/>
      <c r="L84" s="36"/>
      <c r="M84" s="36"/>
    </row>
    <row r="85" s="36" customFormat="1" ht="18" customHeight="1" spans="1:10">
      <c r="A85" s="46" t="s">
        <v>1</v>
      </c>
      <c r="B85" s="46" t="s">
        <v>2</v>
      </c>
      <c r="C85" s="47" t="s">
        <v>3</v>
      </c>
      <c r="D85" s="46" t="s">
        <v>4</v>
      </c>
      <c r="E85" s="46"/>
      <c r="F85" s="46"/>
      <c r="G85" s="46"/>
      <c r="H85" s="46" t="s">
        <v>5</v>
      </c>
      <c r="I85" s="46" t="s">
        <v>6</v>
      </c>
      <c r="J85" s="57" t="s">
        <v>7</v>
      </c>
    </row>
    <row r="86" s="36" customFormat="1" ht="16.5" customHeight="1" spans="1:10">
      <c r="A86" s="46"/>
      <c r="B86" s="46"/>
      <c r="C86" s="48"/>
      <c r="D86" s="46" t="s">
        <v>8</v>
      </c>
      <c r="E86" s="46" t="s">
        <v>9</v>
      </c>
      <c r="F86" s="46" t="s">
        <v>10</v>
      </c>
      <c r="G86" s="49" t="s">
        <v>11</v>
      </c>
      <c r="H86" s="46"/>
      <c r="I86" s="46"/>
      <c r="J86" s="57"/>
    </row>
    <row r="87" s="36" customFormat="1" ht="16.5" customHeight="1" spans="1:10">
      <c r="A87" s="36">
        <v>1</v>
      </c>
      <c r="B87" s="55" t="s">
        <v>146</v>
      </c>
      <c r="C87" s="51" t="s">
        <v>147</v>
      </c>
      <c r="D87" s="52" t="s">
        <v>148</v>
      </c>
      <c r="E87" s="52"/>
      <c r="F87" s="52"/>
      <c r="G87" s="52"/>
      <c r="H87" s="52">
        <v>3</v>
      </c>
      <c r="I87" s="36" t="s">
        <v>15</v>
      </c>
      <c r="J87" s="36" t="s">
        <v>28</v>
      </c>
    </row>
    <row r="88" s="36" customFormat="1" ht="16.5" customHeight="1" spans="1:10">
      <c r="A88" s="36">
        <v>2</v>
      </c>
      <c r="B88" s="55" t="s">
        <v>149</v>
      </c>
      <c r="C88" s="51" t="s">
        <v>150</v>
      </c>
      <c r="D88" s="52" t="s">
        <v>24</v>
      </c>
      <c r="E88" s="52"/>
      <c r="F88" s="52"/>
      <c r="G88" s="52"/>
      <c r="H88" s="52">
        <v>3</v>
      </c>
      <c r="I88" s="36" t="s">
        <v>15</v>
      </c>
      <c r="J88" s="36" t="s">
        <v>28</v>
      </c>
    </row>
    <row r="89" s="36" customFormat="1" ht="16.5" customHeight="1" spans="1:10">
      <c r="A89" s="36">
        <v>3</v>
      </c>
      <c r="B89" s="55" t="s">
        <v>151</v>
      </c>
      <c r="C89" s="51" t="s">
        <v>152</v>
      </c>
      <c r="D89" s="52" t="s">
        <v>148</v>
      </c>
      <c r="E89" s="52"/>
      <c r="F89" s="52"/>
      <c r="G89" s="52"/>
      <c r="H89" s="52">
        <v>3</v>
      </c>
      <c r="I89" s="36" t="s">
        <v>15</v>
      </c>
      <c r="J89" s="36" t="s">
        <v>28</v>
      </c>
    </row>
    <row r="90" s="36" customFormat="1" ht="16.5" customHeight="1" spans="1:10">
      <c r="A90" s="36">
        <v>4</v>
      </c>
      <c r="B90" s="55" t="s">
        <v>153</v>
      </c>
      <c r="C90" s="51" t="s">
        <v>154</v>
      </c>
      <c r="D90" s="52" t="s">
        <v>148</v>
      </c>
      <c r="E90" s="52"/>
      <c r="F90" s="52"/>
      <c r="G90" s="52"/>
      <c r="H90" s="52">
        <v>2</v>
      </c>
      <c r="I90" s="36" t="s">
        <v>15</v>
      </c>
      <c r="J90" s="36" t="s">
        <v>28</v>
      </c>
    </row>
    <row r="91" s="36" customFormat="1" ht="16.5" customHeight="1" spans="1:10">
      <c r="A91" s="36">
        <v>5</v>
      </c>
      <c r="B91" s="55" t="s">
        <v>155</v>
      </c>
      <c r="C91" s="51" t="s">
        <v>156</v>
      </c>
      <c r="D91" s="52" t="s">
        <v>148</v>
      </c>
      <c r="E91" s="52"/>
      <c r="F91" s="52"/>
      <c r="G91" s="52"/>
      <c r="H91" s="52">
        <v>12</v>
      </c>
      <c r="I91" s="36" t="s">
        <v>15</v>
      </c>
      <c r="J91" s="36" t="s">
        <v>28</v>
      </c>
    </row>
    <row r="92" s="35" customFormat="1" ht="21" customHeight="1" spans="1:13">
      <c r="A92" s="42" t="s">
        <v>157</v>
      </c>
      <c r="B92" s="43"/>
      <c r="C92" s="44"/>
      <c r="D92" s="45"/>
      <c r="E92" s="45"/>
      <c r="F92" s="45"/>
      <c r="G92" s="45"/>
      <c r="H92" s="45"/>
      <c r="I92" s="45"/>
      <c r="J92" s="56"/>
      <c r="K92" s="36"/>
      <c r="L92" s="36"/>
      <c r="M92" s="36"/>
    </row>
    <row r="93" s="37" customFormat="1" ht="18" customHeight="1" spans="1:24">
      <c r="A93" s="46" t="s">
        <v>1</v>
      </c>
      <c r="B93" s="46" t="s">
        <v>2</v>
      </c>
      <c r="C93" s="47" t="s">
        <v>3</v>
      </c>
      <c r="D93" s="46" t="s">
        <v>4</v>
      </c>
      <c r="E93" s="46"/>
      <c r="F93" s="46"/>
      <c r="G93" s="46"/>
      <c r="H93" s="46" t="s">
        <v>5</v>
      </c>
      <c r="I93" s="46" t="s">
        <v>6</v>
      </c>
      <c r="J93" s="57" t="s">
        <v>7</v>
      </c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</row>
    <row r="94" s="37" customFormat="1" ht="16.5" customHeight="1" spans="1:24">
      <c r="A94" s="46"/>
      <c r="B94" s="46"/>
      <c r="C94" s="48"/>
      <c r="D94" s="46" t="s">
        <v>8</v>
      </c>
      <c r="E94" s="46" t="s">
        <v>9</v>
      </c>
      <c r="F94" s="46" t="s">
        <v>10</v>
      </c>
      <c r="G94" s="49" t="s">
        <v>11</v>
      </c>
      <c r="H94" s="46"/>
      <c r="I94" s="46"/>
      <c r="J94" s="57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</row>
    <row r="95" s="36" customFormat="1" ht="16.5" customHeight="1" spans="1:10">
      <c r="A95" s="36">
        <v>1</v>
      </c>
      <c r="B95" s="55" t="s">
        <v>158</v>
      </c>
      <c r="C95" s="51" t="s">
        <v>159</v>
      </c>
      <c r="D95" s="52" t="s">
        <v>160</v>
      </c>
      <c r="E95" s="52"/>
      <c r="F95" s="52"/>
      <c r="G95" s="52"/>
      <c r="H95" s="52">
        <v>7</v>
      </c>
      <c r="I95" s="36" t="s">
        <v>15</v>
      </c>
      <c r="J95" s="36" t="s">
        <v>28</v>
      </c>
    </row>
    <row r="96" s="36" customFormat="1" ht="16.5" customHeight="1" spans="1:10">
      <c r="A96" s="36">
        <v>2</v>
      </c>
      <c r="B96" s="55" t="s">
        <v>161</v>
      </c>
      <c r="C96" s="51" t="s">
        <v>162</v>
      </c>
      <c r="D96" s="52" t="s">
        <v>160</v>
      </c>
      <c r="E96" s="52"/>
      <c r="F96" s="52"/>
      <c r="G96" s="52"/>
      <c r="H96" s="52">
        <v>4</v>
      </c>
      <c r="I96" s="36" t="s">
        <v>15</v>
      </c>
      <c r="J96" s="36" t="s">
        <v>28</v>
      </c>
    </row>
    <row r="97" s="36" customFormat="1" ht="16.5" customHeight="1" spans="1:10">
      <c r="A97" s="36">
        <v>3</v>
      </c>
      <c r="B97" s="55" t="s">
        <v>163</v>
      </c>
      <c r="C97" s="51" t="s">
        <v>164</v>
      </c>
      <c r="D97" s="52" t="s">
        <v>160</v>
      </c>
      <c r="E97" s="52"/>
      <c r="F97" s="52"/>
      <c r="G97" s="52"/>
      <c r="H97" s="52">
        <v>8</v>
      </c>
      <c r="I97" s="36" t="s">
        <v>15</v>
      </c>
      <c r="J97" s="36" t="s">
        <v>28</v>
      </c>
    </row>
    <row r="98" s="36" customFormat="1" ht="16.5" customHeight="1" spans="1:10">
      <c r="A98" s="36">
        <v>4</v>
      </c>
      <c r="B98" s="55" t="s">
        <v>165</v>
      </c>
      <c r="C98" s="51" t="s">
        <v>166</v>
      </c>
      <c r="D98" s="52" t="s">
        <v>160</v>
      </c>
      <c r="E98" s="52"/>
      <c r="F98" s="52"/>
      <c r="G98" s="52"/>
      <c r="H98" s="52">
        <v>3</v>
      </c>
      <c r="I98" s="36" t="s">
        <v>15</v>
      </c>
      <c r="J98" s="36" t="s">
        <v>28</v>
      </c>
    </row>
    <row r="99" s="36" customFormat="1" ht="16.5" customHeight="1" spans="1:10">
      <c r="A99" s="36">
        <v>5</v>
      </c>
      <c r="B99" s="55" t="s">
        <v>167</v>
      </c>
      <c r="C99" s="51" t="s">
        <v>168</v>
      </c>
      <c r="D99" s="52" t="s">
        <v>169</v>
      </c>
      <c r="E99" s="52"/>
      <c r="F99" s="52"/>
      <c r="G99" s="52"/>
      <c r="H99" s="52">
        <v>3</v>
      </c>
      <c r="I99" s="36" t="s">
        <v>15</v>
      </c>
      <c r="J99" s="36" t="s">
        <v>28</v>
      </c>
    </row>
    <row r="100" s="35" customFormat="1" ht="21" customHeight="1" spans="1:10">
      <c r="A100" s="42" t="s">
        <v>170</v>
      </c>
      <c r="B100" s="43"/>
      <c r="C100" s="44"/>
      <c r="D100" s="45"/>
      <c r="E100" s="45"/>
      <c r="F100" s="45"/>
      <c r="G100" s="45"/>
      <c r="H100" s="45"/>
      <c r="I100" s="45"/>
      <c r="J100" s="56"/>
    </row>
    <row r="101" s="37" customFormat="1" ht="18" customHeight="1" spans="1:24">
      <c r="A101" s="46" t="s">
        <v>1</v>
      </c>
      <c r="B101" s="46" t="s">
        <v>2</v>
      </c>
      <c r="C101" s="47" t="s">
        <v>3</v>
      </c>
      <c r="D101" s="58" t="s">
        <v>4</v>
      </c>
      <c r="E101" s="59"/>
      <c r="F101" s="59"/>
      <c r="G101" s="60"/>
      <c r="H101" s="46" t="s">
        <v>5</v>
      </c>
      <c r="I101" s="46" t="s">
        <v>6</v>
      </c>
      <c r="J101" s="57" t="s">
        <v>7</v>
      </c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</row>
    <row r="102" s="37" customFormat="1" ht="33" customHeight="1" spans="1:24">
      <c r="A102" s="46"/>
      <c r="B102" s="46"/>
      <c r="C102" s="48"/>
      <c r="D102" s="46" t="s">
        <v>8</v>
      </c>
      <c r="E102" s="46" t="s">
        <v>9</v>
      </c>
      <c r="F102" s="46" t="s">
        <v>10</v>
      </c>
      <c r="G102" s="49" t="s">
        <v>11</v>
      </c>
      <c r="H102" s="46"/>
      <c r="I102" s="46"/>
      <c r="J102" s="57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</row>
    <row r="103" s="36" customFormat="1" ht="16.5" customHeight="1" spans="1:10">
      <c r="A103" s="36">
        <v>1</v>
      </c>
      <c r="B103" s="55" t="s">
        <v>171</v>
      </c>
      <c r="C103" s="51" t="s">
        <v>172</v>
      </c>
      <c r="D103" s="53" t="s">
        <v>173</v>
      </c>
      <c r="E103" s="52"/>
      <c r="F103" s="52"/>
      <c r="G103" s="52"/>
      <c r="H103" s="52">
        <v>20</v>
      </c>
      <c r="I103" s="52" t="s">
        <v>15</v>
      </c>
      <c r="J103" s="36" t="s">
        <v>28</v>
      </c>
    </row>
    <row r="104" s="36" customFormat="1" ht="16.5" customHeight="1" spans="1:10">
      <c r="A104" s="36">
        <v>2</v>
      </c>
      <c r="B104" s="55" t="s">
        <v>174</v>
      </c>
      <c r="C104" s="51" t="s">
        <v>175</v>
      </c>
      <c r="D104" s="53" t="s">
        <v>173</v>
      </c>
      <c r="E104" s="52"/>
      <c r="F104" s="52"/>
      <c r="G104" s="52"/>
      <c r="H104" s="52">
        <v>23</v>
      </c>
      <c r="I104" s="52" t="s">
        <v>15</v>
      </c>
      <c r="J104" s="36" t="s">
        <v>28</v>
      </c>
    </row>
    <row r="105" s="36" customFormat="1" ht="16.5" customHeight="1" spans="1:10">
      <c r="A105" s="36">
        <v>3</v>
      </c>
      <c r="B105" s="55" t="s">
        <v>176</v>
      </c>
      <c r="C105" s="51" t="s">
        <v>177</v>
      </c>
      <c r="D105" s="53" t="s">
        <v>173</v>
      </c>
      <c r="E105" s="52"/>
      <c r="F105" s="52"/>
      <c r="G105" s="52"/>
      <c r="H105" s="52">
        <v>26</v>
      </c>
      <c r="I105" s="52" t="s">
        <v>15</v>
      </c>
      <c r="J105" s="36" t="s">
        <v>28</v>
      </c>
    </row>
    <row r="106" s="36" customFormat="1" ht="16.5" customHeight="1" spans="1:10">
      <c r="A106" s="36">
        <v>4</v>
      </c>
      <c r="B106" s="55" t="s">
        <v>178</v>
      </c>
      <c r="C106" s="51" t="s">
        <v>179</v>
      </c>
      <c r="D106" s="53" t="s">
        <v>173</v>
      </c>
      <c r="E106" s="52"/>
      <c r="F106" s="52"/>
      <c r="G106" s="52"/>
      <c r="H106" s="52">
        <v>20</v>
      </c>
      <c r="I106" s="52" t="s">
        <v>15</v>
      </c>
      <c r="J106" s="36" t="s">
        <v>28</v>
      </c>
    </row>
    <row r="107" s="36" customFormat="1" ht="16.5" customHeight="1" spans="1:10">
      <c r="A107" s="36">
        <v>5</v>
      </c>
      <c r="B107" s="55" t="s">
        <v>180</v>
      </c>
      <c r="C107" s="51" t="s">
        <v>181</v>
      </c>
      <c r="D107" s="53" t="s">
        <v>173</v>
      </c>
      <c r="E107" s="52"/>
      <c r="F107" s="52"/>
      <c r="G107" s="52"/>
      <c r="H107" s="52">
        <v>20</v>
      </c>
      <c r="I107" s="52" t="s">
        <v>15</v>
      </c>
      <c r="J107" s="36" t="s">
        <v>28</v>
      </c>
    </row>
    <row r="108" s="36" customFormat="1" ht="16.5" customHeight="1" spans="1:10">
      <c r="A108" s="36">
        <v>6</v>
      </c>
      <c r="B108" s="55" t="s">
        <v>182</v>
      </c>
      <c r="C108" s="51" t="s">
        <v>183</v>
      </c>
      <c r="D108" s="53" t="s">
        <v>173</v>
      </c>
      <c r="E108" s="52"/>
      <c r="F108" s="52"/>
      <c r="G108" s="52"/>
      <c r="H108" s="52">
        <v>36</v>
      </c>
      <c r="I108" s="52" t="s">
        <v>15</v>
      </c>
      <c r="J108" s="36" t="s">
        <v>28</v>
      </c>
    </row>
    <row r="109" s="35" customFormat="1" ht="21" customHeight="1" spans="1:10">
      <c r="A109" s="42" t="s">
        <v>184</v>
      </c>
      <c r="B109" s="43"/>
      <c r="C109" s="44"/>
      <c r="D109" s="45"/>
      <c r="E109" s="45"/>
      <c r="F109" s="45"/>
      <c r="G109" s="45"/>
      <c r="H109" s="45"/>
      <c r="I109" s="45"/>
      <c r="J109" s="56"/>
    </row>
    <row r="110" ht="17" customHeight="1" spans="1:10">
      <c r="A110" s="61" t="s">
        <v>185</v>
      </c>
      <c r="B110" s="61" t="s">
        <v>186</v>
      </c>
      <c r="C110" s="47" t="s">
        <v>3</v>
      </c>
      <c r="D110" s="58" t="s">
        <v>4</v>
      </c>
      <c r="E110" s="59"/>
      <c r="F110" s="59"/>
      <c r="G110" s="60"/>
      <c r="H110" s="46" t="s">
        <v>5</v>
      </c>
      <c r="I110" s="61" t="s">
        <v>6</v>
      </c>
      <c r="J110" s="61" t="s">
        <v>7</v>
      </c>
    </row>
    <row r="111" ht="24" customHeight="1" spans="1:10">
      <c r="A111" s="62"/>
      <c r="B111" s="62"/>
      <c r="C111" s="48"/>
      <c r="D111" s="46" t="s">
        <v>8</v>
      </c>
      <c r="E111" s="46" t="s">
        <v>9</v>
      </c>
      <c r="F111" s="46" t="s">
        <v>10</v>
      </c>
      <c r="G111" s="49" t="s">
        <v>11</v>
      </c>
      <c r="H111" s="46"/>
      <c r="I111" s="62"/>
      <c r="J111" s="62"/>
    </row>
    <row r="112" s="36" customFormat="1" ht="23" customHeight="1" spans="1:10">
      <c r="A112" s="36">
        <v>1</v>
      </c>
      <c r="B112" s="55" t="s">
        <v>187</v>
      </c>
      <c r="C112" s="51" t="s">
        <v>188</v>
      </c>
      <c r="D112" s="53"/>
      <c r="E112" s="52"/>
      <c r="F112" s="52" t="s">
        <v>189</v>
      </c>
      <c r="G112" s="52"/>
      <c r="H112" s="54">
        <v>233</v>
      </c>
      <c r="I112" s="52" t="s">
        <v>44</v>
      </c>
      <c r="J112" s="52" t="s">
        <v>190</v>
      </c>
    </row>
    <row r="113" s="35" customFormat="1" ht="24" customHeight="1" spans="1:14">
      <c r="A113" s="42" t="s">
        <v>191</v>
      </c>
      <c r="B113" s="43"/>
      <c r="C113" s="44"/>
      <c r="D113" s="45"/>
      <c r="E113" s="45"/>
      <c r="F113" s="45"/>
      <c r="G113" s="45"/>
      <c r="H113" s="45"/>
      <c r="I113" s="45"/>
      <c r="J113" s="56"/>
      <c r="K113" s="36"/>
      <c r="L113" s="36"/>
      <c r="M113" s="36"/>
      <c r="N113" s="36"/>
    </row>
    <row r="114" ht="22" customHeight="1" spans="1:10">
      <c r="A114" s="61" t="s">
        <v>185</v>
      </c>
      <c r="B114" s="61" t="s">
        <v>186</v>
      </c>
      <c r="C114" s="47" t="s">
        <v>3</v>
      </c>
      <c r="D114" s="58" t="s">
        <v>4</v>
      </c>
      <c r="E114" s="59"/>
      <c r="F114" s="59"/>
      <c r="G114" s="60"/>
      <c r="H114" s="46" t="s">
        <v>5</v>
      </c>
      <c r="I114" s="61" t="s">
        <v>6</v>
      </c>
      <c r="J114" s="61" t="s">
        <v>7</v>
      </c>
    </row>
    <row r="115" ht="20" customHeight="1" spans="1:10">
      <c r="A115" s="62"/>
      <c r="B115" s="62"/>
      <c r="C115" s="48"/>
      <c r="D115" s="63" t="s">
        <v>192</v>
      </c>
      <c r="E115" s="63" t="s">
        <v>193</v>
      </c>
      <c r="F115" s="64" t="s">
        <v>194</v>
      </c>
      <c r="G115" s="65"/>
      <c r="H115" s="46"/>
      <c r="I115" s="62"/>
      <c r="J115" s="62"/>
    </row>
    <row r="116" ht="30" customHeight="1" spans="1:10">
      <c r="A116" s="36">
        <v>1</v>
      </c>
      <c r="B116" s="55" t="s">
        <v>195</v>
      </c>
      <c r="C116" s="51" t="s">
        <v>196</v>
      </c>
      <c r="D116" s="53" t="s">
        <v>196</v>
      </c>
      <c r="E116" s="53" t="s">
        <v>196</v>
      </c>
      <c r="F116" s="66" t="s">
        <v>196</v>
      </c>
      <c r="G116" s="67"/>
      <c r="H116" s="54">
        <v>118.6</v>
      </c>
      <c r="I116" s="36" t="s">
        <v>197</v>
      </c>
      <c r="J116" s="36" t="s">
        <v>198</v>
      </c>
    </row>
    <row r="117" ht="30" customHeight="1" spans="1:10">
      <c r="A117" s="36">
        <v>2</v>
      </c>
      <c r="B117" s="55" t="s">
        <v>199</v>
      </c>
      <c r="C117" s="51" t="s">
        <v>196</v>
      </c>
      <c r="D117" s="53" t="s">
        <v>196</v>
      </c>
      <c r="E117" s="53" t="s">
        <v>196</v>
      </c>
      <c r="F117" s="66" t="s">
        <v>196</v>
      </c>
      <c r="G117" s="67"/>
      <c r="H117" s="53">
        <v>347.9</v>
      </c>
      <c r="I117" s="36" t="s">
        <v>197</v>
      </c>
      <c r="J117" s="36" t="s">
        <v>200</v>
      </c>
    </row>
    <row r="118" ht="30" customHeight="1" spans="1:10">
      <c r="A118" s="36">
        <v>3</v>
      </c>
      <c r="B118" s="55" t="s">
        <v>201</v>
      </c>
      <c r="C118" s="51" t="s">
        <v>196</v>
      </c>
      <c r="D118" s="53" t="s">
        <v>196</v>
      </c>
      <c r="E118" s="53" t="s">
        <v>196</v>
      </c>
      <c r="F118" s="66"/>
      <c r="G118" s="67"/>
      <c r="H118" s="53">
        <v>413.1</v>
      </c>
      <c r="I118" s="36" t="s">
        <v>197</v>
      </c>
      <c r="J118" s="36" t="s">
        <v>202</v>
      </c>
    </row>
    <row r="119" ht="30" customHeight="1" spans="1:10">
      <c r="A119" s="36">
        <v>4</v>
      </c>
      <c r="B119" s="55" t="s">
        <v>203</v>
      </c>
      <c r="C119" s="51" t="s">
        <v>196</v>
      </c>
      <c r="D119" s="53" t="s">
        <v>196</v>
      </c>
      <c r="E119" s="53" t="s">
        <v>196</v>
      </c>
      <c r="F119" s="66" t="s">
        <v>196</v>
      </c>
      <c r="G119" s="67"/>
      <c r="H119" s="53">
        <v>305.5</v>
      </c>
      <c r="I119" s="36" t="s">
        <v>197</v>
      </c>
      <c r="J119" s="36" t="s">
        <v>204</v>
      </c>
    </row>
    <row r="120" ht="30" customHeight="1" spans="1:10">
      <c r="A120" s="36">
        <v>5</v>
      </c>
      <c r="B120" s="55" t="s">
        <v>205</v>
      </c>
      <c r="C120" s="51" t="s">
        <v>196</v>
      </c>
      <c r="D120" s="53" t="s">
        <v>196</v>
      </c>
      <c r="E120" s="53" t="s">
        <v>196</v>
      </c>
      <c r="F120" s="66" t="s">
        <v>196</v>
      </c>
      <c r="G120" s="67"/>
      <c r="H120" s="53">
        <v>301.9</v>
      </c>
      <c r="I120" s="36" t="s">
        <v>197</v>
      </c>
      <c r="J120" s="36" t="s">
        <v>206</v>
      </c>
    </row>
    <row r="121" ht="30" customHeight="1" spans="1:10">
      <c r="A121" s="36">
        <v>6</v>
      </c>
      <c r="B121" s="55" t="s">
        <v>207</v>
      </c>
      <c r="C121" s="51"/>
      <c r="D121" s="53"/>
      <c r="E121" s="53"/>
      <c r="F121" s="66"/>
      <c r="G121" s="67"/>
      <c r="H121" s="54">
        <v>626.5</v>
      </c>
      <c r="I121" s="36" t="s">
        <v>197</v>
      </c>
      <c r="J121" s="36" t="s">
        <v>208</v>
      </c>
    </row>
    <row r="122" ht="30" customHeight="1" spans="1:10">
      <c r="A122" s="36">
        <v>7</v>
      </c>
      <c r="B122" s="55" t="s">
        <v>209</v>
      </c>
      <c r="C122" s="51"/>
      <c r="D122" s="53"/>
      <c r="E122" s="53"/>
      <c r="F122" s="66"/>
      <c r="G122" s="67"/>
      <c r="H122" s="54">
        <v>1507.1</v>
      </c>
      <c r="I122" s="36" t="s">
        <v>197</v>
      </c>
      <c r="J122" s="36" t="s">
        <v>210</v>
      </c>
    </row>
    <row r="123" ht="30" customHeight="1" spans="1:10">
      <c r="A123" s="36">
        <v>8</v>
      </c>
      <c r="B123" s="55" t="s">
        <v>211</v>
      </c>
      <c r="C123" s="51"/>
      <c r="D123" s="53"/>
      <c r="E123" s="53"/>
      <c r="F123" s="66"/>
      <c r="G123" s="67"/>
      <c r="H123" s="54">
        <v>387.2</v>
      </c>
      <c r="I123" s="36" t="s">
        <v>197</v>
      </c>
      <c r="J123" s="36" t="s">
        <v>212</v>
      </c>
    </row>
    <row r="124" ht="30" customHeight="1" spans="1:10">
      <c r="A124" s="36">
        <v>9</v>
      </c>
      <c r="B124" s="55" t="s">
        <v>213</v>
      </c>
      <c r="C124" s="51"/>
      <c r="D124" s="53"/>
      <c r="E124" s="53"/>
      <c r="F124" s="66"/>
      <c r="G124" s="67"/>
      <c r="H124" s="53">
        <v>253.4</v>
      </c>
      <c r="I124" s="36" t="s">
        <v>197</v>
      </c>
      <c r="J124" s="38" t="s">
        <v>214</v>
      </c>
    </row>
    <row r="125" ht="30" customHeight="1" spans="1:10">
      <c r="A125" s="36">
        <v>10</v>
      </c>
      <c r="B125" s="55" t="s">
        <v>215</v>
      </c>
      <c r="C125" s="51"/>
      <c r="D125" s="53"/>
      <c r="E125" s="53"/>
      <c r="F125" s="66"/>
      <c r="G125" s="67"/>
      <c r="H125" s="54">
        <v>117.1</v>
      </c>
      <c r="I125" s="36" t="s">
        <v>197</v>
      </c>
      <c r="J125" s="38" t="s">
        <v>216</v>
      </c>
    </row>
    <row r="126" ht="30" customHeight="1" spans="1:10">
      <c r="A126" s="36">
        <v>11</v>
      </c>
      <c r="B126" s="55" t="s">
        <v>217</v>
      </c>
      <c r="C126" s="51"/>
      <c r="D126" s="53"/>
      <c r="E126" s="53"/>
      <c r="F126" s="66"/>
      <c r="G126" s="67"/>
      <c r="H126" s="54">
        <v>173.1</v>
      </c>
      <c r="I126" s="36" t="s">
        <v>197</v>
      </c>
      <c r="J126" s="38" t="s">
        <v>218</v>
      </c>
    </row>
    <row r="127" ht="52" customHeight="1" spans="1:10">
      <c r="A127" s="36">
        <v>12</v>
      </c>
      <c r="B127" s="55" t="s">
        <v>219</v>
      </c>
      <c r="C127" s="51"/>
      <c r="D127" s="53"/>
      <c r="E127" s="53"/>
      <c r="F127" s="66"/>
      <c r="G127" s="67"/>
      <c r="H127" s="53">
        <v>93.2</v>
      </c>
      <c r="I127" s="36" t="s">
        <v>197</v>
      </c>
      <c r="J127" s="38" t="s">
        <v>220</v>
      </c>
    </row>
    <row r="128" ht="30" customHeight="1" spans="1:10">
      <c r="A128" s="36">
        <v>13</v>
      </c>
      <c r="B128" s="55" t="s">
        <v>221</v>
      </c>
      <c r="C128" s="51"/>
      <c r="D128" s="53"/>
      <c r="E128" s="53"/>
      <c r="F128" s="66"/>
      <c r="G128" s="67"/>
      <c r="H128" s="53">
        <v>147.1</v>
      </c>
      <c r="I128" s="36" t="s">
        <v>197</v>
      </c>
      <c r="J128" s="38" t="s">
        <v>222</v>
      </c>
    </row>
    <row r="129" ht="30" customHeight="1" spans="1:10">
      <c r="A129" s="36">
        <v>14</v>
      </c>
      <c r="B129" s="55" t="s">
        <v>223</v>
      </c>
      <c r="C129" s="51"/>
      <c r="D129" s="53"/>
      <c r="E129" s="53"/>
      <c r="F129" s="66"/>
      <c r="G129" s="67"/>
      <c r="H129" s="53">
        <v>123.5</v>
      </c>
      <c r="I129" s="36" t="s">
        <v>197</v>
      </c>
      <c r="J129" s="38" t="s">
        <v>224</v>
      </c>
    </row>
    <row r="130" ht="30" customHeight="1" spans="1:10">
      <c r="A130" s="36">
        <v>15</v>
      </c>
      <c r="B130" s="55" t="s">
        <v>225</v>
      </c>
      <c r="C130" s="51"/>
      <c r="D130" s="53"/>
      <c r="E130" s="53"/>
      <c r="F130" s="66"/>
      <c r="G130" s="67"/>
      <c r="H130" s="53">
        <v>85.2</v>
      </c>
      <c r="I130" s="36" t="s">
        <v>197</v>
      </c>
      <c r="J130" s="38" t="s">
        <v>226</v>
      </c>
    </row>
    <row r="131" ht="30" customHeight="1" spans="1:10">
      <c r="A131" s="36">
        <v>16</v>
      </c>
      <c r="B131" s="55" t="s">
        <v>227</v>
      </c>
      <c r="C131" s="51"/>
      <c r="D131" s="53"/>
      <c r="E131" s="53"/>
      <c r="F131" s="66"/>
      <c r="G131" s="67"/>
      <c r="H131" s="53">
        <v>212.8</v>
      </c>
      <c r="I131" s="36" t="s">
        <v>197</v>
      </c>
      <c r="J131" s="38" t="s">
        <v>228</v>
      </c>
    </row>
    <row r="132" ht="30" customHeight="1" spans="1:10">
      <c r="A132" s="36">
        <v>17</v>
      </c>
      <c r="B132" s="38" t="s">
        <v>229</v>
      </c>
      <c r="D132" s="36"/>
      <c r="E132" s="36"/>
      <c r="F132" s="68"/>
      <c r="G132" s="69"/>
      <c r="H132" s="41">
        <v>202.6</v>
      </c>
      <c r="I132" s="36" t="s">
        <v>197</v>
      </c>
      <c r="J132" s="36" t="s">
        <v>230</v>
      </c>
    </row>
    <row r="133" ht="30" customHeight="1" spans="1:10">
      <c r="A133" s="36">
        <v>18</v>
      </c>
      <c r="B133" s="38" t="s">
        <v>231</v>
      </c>
      <c r="D133" s="36"/>
      <c r="E133" s="36"/>
      <c r="F133" s="68"/>
      <c r="G133" s="69"/>
      <c r="H133" s="41">
        <v>17174.3</v>
      </c>
      <c r="I133" s="36" t="s">
        <v>197</v>
      </c>
      <c r="J133" s="36" t="s">
        <v>232</v>
      </c>
    </row>
    <row r="134" ht="18.75" spans="1:10">
      <c r="A134" s="70" t="s">
        <v>233</v>
      </c>
      <c r="B134" s="70"/>
      <c r="C134" s="70"/>
      <c r="D134" s="70"/>
      <c r="E134" s="70"/>
      <c r="F134" s="70"/>
      <c r="G134" s="70"/>
      <c r="H134" s="70"/>
      <c r="I134" s="75"/>
      <c r="J134" s="75"/>
    </row>
    <row r="135" spans="1:10">
      <c r="A135" s="71" t="s">
        <v>185</v>
      </c>
      <c r="B135" s="71" t="s">
        <v>186</v>
      </c>
      <c r="C135" s="47" t="s">
        <v>3</v>
      </c>
      <c r="D135" s="58" t="s">
        <v>4</v>
      </c>
      <c r="E135" s="59"/>
      <c r="F135" s="59"/>
      <c r="G135" s="60"/>
      <c r="H135" s="46" t="s">
        <v>5</v>
      </c>
      <c r="I135" s="71" t="s">
        <v>6</v>
      </c>
      <c r="J135" s="71" t="s">
        <v>7</v>
      </c>
    </row>
    <row r="136" spans="1:10">
      <c r="A136" s="72"/>
      <c r="B136" s="72"/>
      <c r="C136" s="48"/>
      <c r="D136" s="63" t="s">
        <v>192</v>
      </c>
      <c r="E136" s="63" t="s">
        <v>193</v>
      </c>
      <c r="F136" s="64" t="s">
        <v>194</v>
      </c>
      <c r="G136" s="65"/>
      <c r="H136" s="46"/>
      <c r="I136" s="72"/>
      <c r="J136" s="72"/>
    </row>
    <row r="137" spans="1:10">
      <c r="A137" s="73">
        <v>1</v>
      </c>
      <c r="B137" s="73" t="s">
        <v>234</v>
      </c>
      <c r="C137" s="51" t="s">
        <v>235</v>
      </c>
      <c r="D137" s="73"/>
      <c r="E137" s="73"/>
      <c r="F137" s="74">
        <v>25</v>
      </c>
      <c r="G137" s="69"/>
      <c r="H137" s="73">
        <v>2.7</v>
      </c>
      <c r="I137" s="73" t="s">
        <v>236</v>
      </c>
      <c r="J137" s="73" t="s">
        <v>237</v>
      </c>
    </row>
    <row r="138" spans="1:10">
      <c r="A138" s="73">
        <v>2</v>
      </c>
      <c r="B138" s="73" t="s">
        <v>238</v>
      </c>
      <c r="C138" s="51" t="s">
        <v>239</v>
      </c>
      <c r="D138" s="73"/>
      <c r="E138" s="73"/>
      <c r="F138" s="74">
        <v>25</v>
      </c>
      <c r="G138" s="69"/>
      <c r="H138" s="73">
        <v>57.3</v>
      </c>
      <c r="I138" s="73" t="s">
        <v>236</v>
      </c>
      <c r="J138" s="73" t="s">
        <v>237</v>
      </c>
    </row>
    <row r="139" spans="1:10">
      <c r="A139" s="73">
        <v>3</v>
      </c>
      <c r="B139" s="73" t="s">
        <v>240</v>
      </c>
      <c r="C139" s="51" t="s">
        <v>241</v>
      </c>
      <c r="D139" s="73"/>
      <c r="E139" s="73"/>
      <c r="F139" s="74">
        <v>25</v>
      </c>
      <c r="G139" s="69"/>
      <c r="H139" s="73">
        <v>6.3</v>
      </c>
      <c r="I139" s="73" t="s">
        <v>236</v>
      </c>
      <c r="J139" s="73" t="s">
        <v>237</v>
      </c>
    </row>
    <row r="140" spans="1:10">
      <c r="A140" s="73">
        <v>4</v>
      </c>
      <c r="B140" s="73" t="s">
        <v>242</v>
      </c>
      <c r="C140" s="51" t="s">
        <v>243</v>
      </c>
      <c r="D140" s="73"/>
      <c r="E140" s="73"/>
      <c r="F140" s="74">
        <v>25</v>
      </c>
      <c r="G140" s="69"/>
      <c r="H140" s="73">
        <v>25.7</v>
      </c>
      <c r="I140" s="73" t="s">
        <v>236</v>
      </c>
      <c r="J140" s="73" t="s">
        <v>237</v>
      </c>
    </row>
    <row r="141" spans="1:10">
      <c r="A141" s="73">
        <v>5</v>
      </c>
      <c r="B141" s="73" t="s">
        <v>244</v>
      </c>
      <c r="C141" s="51" t="s">
        <v>245</v>
      </c>
      <c r="D141" s="73"/>
      <c r="E141" s="73"/>
      <c r="F141" s="74">
        <v>25</v>
      </c>
      <c r="G141" s="69"/>
      <c r="H141" s="73">
        <v>19.3</v>
      </c>
      <c r="I141" s="73" t="s">
        <v>236</v>
      </c>
      <c r="J141" s="73" t="s">
        <v>237</v>
      </c>
    </row>
    <row r="142" ht="29" customHeight="1" spans="1:10">
      <c r="A142" s="73">
        <v>6</v>
      </c>
      <c r="B142" s="73" t="s">
        <v>246</v>
      </c>
      <c r="C142" s="51" t="s">
        <v>247</v>
      </c>
      <c r="D142" s="73"/>
      <c r="E142" s="73"/>
      <c r="F142" s="74">
        <v>25</v>
      </c>
      <c r="G142" s="69"/>
      <c r="H142" s="73">
        <v>6.9</v>
      </c>
      <c r="I142" s="73" t="s">
        <v>236</v>
      </c>
      <c r="J142" s="73" t="s">
        <v>237</v>
      </c>
    </row>
    <row r="143" spans="1:10">
      <c r="A143" s="73">
        <v>7</v>
      </c>
      <c r="B143" s="73" t="s">
        <v>248</v>
      </c>
      <c r="C143" s="51" t="s">
        <v>249</v>
      </c>
      <c r="D143" s="73"/>
      <c r="E143" s="73"/>
      <c r="F143" s="74">
        <v>25</v>
      </c>
      <c r="G143" s="69"/>
      <c r="H143" s="73">
        <v>27.7</v>
      </c>
      <c r="I143" s="73" t="s">
        <v>236</v>
      </c>
      <c r="J143" s="73" t="s">
        <v>237</v>
      </c>
    </row>
    <row r="144" spans="1:10">
      <c r="A144" s="73">
        <v>8</v>
      </c>
      <c r="B144" s="73" t="s">
        <v>250</v>
      </c>
      <c r="C144" s="51" t="s">
        <v>251</v>
      </c>
      <c r="D144" s="73"/>
      <c r="E144" s="73"/>
      <c r="F144" s="74">
        <v>25</v>
      </c>
      <c r="G144" s="69"/>
      <c r="H144" s="73">
        <v>15.6</v>
      </c>
      <c r="I144" s="73" t="s">
        <v>236</v>
      </c>
      <c r="J144" s="73" t="s">
        <v>237</v>
      </c>
    </row>
    <row r="145" spans="1:10">
      <c r="A145" s="73">
        <v>9</v>
      </c>
      <c r="B145" s="73" t="s">
        <v>252</v>
      </c>
      <c r="C145" s="51" t="s">
        <v>253</v>
      </c>
      <c r="D145" s="73"/>
      <c r="E145" s="73"/>
      <c r="F145" s="74">
        <v>25</v>
      </c>
      <c r="G145" s="69"/>
      <c r="H145" s="73">
        <v>3.7</v>
      </c>
      <c r="I145" s="73" t="s">
        <v>236</v>
      </c>
      <c r="J145" s="73" t="s">
        <v>237</v>
      </c>
    </row>
    <row r="146" spans="1:10">
      <c r="A146" s="73">
        <v>10</v>
      </c>
      <c r="B146" s="73" t="s">
        <v>254</v>
      </c>
      <c r="C146" s="51" t="s">
        <v>255</v>
      </c>
      <c r="D146" s="73"/>
      <c r="E146" s="73"/>
      <c r="F146" s="74">
        <v>25</v>
      </c>
      <c r="G146" s="69"/>
      <c r="H146" s="73">
        <v>4.5</v>
      </c>
      <c r="I146" s="73" t="s">
        <v>236</v>
      </c>
      <c r="J146" s="73" t="s">
        <v>237</v>
      </c>
    </row>
    <row r="147" spans="1:10">
      <c r="A147" s="73">
        <v>11</v>
      </c>
      <c r="B147" s="73" t="s">
        <v>256</v>
      </c>
      <c r="C147" s="51" t="s">
        <v>257</v>
      </c>
      <c r="D147" s="73"/>
      <c r="E147" s="73"/>
      <c r="F147" s="74">
        <v>25</v>
      </c>
      <c r="G147" s="69"/>
      <c r="H147" s="73">
        <v>7</v>
      </c>
      <c r="I147" s="73" t="s">
        <v>236</v>
      </c>
      <c r="J147" s="73" t="s">
        <v>237</v>
      </c>
    </row>
    <row r="148" ht="36" customHeight="1" spans="1:10">
      <c r="A148" s="73">
        <v>12</v>
      </c>
      <c r="B148" s="73" t="s">
        <v>258</v>
      </c>
      <c r="C148" s="51" t="s">
        <v>259</v>
      </c>
      <c r="D148" s="73"/>
      <c r="E148" s="73"/>
      <c r="F148" s="74">
        <v>25</v>
      </c>
      <c r="G148" s="69"/>
      <c r="H148" s="73">
        <v>6.8</v>
      </c>
      <c r="I148" s="73" t="s">
        <v>236</v>
      </c>
      <c r="J148" s="73" t="s">
        <v>237</v>
      </c>
    </row>
    <row r="149" spans="1:10">
      <c r="A149" s="73">
        <v>13</v>
      </c>
      <c r="B149" s="73" t="s">
        <v>260</v>
      </c>
      <c r="C149" s="51" t="s">
        <v>261</v>
      </c>
      <c r="D149" s="73"/>
      <c r="E149" s="73"/>
      <c r="F149" s="74">
        <v>25</v>
      </c>
      <c r="G149" s="69"/>
      <c r="H149" s="73">
        <v>20.2</v>
      </c>
      <c r="I149" s="73" t="s">
        <v>236</v>
      </c>
      <c r="J149" s="73" t="s">
        <v>237</v>
      </c>
    </row>
    <row r="150" ht="28.5" spans="1:10">
      <c r="A150" s="73">
        <v>14</v>
      </c>
      <c r="B150" s="73" t="s">
        <v>262</v>
      </c>
      <c r="C150" s="51" t="s">
        <v>263</v>
      </c>
      <c r="D150" s="73"/>
      <c r="E150" s="73"/>
      <c r="F150" s="74">
        <v>25</v>
      </c>
      <c r="G150" s="69"/>
      <c r="H150" s="73">
        <v>4.4</v>
      </c>
      <c r="I150" s="73" t="s">
        <v>236</v>
      </c>
      <c r="J150" s="73" t="s">
        <v>237</v>
      </c>
    </row>
    <row r="151" spans="1:10">
      <c r="A151" s="73">
        <v>15</v>
      </c>
      <c r="B151" s="73" t="s">
        <v>264</v>
      </c>
      <c r="C151" s="51" t="s">
        <v>265</v>
      </c>
      <c r="D151" s="73"/>
      <c r="E151" s="73"/>
      <c r="F151" s="74">
        <v>25</v>
      </c>
      <c r="G151" s="69"/>
      <c r="H151" s="73">
        <f>2.9+4.5</f>
        <v>7.4</v>
      </c>
      <c r="I151" s="73" t="s">
        <v>236</v>
      </c>
      <c r="J151" s="73" t="s">
        <v>237</v>
      </c>
    </row>
    <row r="152" spans="1:10">
      <c r="A152" s="73">
        <v>16</v>
      </c>
      <c r="B152" s="73" t="s">
        <v>266</v>
      </c>
      <c r="C152" s="51" t="s">
        <v>267</v>
      </c>
      <c r="D152" s="73"/>
      <c r="E152" s="73"/>
      <c r="F152" s="74">
        <v>25</v>
      </c>
      <c r="G152" s="69"/>
      <c r="H152" s="73">
        <v>5.5</v>
      </c>
      <c r="I152" s="73" t="s">
        <v>236</v>
      </c>
      <c r="J152" s="73" t="s">
        <v>237</v>
      </c>
    </row>
    <row r="153" spans="1:10">
      <c r="A153" s="73">
        <v>17</v>
      </c>
      <c r="B153" s="73" t="s">
        <v>268</v>
      </c>
      <c r="C153" s="51" t="s">
        <v>269</v>
      </c>
      <c r="D153" s="73"/>
      <c r="E153" s="73"/>
      <c r="F153" s="74">
        <v>25</v>
      </c>
      <c r="G153" s="69"/>
      <c r="H153" s="73">
        <v>5.4</v>
      </c>
      <c r="I153" s="73" t="s">
        <v>236</v>
      </c>
      <c r="J153" s="73" t="s">
        <v>237</v>
      </c>
    </row>
    <row r="154" spans="1:10">
      <c r="A154" s="73">
        <v>18</v>
      </c>
      <c r="B154" s="73" t="s">
        <v>270</v>
      </c>
      <c r="C154" s="51" t="s">
        <v>269</v>
      </c>
      <c r="D154" s="73"/>
      <c r="E154" s="73"/>
      <c r="F154" s="74">
        <v>25</v>
      </c>
      <c r="G154" s="69"/>
      <c r="H154" s="73">
        <v>3.4</v>
      </c>
      <c r="I154" s="73" t="s">
        <v>236</v>
      </c>
      <c r="J154" s="73" t="s">
        <v>237</v>
      </c>
    </row>
    <row r="155" spans="1:10">
      <c r="A155" s="73">
        <v>19</v>
      </c>
      <c r="B155" s="73" t="s">
        <v>271</v>
      </c>
      <c r="C155" s="51" t="s">
        <v>269</v>
      </c>
      <c r="D155" s="73"/>
      <c r="E155" s="73"/>
      <c r="F155" s="74">
        <v>25</v>
      </c>
      <c r="G155" s="69"/>
      <c r="H155" s="73">
        <v>7.3</v>
      </c>
      <c r="I155" s="73" t="s">
        <v>236</v>
      </c>
      <c r="J155" s="73" t="s">
        <v>237</v>
      </c>
    </row>
    <row r="156" spans="1:10">
      <c r="A156" s="73">
        <v>20</v>
      </c>
      <c r="B156" s="73" t="s">
        <v>272</v>
      </c>
      <c r="C156" s="51" t="s">
        <v>273</v>
      </c>
      <c r="D156" s="73"/>
      <c r="E156" s="73"/>
      <c r="F156" s="74">
        <v>25</v>
      </c>
      <c r="G156" s="69"/>
      <c r="H156" s="73">
        <v>3.1</v>
      </c>
      <c r="I156" s="73" t="s">
        <v>236</v>
      </c>
      <c r="J156" s="73" t="s">
        <v>237</v>
      </c>
    </row>
    <row r="157" spans="1:10">
      <c r="A157" s="73">
        <v>21</v>
      </c>
      <c r="B157" s="73" t="s">
        <v>274</v>
      </c>
      <c r="C157" s="51" t="s">
        <v>275</v>
      </c>
      <c r="D157" s="73"/>
      <c r="E157" s="73"/>
      <c r="F157" s="74">
        <v>25</v>
      </c>
      <c r="G157" s="69"/>
      <c r="H157" s="73">
        <v>8.8</v>
      </c>
      <c r="I157" s="73" t="s">
        <v>236</v>
      </c>
      <c r="J157" s="73" t="s">
        <v>237</v>
      </c>
    </row>
    <row r="158" spans="1:10">
      <c r="A158" s="73">
        <v>22</v>
      </c>
      <c r="B158" s="73" t="s">
        <v>276</v>
      </c>
      <c r="C158" s="51" t="s">
        <v>277</v>
      </c>
      <c r="D158" s="73"/>
      <c r="E158" s="73"/>
      <c r="F158" s="74">
        <v>25</v>
      </c>
      <c r="G158" s="69"/>
      <c r="H158" s="73">
        <v>9.1</v>
      </c>
      <c r="I158" s="73" t="s">
        <v>236</v>
      </c>
      <c r="J158" s="73" t="s">
        <v>237</v>
      </c>
    </row>
  </sheetData>
  <mergeCells count="170">
    <mergeCell ref="A1:J1"/>
    <mergeCell ref="D2:G2"/>
    <mergeCell ref="A9:J9"/>
    <mergeCell ref="D10:G10"/>
    <mergeCell ref="A19:J19"/>
    <mergeCell ref="D20:G20"/>
    <mergeCell ref="A27:J27"/>
    <mergeCell ref="D28:G28"/>
    <mergeCell ref="A36:J36"/>
    <mergeCell ref="D37:G37"/>
    <mergeCell ref="A44:J44"/>
    <mergeCell ref="D45:G45"/>
    <mergeCell ref="A52:J52"/>
    <mergeCell ref="D53:G53"/>
    <mergeCell ref="A61:J61"/>
    <mergeCell ref="D62:G62"/>
    <mergeCell ref="A68:J68"/>
    <mergeCell ref="D69:G69"/>
    <mergeCell ref="A75:J75"/>
    <mergeCell ref="D76:G76"/>
    <mergeCell ref="A84:J84"/>
    <mergeCell ref="D85:G85"/>
    <mergeCell ref="A92:J92"/>
    <mergeCell ref="D93:G93"/>
    <mergeCell ref="A100:J100"/>
    <mergeCell ref="D101:G101"/>
    <mergeCell ref="A109:J109"/>
    <mergeCell ref="D110:G110"/>
    <mergeCell ref="A113:J113"/>
    <mergeCell ref="D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A134:H134"/>
    <mergeCell ref="D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A2:A3"/>
    <mergeCell ref="A10:A11"/>
    <mergeCell ref="A20:A21"/>
    <mergeCell ref="A28:A29"/>
    <mergeCell ref="A37:A38"/>
    <mergeCell ref="A45:A46"/>
    <mergeCell ref="A53:A54"/>
    <mergeCell ref="A62:A63"/>
    <mergeCell ref="A69:A70"/>
    <mergeCell ref="A76:A77"/>
    <mergeCell ref="A85:A86"/>
    <mergeCell ref="A93:A94"/>
    <mergeCell ref="A101:A102"/>
    <mergeCell ref="A110:A111"/>
    <mergeCell ref="A114:A115"/>
    <mergeCell ref="A135:A136"/>
    <mergeCell ref="B2:B3"/>
    <mergeCell ref="B10:B11"/>
    <mergeCell ref="B20:B21"/>
    <mergeCell ref="B28:B29"/>
    <mergeCell ref="B37:B38"/>
    <mergeCell ref="B45:B46"/>
    <mergeCell ref="B53:B54"/>
    <mergeCell ref="B62:B63"/>
    <mergeCell ref="B69:B70"/>
    <mergeCell ref="B76:B77"/>
    <mergeCell ref="B85:B86"/>
    <mergeCell ref="B93:B94"/>
    <mergeCell ref="B101:B102"/>
    <mergeCell ref="B110:B111"/>
    <mergeCell ref="B114:B115"/>
    <mergeCell ref="B135:B136"/>
    <mergeCell ref="C2:C3"/>
    <mergeCell ref="C10:C11"/>
    <mergeCell ref="C20:C21"/>
    <mergeCell ref="C28:C29"/>
    <mergeCell ref="C37:C38"/>
    <mergeCell ref="C45:C46"/>
    <mergeCell ref="C53:C54"/>
    <mergeCell ref="C62:C63"/>
    <mergeCell ref="C69:C70"/>
    <mergeCell ref="C76:C77"/>
    <mergeCell ref="C85:C86"/>
    <mergeCell ref="C93:C94"/>
    <mergeCell ref="C101:C102"/>
    <mergeCell ref="C110:C111"/>
    <mergeCell ref="C114:C115"/>
    <mergeCell ref="C135:C136"/>
    <mergeCell ref="H2:H3"/>
    <mergeCell ref="H10:H11"/>
    <mergeCell ref="H20:H21"/>
    <mergeCell ref="H28:H29"/>
    <mergeCell ref="H37:H38"/>
    <mergeCell ref="H45:H46"/>
    <mergeCell ref="H53:H54"/>
    <mergeCell ref="H62:H63"/>
    <mergeCell ref="H69:H70"/>
    <mergeCell ref="H76:H77"/>
    <mergeCell ref="H85:H86"/>
    <mergeCell ref="H93:H94"/>
    <mergeCell ref="H101:H102"/>
    <mergeCell ref="H110:H111"/>
    <mergeCell ref="H114:H115"/>
    <mergeCell ref="H135:H136"/>
    <mergeCell ref="I2:I3"/>
    <mergeCell ref="I10:I11"/>
    <mergeCell ref="I20:I21"/>
    <mergeCell ref="I28:I29"/>
    <mergeCell ref="I37:I38"/>
    <mergeCell ref="I45:I46"/>
    <mergeCell ref="I53:I54"/>
    <mergeCell ref="I62:I63"/>
    <mergeCell ref="I69:I70"/>
    <mergeCell ref="I76:I77"/>
    <mergeCell ref="I85:I86"/>
    <mergeCell ref="I93:I94"/>
    <mergeCell ref="I101:I102"/>
    <mergeCell ref="I110:I111"/>
    <mergeCell ref="I114:I115"/>
    <mergeCell ref="I135:I136"/>
    <mergeCell ref="J2:J3"/>
    <mergeCell ref="J10:J11"/>
    <mergeCell ref="J20:J21"/>
    <mergeCell ref="J28:J29"/>
    <mergeCell ref="J37:J38"/>
    <mergeCell ref="J45:J46"/>
    <mergeCell ref="J53:J54"/>
    <mergeCell ref="J62:J63"/>
    <mergeCell ref="J69:J70"/>
    <mergeCell ref="J76:J77"/>
    <mergeCell ref="J85:J86"/>
    <mergeCell ref="J93:J94"/>
    <mergeCell ref="J101:J102"/>
    <mergeCell ref="J110:J111"/>
    <mergeCell ref="J114:J115"/>
    <mergeCell ref="J135:J136"/>
  </mergeCells>
  <pageMargins left="0.0393700787401575" right="0" top="0.0393700787401575" bottom="0" header="0" footer="0"/>
  <pageSetup paperSize="9" scale="85" orientation="portrait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3"/>
  <sheetViews>
    <sheetView topLeftCell="A5" workbookViewId="0">
      <selection activeCell="B41" sqref="B41"/>
    </sheetView>
  </sheetViews>
  <sheetFormatPr defaultColWidth="7.75" defaultRowHeight="12.75"/>
  <cols>
    <col min="1" max="1" width="5.5" style="17" customWidth="1"/>
    <col min="2" max="2" width="29.375" style="17" customWidth="1"/>
    <col min="3" max="3" width="18.3583333333333" style="17" customWidth="1"/>
    <col min="4" max="4" width="19.0333333333333" style="17" customWidth="1"/>
    <col min="5" max="5" width="16.125" style="18" customWidth="1"/>
    <col min="6" max="7" width="7.75" style="17"/>
    <col min="8" max="8" width="70.8666666666667" style="17" customWidth="1"/>
    <col min="9" max="9" width="14.5583333333333" style="16" hidden="1" customWidth="1"/>
    <col min="10" max="10" width="12.2" style="16" hidden="1" customWidth="1"/>
    <col min="11" max="11" width="45.5916666666667" style="16" hidden="1" customWidth="1"/>
    <col min="12" max="13" width="7.75" style="16" customWidth="1"/>
    <col min="14" max="15" width="7.75" style="16"/>
    <col min="16" max="16" width="11.125" style="16"/>
    <col min="17" max="16384" width="7.75" style="16"/>
  </cols>
  <sheetData>
    <row r="1" ht="23.25" customHeight="1" spans="1:16">
      <c r="A1" s="19" t="s">
        <v>233</v>
      </c>
      <c r="B1" s="19"/>
      <c r="C1" s="19"/>
      <c r="D1" s="19"/>
      <c r="E1" s="19"/>
      <c r="F1" s="19"/>
      <c r="G1" s="19"/>
      <c r="H1" s="19"/>
      <c r="I1" s="32"/>
      <c r="J1" s="32"/>
      <c r="K1" s="32"/>
      <c r="L1" s="32"/>
      <c r="M1" s="32"/>
      <c r="N1" s="32"/>
      <c r="O1" s="32"/>
      <c r="P1" s="32"/>
    </row>
    <row r="2" ht="14.25" spans="1:16">
      <c r="A2" s="20" t="s">
        <v>185</v>
      </c>
      <c r="B2" s="20" t="s">
        <v>186</v>
      </c>
      <c r="C2" s="21" t="s">
        <v>4</v>
      </c>
      <c r="D2" s="22"/>
      <c r="E2" s="23"/>
      <c r="F2" s="20" t="s">
        <v>278</v>
      </c>
      <c r="G2" s="20" t="s">
        <v>6</v>
      </c>
      <c r="H2" s="20" t="s">
        <v>7</v>
      </c>
      <c r="I2" s="32"/>
      <c r="J2" s="32"/>
      <c r="K2" s="32"/>
      <c r="L2" s="32"/>
      <c r="M2" s="32"/>
      <c r="N2" s="32"/>
      <c r="O2" s="32"/>
      <c r="P2" s="32"/>
    </row>
    <row r="3" ht="30.95" customHeight="1" spans="1:16">
      <c r="A3" s="24"/>
      <c r="B3" s="24"/>
      <c r="C3" s="25" t="s">
        <v>192</v>
      </c>
      <c r="D3" s="25" t="s">
        <v>193</v>
      </c>
      <c r="E3" s="26" t="s">
        <v>279</v>
      </c>
      <c r="F3" s="24"/>
      <c r="G3" s="24"/>
      <c r="H3" s="24"/>
      <c r="I3" s="32"/>
      <c r="J3" s="32"/>
      <c r="K3" s="32"/>
      <c r="L3" s="33"/>
      <c r="M3" s="33"/>
      <c r="N3" s="32"/>
      <c r="O3" s="32"/>
      <c r="P3" s="32"/>
    </row>
    <row r="4" s="16" customFormat="1" ht="14.25" spans="1:17">
      <c r="A4" s="27">
        <v>1</v>
      </c>
      <c r="B4" s="27" t="s">
        <v>234</v>
      </c>
      <c r="C4" s="27" t="s">
        <v>280</v>
      </c>
      <c r="D4" s="27" t="s">
        <v>32</v>
      </c>
      <c r="E4" s="27">
        <v>4</v>
      </c>
      <c r="F4" s="27">
        <v>2.7</v>
      </c>
      <c r="G4" s="27" t="s">
        <v>236</v>
      </c>
      <c r="H4" s="27" t="s">
        <v>281</v>
      </c>
      <c r="I4" s="34" t="str">
        <f t="shared" ref="I4:I10" si="0">B4&amp;C4&amp;"，"&amp;D4</f>
        <v>米兰A（修剪成篱）H0.6-0.8M，B0.6M</v>
      </c>
      <c r="J4" s="34"/>
      <c r="K4" s="33" t="s">
        <v>282</v>
      </c>
      <c r="L4" s="33">
        <v>70.875</v>
      </c>
      <c r="M4" s="33">
        <f t="shared" ref="M4:M10" si="1">L4/F4/16</f>
        <v>1.640625</v>
      </c>
      <c r="N4" s="33" t="s">
        <v>283</v>
      </c>
      <c r="O4" s="32"/>
      <c r="P4" s="32">
        <f t="shared" ref="P4:P10" si="2">L4/1.05</f>
        <v>67.5</v>
      </c>
      <c r="Q4" s="16">
        <f t="shared" ref="Q4:Q10" si="3">P4/25</f>
        <v>2.7</v>
      </c>
    </row>
    <row r="5" s="16" customFormat="1" ht="14.25" spans="1:17">
      <c r="A5" s="27">
        <v>2</v>
      </c>
      <c r="B5" s="27" t="s">
        <v>238</v>
      </c>
      <c r="C5" s="27" t="s">
        <v>284</v>
      </c>
      <c r="D5" s="27" t="s">
        <v>285</v>
      </c>
      <c r="E5" s="27">
        <v>36</v>
      </c>
      <c r="F5" s="27">
        <v>57.3</v>
      </c>
      <c r="G5" s="27" t="s">
        <v>236</v>
      </c>
      <c r="H5" s="27" t="s">
        <v>286</v>
      </c>
      <c r="I5" s="34" t="str">
        <f t="shared" si="0"/>
        <v>胡椒木（修剪成篱）H0.3-0.5M，B0.25M</v>
      </c>
      <c r="J5" s="34"/>
      <c r="K5" s="33" t="s">
        <v>287</v>
      </c>
      <c r="L5" s="33">
        <v>1504.125</v>
      </c>
      <c r="M5" s="33">
        <f t="shared" si="1"/>
        <v>1.640625</v>
      </c>
      <c r="N5" s="33" t="s">
        <v>283</v>
      </c>
      <c r="O5" s="32"/>
      <c r="P5" s="32">
        <f t="shared" si="2"/>
        <v>1432.5</v>
      </c>
      <c r="Q5" s="16">
        <f t="shared" si="3"/>
        <v>57.3</v>
      </c>
    </row>
    <row r="6" s="16" customFormat="1" ht="14.25" spans="1:17">
      <c r="A6" s="27">
        <v>3</v>
      </c>
      <c r="B6" s="27" t="s">
        <v>288</v>
      </c>
      <c r="C6" s="27" t="s">
        <v>284</v>
      </c>
      <c r="D6" s="27" t="s">
        <v>285</v>
      </c>
      <c r="E6" s="27">
        <v>36</v>
      </c>
      <c r="F6" s="27">
        <v>7.7</v>
      </c>
      <c r="G6" s="27" t="s">
        <v>236</v>
      </c>
      <c r="H6" s="27" t="s">
        <v>289</v>
      </c>
      <c r="I6" s="34" t="str">
        <f t="shared" si="0"/>
        <v>胡椒木H0.3-0.5M，B0.25M</v>
      </c>
      <c r="J6" s="34"/>
      <c r="K6" s="33" t="s">
        <v>290</v>
      </c>
      <c r="L6" s="33">
        <v>0</v>
      </c>
      <c r="M6" s="33">
        <f t="shared" si="1"/>
        <v>0</v>
      </c>
      <c r="N6" s="33" t="s">
        <v>283</v>
      </c>
      <c r="O6" s="32"/>
      <c r="P6" s="32">
        <f t="shared" si="2"/>
        <v>0</v>
      </c>
      <c r="Q6" s="16">
        <f t="shared" si="3"/>
        <v>0</v>
      </c>
    </row>
    <row r="7" s="16" customFormat="1" ht="14.25" spans="1:17">
      <c r="A7" s="27">
        <v>4</v>
      </c>
      <c r="B7" s="27" t="s">
        <v>240</v>
      </c>
      <c r="C7" s="27" t="s">
        <v>291</v>
      </c>
      <c r="D7" s="27" t="s">
        <v>292</v>
      </c>
      <c r="E7" s="27">
        <v>49</v>
      </c>
      <c r="F7" s="27">
        <v>6.3</v>
      </c>
      <c r="G7" s="27" t="s">
        <v>236</v>
      </c>
      <c r="H7" s="27" t="s">
        <v>289</v>
      </c>
      <c r="I7" s="34" t="str">
        <f t="shared" si="0"/>
        <v>毛杜鹃H0.2-0.3M，B0.2-0.25M</v>
      </c>
      <c r="J7" s="34"/>
      <c r="K7" s="33" t="s">
        <v>293</v>
      </c>
      <c r="L7" s="33">
        <v>165.3785</v>
      </c>
      <c r="M7" s="33">
        <f t="shared" si="1"/>
        <v>1.64065972222222</v>
      </c>
      <c r="N7" s="33" t="s">
        <v>283</v>
      </c>
      <c r="O7" s="32"/>
      <c r="P7" s="32">
        <f t="shared" si="2"/>
        <v>157.503333333333</v>
      </c>
      <c r="Q7" s="16">
        <f t="shared" si="3"/>
        <v>6.30013333333333</v>
      </c>
    </row>
    <row r="8" s="16" customFormat="1" ht="14.25" spans="1:17">
      <c r="A8" s="27">
        <v>5</v>
      </c>
      <c r="B8" s="27" t="s">
        <v>242</v>
      </c>
      <c r="C8" s="27" t="s">
        <v>294</v>
      </c>
      <c r="D8" s="27" t="s">
        <v>295</v>
      </c>
      <c r="E8" s="27">
        <v>100</v>
      </c>
      <c r="F8" s="27">
        <v>25.7</v>
      </c>
      <c r="G8" s="27" t="s">
        <v>236</v>
      </c>
      <c r="H8" s="27" t="s">
        <v>296</v>
      </c>
      <c r="I8" s="34" t="str">
        <f t="shared" si="0"/>
        <v>金叶佛甲草H0.1-0.15M，B0.1M</v>
      </c>
      <c r="J8" s="34"/>
      <c r="K8" s="33" t="s">
        <v>297</v>
      </c>
      <c r="L8" s="33">
        <v>674.625</v>
      </c>
      <c r="M8" s="33">
        <f t="shared" si="1"/>
        <v>1.640625</v>
      </c>
      <c r="N8" s="33" t="s">
        <v>283</v>
      </c>
      <c r="O8" s="32"/>
      <c r="P8" s="32">
        <f t="shared" si="2"/>
        <v>642.5</v>
      </c>
      <c r="Q8" s="16">
        <f t="shared" si="3"/>
        <v>25.7</v>
      </c>
    </row>
    <row r="9" s="16" customFormat="1" ht="14.25" spans="1:17">
      <c r="A9" s="27">
        <v>6</v>
      </c>
      <c r="B9" s="27" t="s">
        <v>244</v>
      </c>
      <c r="C9" s="27"/>
      <c r="D9" s="27"/>
      <c r="E9" s="27"/>
      <c r="F9" s="27">
        <v>19.3</v>
      </c>
      <c r="G9" s="27" t="s">
        <v>236</v>
      </c>
      <c r="H9" s="27" t="s">
        <v>298</v>
      </c>
      <c r="I9" s="34" t="str">
        <f t="shared" si="0"/>
        <v>大叶油草，</v>
      </c>
      <c r="J9" s="34"/>
      <c r="K9" s="33" t="s">
        <v>299</v>
      </c>
      <c r="L9" s="33">
        <v>505.625</v>
      </c>
      <c r="M9" s="33">
        <f t="shared" si="1"/>
        <v>1.63738665803109</v>
      </c>
      <c r="N9" s="33" t="s">
        <v>283</v>
      </c>
      <c r="O9" s="32"/>
      <c r="P9" s="32">
        <f t="shared" si="2"/>
        <v>481.547619047619</v>
      </c>
      <c r="Q9" s="16">
        <f t="shared" si="3"/>
        <v>19.2619047619048</v>
      </c>
    </row>
    <row r="10" s="16" customFormat="1" ht="14.25" spans="1:17">
      <c r="A10" s="27">
        <v>7</v>
      </c>
      <c r="B10" s="27" t="s">
        <v>300</v>
      </c>
      <c r="C10" s="27" t="s">
        <v>301</v>
      </c>
      <c r="D10" s="27" t="s">
        <v>301</v>
      </c>
      <c r="E10" s="27" t="s">
        <v>301</v>
      </c>
      <c r="F10" s="27">
        <v>38.5</v>
      </c>
      <c r="G10" s="27" t="s">
        <v>236</v>
      </c>
      <c r="H10" s="27" t="s">
        <v>302</v>
      </c>
      <c r="I10" s="34" t="str">
        <f t="shared" si="0"/>
        <v>树皮/，/</v>
      </c>
      <c r="J10" s="34"/>
      <c r="K10" s="33" t="s">
        <v>303</v>
      </c>
      <c r="L10" s="33">
        <v>0</v>
      </c>
      <c r="M10" s="33">
        <f t="shared" si="1"/>
        <v>0</v>
      </c>
      <c r="N10" s="33" t="s">
        <v>283</v>
      </c>
      <c r="O10" s="32"/>
      <c r="P10" s="32">
        <f t="shared" si="2"/>
        <v>0</v>
      </c>
      <c r="Q10" s="16">
        <f t="shared" si="3"/>
        <v>0</v>
      </c>
    </row>
    <row r="11" s="16" customFormat="1" ht="23.25" customHeight="1" spans="1:16">
      <c r="A11" s="28" t="s">
        <v>304</v>
      </c>
      <c r="B11" s="28"/>
      <c r="C11" s="28"/>
      <c r="D11" s="28"/>
      <c r="E11" s="28"/>
      <c r="F11" s="28"/>
      <c r="G11" s="28"/>
      <c r="H11" s="28"/>
      <c r="I11" s="32"/>
      <c r="J11" s="32"/>
      <c r="K11" s="32"/>
      <c r="L11" s="32"/>
      <c r="M11" s="32"/>
      <c r="N11" s="32"/>
      <c r="O11" s="32"/>
      <c r="P11" s="32"/>
    </row>
    <row r="12" s="16" customFormat="1" ht="14.25" spans="1:16">
      <c r="A12" s="20" t="s">
        <v>185</v>
      </c>
      <c r="B12" s="20" t="s">
        <v>186</v>
      </c>
      <c r="C12" s="21" t="s">
        <v>4</v>
      </c>
      <c r="D12" s="22"/>
      <c r="E12" s="23"/>
      <c r="F12" s="20" t="s">
        <v>278</v>
      </c>
      <c r="G12" s="20" t="s">
        <v>6</v>
      </c>
      <c r="H12" s="20" t="s">
        <v>7</v>
      </c>
      <c r="I12" s="32"/>
      <c r="J12" s="32"/>
      <c r="K12" s="32"/>
      <c r="L12" s="32"/>
      <c r="M12" s="32"/>
      <c r="N12" s="32"/>
      <c r="O12" s="32"/>
      <c r="P12" s="32"/>
    </row>
    <row r="13" s="16" customFormat="1" ht="30.95" customHeight="1" spans="1:16">
      <c r="A13" s="24"/>
      <c r="B13" s="24"/>
      <c r="C13" s="25" t="s">
        <v>192</v>
      </c>
      <c r="D13" s="25" t="s">
        <v>193</v>
      </c>
      <c r="E13" s="26" t="s">
        <v>279</v>
      </c>
      <c r="F13" s="24"/>
      <c r="G13" s="24"/>
      <c r="H13" s="24"/>
      <c r="I13" s="32"/>
      <c r="J13" s="32"/>
      <c r="K13" s="32"/>
      <c r="L13" s="33"/>
      <c r="M13" s="33"/>
      <c r="N13" s="32"/>
      <c r="O13" s="32"/>
      <c r="P13" s="32"/>
    </row>
    <row r="14" s="16" customFormat="1" ht="14.25" spans="1:16">
      <c r="A14" s="27">
        <v>1</v>
      </c>
      <c r="B14" s="27" t="s">
        <v>246</v>
      </c>
      <c r="C14" s="27" t="s">
        <v>305</v>
      </c>
      <c r="D14" s="27" t="s">
        <v>306</v>
      </c>
      <c r="E14" s="27">
        <v>25</v>
      </c>
      <c r="F14" s="27">
        <v>6.9</v>
      </c>
      <c r="G14" s="27" t="s">
        <v>236</v>
      </c>
      <c r="H14" s="27" t="s">
        <v>307</v>
      </c>
      <c r="I14" s="34" t="str">
        <f t="shared" ref="I14:I23" si="4">B14&amp;C14&amp;"，"&amp;D14</f>
        <v>黄冠马利筋H0.5-0.6M，B0.3-0.35M</v>
      </c>
      <c r="J14" s="34"/>
      <c r="K14" s="33" t="s">
        <v>308</v>
      </c>
      <c r="L14" s="33">
        <v>181.125</v>
      </c>
      <c r="M14" s="33">
        <f t="shared" ref="M14:M22" si="5">L14/F14/16</f>
        <v>1.640625</v>
      </c>
      <c r="N14" s="33" t="s">
        <v>283</v>
      </c>
      <c r="O14" s="32"/>
      <c r="P14" s="32"/>
    </row>
    <row r="15" s="16" customFormat="1" ht="14.25" spans="1:16">
      <c r="A15" s="27">
        <v>2</v>
      </c>
      <c r="B15" s="27" t="s">
        <v>309</v>
      </c>
      <c r="C15" s="27" t="s">
        <v>310</v>
      </c>
      <c r="D15" s="27" t="s">
        <v>311</v>
      </c>
      <c r="E15" s="27">
        <v>4</v>
      </c>
      <c r="F15" s="27">
        <v>27.7</v>
      </c>
      <c r="G15" s="27" t="s">
        <v>236</v>
      </c>
      <c r="H15" s="27" t="s">
        <v>312</v>
      </c>
      <c r="I15" s="34" t="str">
        <f t="shared" si="4"/>
        <v>银毛野杜鹃H0.5M，B0.45-0.5M</v>
      </c>
      <c r="J15" s="34"/>
      <c r="K15" s="33" t="s">
        <v>313</v>
      </c>
      <c r="L15" s="33">
        <v>727.125</v>
      </c>
      <c r="M15" s="33">
        <f t="shared" si="5"/>
        <v>1.640625</v>
      </c>
      <c r="N15" s="33" t="s">
        <v>283</v>
      </c>
      <c r="O15" s="32"/>
      <c r="P15" s="32"/>
    </row>
    <row r="16" s="16" customFormat="1" ht="14.25" spans="1:16">
      <c r="A16" s="27">
        <v>3</v>
      </c>
      <c r="B16" s="27" t="s">
        <v>250</v>
      </c>
      <c r="C16" s="27" t="s">
        <v>314</v>
      </c>
      <c r="D16" s="27" t="s">
        <v>32</v>
      </c>
      <c r="E16" s="27">
        <v>9</v>
      </c>
      <c r="F16" s="27">
        <v>15.6</v>
      </c>
      <c r="G16" s="27" t="s">
        <v>236</v>
      </c>
      <c r="H16" s="27" t="s">
        <v>315</v>
      </c>
      <c r="I16" s="34" t="str">
        <f t="shared" si="4"/>
        <v>绣球H0.5-0.55M，B0.6M</v>
      </c>
      <c r="J16" s="34"/>
      <c r="K16" s="33" t="s">
        <v>316</v>
      </c>
      <c r="L16" s="33">
        <v>409.5</v>
      </c>
      <c r="M16" s="33">
        <f t="shared" si="5"/>
        <v>1.640625</v>
      </c>
      <c r="N16" s="33" t="s">
        <v>283</v>
      </c>
      <c r="O16" s="32"/>
      <c r="P16" s="32"/>
    </row>
    <row r="17" s="16" customFormat="1" ht="14.25" spans="1:16">
      <c r="A17" s="27">
        <v>4</v>
      </c>
      <c r="B17" s="27" t="s">
        <v>252</v>
      </c>
      <c r="C17" s="27" t="s">
        <v>317</v>
      </c>
      <c r="D17" s="27" t="s">
        <v>318</v>
      </c>
      <c r="E17" s="27">
        <v>36</v>
      </c>
      <c r="F17" s="27">
        <v>3.7</v>
      </c>
      <c r="G17" s="27" t="s">
        <v>236</v>
      </c>
      <c r="H17" s="27" t="s">
        <v>319</v>
      </c>
      <c r="I17" s="34" t="str">
        <f t="shared" si="4"/>
        <v>飞燕草H0.3-0.35M，B0.25-0.3M</v>
      </c>
      <c r="J17" s="34"/>
      <c r="K17" s="33" t="s">
        <v>320</v>
      </c>
      <c r="L17" s="33">
        <v>97.125</v>
      </c>
      <c r="M17" s="33">
        <f t="shared" si="5"/>
        <v>1.640625</v>
      </c>
      <c r="N17" s="33" t="s">
        <v>283</v>
      </c>
      <c r="O17" s="32"/>
      <c r="P17" s="32"/>
    </row>
    <row r="18" s="16" customFormat="1" ht="14.25" spans="1:16">
      <c r="A18" s="27">
        <v>5</v>
      </c>
      <c r="B18" s="27" t="s">
        <v>254</v>
      </c>
      <c r="C18" s="27" t="s">
        <v>321</v>
      </c>
      <c r="D18" s="27" t="s">
        <v>322</v>
      </c>
      <c r="E18" s="27">
        <v>16</v>
      </c>
      <c r="F18" s="27">
        <v>4.5</v>
      </c>
      <c r="G18" s="27" t="s">
        <v>236</v>
      </c>
      <c r="H18" s="27" t="s">
        <v>323</v>
      </c>
      <c r="I18" s="34" t="str">
        <f t="shared" si="4"/>
        <v>芙蓉菊H0.4-0.45M，B0.5-0.6M</v>
      </c>
      <c r="J18" s="34"/>
      <c r="K18" s="33" t="s">
        <v>324</v>
      </c>
      <c r="L18" s="33">
        <v>118.125</v>
      </c>
      <c r="M18" s="33">
        <f t="shared" si="5"/>
        <v>1.640625</v>
      </c>
      <c r="N18" s="33" t="s">
        <v>283</v>
      </c>
      <c r="O18" s="32"/>
      <c r="P18" s="32"/>
    </row>
    <row r="19" s="16" customFormat="1" ht="14.25" spans="1:16">
      <c r="A19" s="27">
        <v>6</v>
      </c>
      <c r="B19" s="27" t="s">
        <v>256</v>
      </c>
      <c r="C19" s="27" t="s">
        <v>321</v>
      </c>
      <c r="D19" s="27" t="s">
        <v>325</v>
      </c>
      <c r="E19" s="27">
        <v>16</v>
      </c>
      <c r="F19" s="27">
        <v>7</v>
      </c>
      <c r="G19" s="27" t="s">
        <v>236</v>
      </c>
      <c r="H19" s="27" t="s">
        <v>323</v>
      </c>
      <c r="I19" s="34" t="str">
        <f t="shared" si="4"/>
        <v>狐尾天门冬（特选）H0.4-0.45M，B0.35-0.4M</v>
      </c>
      <c r="J19" s="34"/>
      <c r="K19" s="33" t="s">
        <v>326</v>
      </c>
      <c r="L19" s="33">
        <v>183.75</v>
      </c>
      <c r="M19" s="33">
        <f t="shared" si="5"/>
        <v>1.640625</v>
      </c>
      <c r="N19" s="33" t="s">
        <v>283</v>
      </c>
      <c r="O19" s="32"/>
      <c r="P19" s="32"/>
    </row>
    <row r="20" s="16" customFormat="1" ht="14.25" spans="1:16">
      <c r="A20" s="27">
        <v>7</v>
      </c>
      <c r="B20" s="27" t="s">
        <v>258</v>
      </c>
      <c r="C20" s="27" t="s">
        <v>327</v>
      </c>
      <c r="D20" s="27" t="s">
        <v>325</v>
      </c>
      <c r="E20" s="27">
        <v>16</v>
      </c>
      <c r="F20" s="27">
        <v>6.8</v>
      </c>
      <c r="G20" s="27" t="s">
        <v>236</v>
      </c>
      <c r="H20" s="27" t="s">
        <v>328</v>
      </c>
      <c r="I20" s="34" t="str">
        <f t="shared" si="4"/>
        <v>珍珠狗牙花H0.35-0.4M，B0.35-0.4M</v>
      </c>
      <c r="J20" s="34"/>
      <c r="K20" s="33" t="s">
        <v>329</v>
      </c>
      <c r="L20" s="33">
        <v>178.5</v>
      </c>
      <c r="M20" s="33">
        <f t="shared" si="5"/>
        <v>1.640625</v>
      </c>
      <c r="N20" s="33" t="s">
        <v>283</v>
      </c>
      <c r="O20" s="32"/>
      <c r="P20" s="32"/>
    </row>
    <row r="21" s="16" customFormat="1" ht="14.25" spans="1:16">
      <c r="A21" s="27">
        <v>8</v>
      </c>
      <c r="B21" s="27" t="s">
        <v>260</v>
      </c>
      <c r="C21" s="27" t="s">
        <v>317</v>
      </c>
      <c r="D21" s="27" t="s">
        <v>306</v>
      </c>
      <c r="E21" s="27">
        <v>25</v>
      </c>
      <c r="F21" s="27">
        <v>20.2</v>
      </c>
      <c r="G21" s="27" t="s">
        <v>236</v>
      </c>
      <c r="H21" s="27" t="s">
        <v>323</v>
      </c>
      <c r="I21" s="34" t="str">
        <f t="shared" si="4"/>
        <v>迷迭香H0.3-0.35M，B0.3-0.35M</v>
      </c>
      <c r="J21" s="34"/>
      <c r="K21" s="33" t="s">
        <v>330</v>
      </c>
      <c r="L21" s="33">
        <v>530.25</v>
      </c>
      <c r="M21" s="33">
        <f t="shared" si="5"/>
        <v>1.640625</v>
      </c>
      <c r="N21" s="33" t="s">
        <v>283</v>
      </c>
      <c r="O21" s="32"/>
      <c r="P21" s="32"/>
    </row>
    <row r="22" s="16" customFormat="1" ht="14.25" spans="1:16">
      <c r="A22" s="27">
        <v>9</v>
      </c>
      <c r="B22" s="27" t="s">
        <v>262</v>
      </c>
      <c r="C22" s="27" t="s">
        <v>331</v>
      </c>
      <c r="D22" s="27" t="s">
        <v>306</v>
      </c>
      <c r="E22" s="27">
        <v>16</v>
      </c>
      <c r="F22" s="27">
        <v>4.4</v>
      </c>
      <c r="G22" s="27" t="s">
        <v>236</v>
      </c>
      <c r="H22" s="27" t="s">
        <v>328</v>
      </c>
      <c r="I22" s="34" t="str">
        <f t="shared" si="4"/>
        <v>波士顿蕨H0.25-0.3M，B0.3-0.35M</v>
      </c>
      <c r="J22" s="34"/>
      <c r="K22" s="33" t="s">
        <v>332</v>
      </c>
      <c r="L22" s="33">
        <v>115.5</v>
      </c>
      <c r="M22" s="33">
        <f t="shared" si="5"/>
        <v>1.640625</v>
      </c>
      <c r="N22" s="33" t="s">
        <v>283</v>
      </c>
      <c r="O22" s="32"/>
      <c r="P22" s="32"/>
    </row>
    <row r="23" s="16" customFormat="1" ht="14.25" spans="1:16">
      <c r="A23" s="27">
        <v>10</v>
      </c>
      <c r="B23" s="27" t="s">
        <v>264</v>
      </c>
      <c r="C23" s="27" t="s">
        <v>291</v>
      </c>
      <c r="D23" s="27" t="s">
        <v>333</v>
      </c>
      <c r="E23" s="27">
        <v>25</v>
      </c>
      <c r="F23" s="27">
        <f>2.9+4.5</f>
        <v>7.4</v>
      </c>
      <c r="G23" s="27" t="s">
        <v>236</v>
      </c>
      <c r="H23" s="27" t="s">
        <v>334</v>
      </c>
      <c r="I23" s="34" t="str">
        <f t="shared" si="4"/>
        <v>金叶石菖蒲H0.2-0.3M，B0.2-0.3M</v>
      </c>
      <c r="J23" s="34"/>
      <c r="K23" s="33" t="s">
        <v>335</v>
      </c>
      <c r="L23" s="33">
        <v>194.25</v>
      </c>
      <c r="M23" s="33">
        <f t="shared" ref="M22:M30" si="6">L23/F23/16</f>
        <v>1.640625</v>
      </c>
      <c r="N23" s="33" t="s">
        <v>283</v>
      </c>
      <c r="O23" s="32"/>
      <c r="P23" s="32"/>
    </row>
    <row r="24" s="16" customFormat="1" ht="14.25" spans="1:16">
      <c r="A24" s="27">
        <v>11</v>
      </c>
      <c r="B24" s="27" t="s">
        <v>266</v>
      </c>
      <c r="C24" s="27" t="s">
        <v>336</v>
      </c>
      <c r="D24" s="27" t="s">
        <v>325</v>
      </c>
      <c r="E24" s="27">
        <v>25</v>
      </c>
      <c r="F24" s="27">
        <v>5.5</v>
      </c>
      <c r="G24" s="27" t="s">
        <v>236</v>
      </c>
      <c r="H24" s="27" t="s">
        <v>337</v>
      </c>
      <c r="I24" s="34" t="str">
        <f t="shared" ref="I24:I30" si="7">B24&amp;C24&amp;"，"&amp;D24</f>
        <v>进口花叶玉簪（王妃，法兰西）H0.2-0.25M，B0.35-0.4M</v>
      </c>
      <c r="J24" s="34"/>
      <c r="K24" s="33" t="s">
        <v>338</v>
      </c>
      <c r="L24" s="33">
        <v>144.375</v>
      </c>
      <c r="M24" s="33">
        <f t="shared" si="6"/>
        <v>1.640625</v>
      </c>
      <c r="N24" s="33" t="s">
        <v>283</v>
      </c>
      <c r="O24" s="32"/>
      <c r="P24" s="32"/>
    </row>
    <row r="25" s="16" customFormat="1" ht="14.25" spans="1:16">
      <c r="A25" s="27">
        <v>12</v>
      </c>
      <c r="B25" s="27" t="s">
        <v>268</v>
      </c>
      <c r="C25" s="27" t="s">
        <v>336</v>
      </c>
      <c r="D25" s="27" t="s">
        <v>292</v>
      </c>
      <c r="E25" s="27">
        <v>36</v>
      </c>
      <c r="F25" s="27">
        <v>5.4</v>
      </c>
      <c r="G25" s="27" t="s">
        <v>236</v>
      </c>
      <c r="H25" s="27" t="s">
        <v>339</v>
      </c>
      <c r="I25" s="34" t="str">
        <f t="shared" si="7"/>
        <v>香彩雀（紫）H0.2-0.25M，B0.2-0.25M</v>
      </c>
      <c r="J25" s="34"/>
      <c r="K25" s="33" t="s">
        <v>340</v>
      </c>
      <c r="L25" s="33">
        <v>141.75</v>
      </c>
      <c r="M25" s="33">
        <f t="shared" si="6"/>
        <v>1.640625</v>
      </c>
      <c r="N25" s="33" t="s">
        <v>283</v>
      </c>
      <c r="O25" s="32"/>
      <c r="P25" s="32"/>
    </row>
    <row r="26" s="16" customFormat="1" ht="14.25" spans="1:16">
      <c r="A26" s="27">
        <v>13</v>
      </c>
      <c r="B26" s="27" t="s">
        <v>270</v>
      </c>
      <c r="C26" s="27" t="s">
        <v>336</v>
      </c>
      <c r="D26" s="27" t="s">
        <v>292</v>
      </c>
      <c r="E26" s="27">
        <v>36</v>
      </c>
      <c r="F26" s="27">
        <v>3.4</v>
      </c>
      <c r="G26" s="27" t="s">
        <v>236</v>
      </c>
      <c r="H26" s="27" t="s">
        <v>339</v>
      </c>
      <c r="I26" s="34" t="str">
        <f t="shared" si="7"/>
        <v>香彩雀（白）H0.2-0.25M，B0.2-0.25M</v>
      </c>
      <c r="J26" s="34"/>
      <c r="K26" s="33" t="s">
        <v>341</v>
      </c>
      <c r="L26" s="33">
        <v>89.25</v>
      </c>
      <c r="M26" s="33">
        <f t="shared" si="6"/>
        <v>1.640625</v>
      </c>
      <c r="N26" s="33" t="s">
        <v>283</v>
      </c>
      <c r="O26" s="32"/>
      <c r="P26" s="32"/>
    </row>
    <row r="27" s="16" customFormat="1" ht="14.25" spans="1:16">
      <c r="A27" s="27">
        <v>14</v>
      </c>
      <c r="B27" s="27" t="s">
        <v>271</v>
      </c>
      <c r="C27" s="27" t="s">
        <v>336</v>
      </c>
      <c r="D27" s="27" t="s">
        <v>292</v>
      </c>
      <c r="E27" s="27">
        <v>36</v>
      </c>
      <c r="F27" s="27">
        <v>7.3</v>
      </c>
      <c r="G27" s="27" t="s">
        <v>236</v>
      </c>
      <c r="H27" s="27" t="s">
        <v>339</v>
      </c>
      <c r="I27" s="34" t="str">
        <f t="shared" si="7"/>
        <v>香彩雀（粉）H0.2-0.25M，B0.2-0.25M</v>
      </c>
      <c r="J27" s="34"/>
      <c r="K27" s="33" t="s">
        <v>342</v>
      </c>
      <c r="L27" s="33">
        <v>191.625</v>
      </c>
      <c r="M27" s="33">
        <f t="shared" si="6"/>
        <v>1.640625</v>
      </c>
      <c r="N27" s="33" t="s">
        <v>283</v>
      </c>
      <c r="O27" s="32"/>
      <c r="P27" s="32"/>
    </row>
    <row r="28" s="16" customFormat="1" ht="14.25" spans="1:16">
      <c r="A28" s="27">
        <v>15</v>
      </c>
      <c r="B28" s="27" t="s">
        <v>272</v>
      </c>
      <c r="C28" s="27" t="s">
        <v>336</v>
      </c>
      <c r="D28" s="27" t="s">
        <v>292</v>
      </c>
      <c r="E28" s="27">
        <v>36</v>
      </c>
      <c r="F28" s="27">
        <v>3.1</v>
      </c>
      <c r="G28" s="27" t="s">
        <v>236</v>
      </c>
      <c r="H28" s="27" t="s">
        <v>343</v>
      </c>
      <c r="I28" s="34" t="str">
        <f t="shared" si="7"/>
        <v>夏堇H0.2-0.25M，B0.2-0.25M</v>
      </c>
      <c r="J28" s="34"/>
      <c r="K28" s="33" t="s">
        <v>344</v>
      </c>
      <c r="L28" s="33">
        <v>81.375</v>
      </c>
      <c r="M28" s="33">
        <f t="shared" si="6"/>
        <v>1.640625</v>
      </c>
      <c r="N28" s="33" t="s">
        <v>283</v>
      </c>
      <c r="O28" s="32"/>
      <c r="P28" s="32"/>
    </row>
    <row r="29" s="16" customFormat="1" ht="14.25" spans="1:16">
      <c r="A29" s="27">
        <v>16</v>
      </c>
      <c r="B29" s="27" t="s">
        <v>274</v>
      </c>
      <c r="C29" s="27" t="s">
        <v>345</v>
      </c>
      <c r="D29" s="27" t="s">
        <v>306</v>
      </c>
      <c r="E29" s="27">
        <v>25</v>
      </c>
      <c r="F29" s="27">
        <v>8.8</v>
      </c>
      <c r="G29" s="27" t="s">
        <v>236</v>
      </c>
      <c r="H29" s="27" t="s">
        <v>346</v>
      </c>
      <c r="I29" s="34" t="str">
        <f t="shared" si="7"/>
        <v>细叶美女樱（混色）H0.15-0.2M，B0.3-0.35M</v>
      </c>
      <c r="J29" s="34"/>
      <c r="K29" s="33" t="s">
        <v>347</v>
      </c>
      <c r="L29" s="33">
        <v>231</v>
      </c>
      <c r="M29" s="33">
        <f t="shared" si="6"/>
        <v>1.640625</v>
      </c>
      <c r="N29" s="33" t="s">
        <v>283</v>
      </c>
      <c r="O29" s="32"/>
      <c r="P29" s="32"/>
    </row>
    <row r="30" s="16" customFormat="1" ht="14.25" spans="1:16">
      <c r="A30" s="27">
        <v>17</v>
      </c>
      <c r="B30" s="27" t="s">
        <v>276</v>
      </c>
      <c r="C30" s="27" t="s">
        <v>301</v>
      </c>
      <c r="D30" s="27" t="s">
        <v>301</v>
      </c>
      <c r="E30" s="27" t="s">
        <v>301</v>
      </c>
      <c r="F30" s="27">
        <v>9.1</v>
      </c>
      <c r="G30" s="27" t="s">
        <v>236</v>
      </c>
      <c r="H30" s="27" t="s">
        <v>348</v>
      </c>
      <c r="I30" s="34" t="str">
        <f t="shared" si="7"/>
        <v>翠云草/，/</v>
      </c>
      <c r="J30" s="34"/>
      <c r="K30" s="33" t="s">
        <v>349</v>
      </c>
      <c r="L30" s="33">
        <v>238.875</v>
      </c>
      <c r="M30" s="33">
        <f t="shared" si="6"/>
        <v>1.640625</v>
      </c>
      <c r="N30" s="33" t="s">
        <v>283</v>
      </c>
      <c r="O30" s="32"/>
      <c r="P30" s="32"/>
    </row>
    <row r="31" ht="21" customHeight="1" spans="1:16">
      <c r="A31" s="29" t="s">
        <v>350</v>
      </c>
      <c r="B31" s="29"/>
      <c r="C31" s="29"/>
      <c r="D31" s="29"/>
      <c r="E31" s="29"/>
      <c r="F31" s="29"/>
      <c r="G31" s="29"/>
      <c r="H31" s="29"/>
      <c r="I31" s="34"/>
      <c r="J31" s="34"/>
      <c r="K31" s="32"/>
      <c r="L31" s="33"/>
      <c r="M31" s="33"/>
      <c r="N31" s="32"/>
      <c r="O31" s="32"/>
      <c r="P31" s="32"/>
    </row>
    <row r="32" spans="1:16">
      <c r="A32" s="30"/>
      <c r="B32" s="30"/>
      <c r="C32" s="30"/>
      <c r="D32" s="30"/>
      <c r="E32" s="31"/>
      <c r="F32" s="30"/>
      <c r="G32" s="30"/>
      <c r="H32" s="30"/>
      <c r="I32" s="32"/>
      <c r="J32" s="32"/>
      <c r="K32" s="32"/>
      <c r="L32" s="32"/>
      <c r="M32" s="32"/>
      <c r="N32" s="32"/>
      <c r="O32" s="32"/>
      <c r="P32" s="32"/>
    </row>
    <row r="33" spans="1:16">
      <c r="A33" s="30"/>
      <c r="B33" s="30"/>
      <c r="C33" s="30"/>
      <c r="D33" s="30"/>
      <c r="E33" s="31"/>
      <c r="F33" s="30"/>
      <c r="G33" s="30"/>
      <c r="H33" s="30"/>
      <c r="I33" s="32"/>
      <c r="J33" s="32"/>
      <c r="K33" s="32"/>
      <c r="L33" s="32"/>
      <c r="M33" s="32"/>
      <c r="N33" s="32"/>
      <c r="O33" s="32"/>
      <c r="P33" s="32"/>
    </row>
    <row r="34" spans="1:16">
      <c r="A34" s="30"/>
      <c r="B34" s="30"/>
      <c r="C34" s="30"/>
      <c r="D34" s="30"/>
      <c r="E34" s="31"/>
      <c r="F34" s="30"/>
      <c r="G34" s="30"/>
      <c r="H34" s="30"/>
      <c r="I34" s="32"/>
      <c r="J34" s="32"/>
      <c r="K34" s="32"/>
      <c r="L34" s="32"/>
      <c r="M34" s="32"/>
      <c r="N34" s="32"/>
      <c r="O34" s="32"/>
      <c r="P34" s="32"/>
    </row>
    <row r="35" spans="1:16">
      <c r="A35" s="30"/>
      <c r="B35" s="30"/>
      <c r="C35" s="30"/>
      <c r="D35" s="30"/>
      <c r="E35" s="31"/>
      <c r="F35" s="30"/>
      <c r="G35" s="30"/>
      <c r="H35" s="30"/>
      <c r="I35" s="32"/>
      <c r="J35" s="32"/>
      <c r="K35" s="32"/>
      <c r="L35" s="32"/>
      <c r="M35" s="32"/>
      <c r="N35" s="32"/>
      <c r="O35" s="32"/>
      <c r="P35" s="32"/>
    </row>
    <row r="36" spans="1:16">
      <c r="A36" s="30"/>
      <c r="B36" s="30"/>
      <c r="C36" s="30"/>
      <c r="D36" s="30"/>
      <c r="E36" s="31"/>
      <c r="F36" s="30"/>
      <c r="G36" s="30"/>
      <c r="H36" s="30"/>
      <c r="I36" s="32"/>
      <c r="J36" s="32"/>
      <c r="K36" s="32"/>
      <c r="L36" s="32"/>
      <c r="M36" s="32"/>
      <c r="N36" s="32"/>
      <c r="O36" s="32"/>
      <c r="P36" s="32"/>
    </row>
    <row r="37" spans="1:16">
      <c r="A37" s="30"/>
      <c r="B37" s="30"/>
      <c r="C37" s="30"/>
      <c r="D37" s="30"/>
      <c r="E37" s="31"/>
      <c r="F37" s="30"/>
      <c r="G37" s="30"/>
      <c r="H37" s="30"/>
      <c r="I37" s="32"/>
      <c r="J37" s="32"/>
      <c r="K37" s="32"/>
      <c r="L37" s="32"/>
      <c r="M37" s="32"/>
      <c r="N37" s="32"/>
      <c r="O37" s="32"/>
      <c r="P37" s="32"/>
    </row>
    <row r="38" spans="1:16">
      <c r="A38" s="30"/>
      <c r="B38" s="30"/>
      <c r="C38" s="30"/>
      <c r="D38" s="30"/>
      <c r="E38" s="31"/>
      <c r="F38" s="30"/>
      <c r="G38" s="30"/>
      <c r="H38" s="30"/>
      <c r="I38" s="32"/>
      <c r="J38" s="32"/>
      <c r="K38" s="32"/>
      <c r="L38" s="32"/>
      <c r="M38" s="32"/>
      <c r="N38" s="32"/>
      <c r="O38" s="32"/>
      <c r="P38" s="32"/>
    </row>
    <row r="39" spans="1:16">
      <c r="A39" s="30"/>
      <c r="B39" s="30"/>
      <c r="C39" s="30"/>
      <c r="D39" s="30"/>
      <c r="E39" s="31"/>
      <c r="F39" s="30"/>
      <c r="G39" s="30"/>
      <c r="H39" s="30"/>
      <c r="I39" s="32"/>
      <c r="J39" s="32"/>
      <c r="K39" s="32"/>
      <c r="L39" s="32"/>
      <c r="M39" s="32"/>
      <c r="N39" s="32"/>
      <c r="O39" s="32"/>
      <c r="P39" s="32"/>
    </row>
    <row r="40" spans="1:16">
      <c r="A40" s="30"/>
      <c r="B40" s="30"/>
      <c r="C40" s="30"/>
      <c r="D40" s="30"/>
      <c r="E40" s="31"/>
      <c r="F40" s="30"/>
      <c r="G40" s="30"/>
      <c r="H40" s="30"/>
      <c r="I40" s="32"/>
      <c r="J40" s="32"/>
      <c r="K40" s="32"/>
      <c r="L40" s="32"/>
      <c r="M40" s="32"/>
      <c r="N40" s="32"/>
      <c r="O40" s="32"/>
      <c r="P40" s="32"/>
    </row>
    <row r="41" spans="1:16">
      <c r="A41" s="30"/>
      <c r="B41" s="30"/>
      <c r="C41" s="30"/>
      <c r="D41" s="30"/>
      <c r="E41" s="31"/>
      <c r="F41" s="30"/>
      <c r="G41" s="30"/>
      <c r="H41" s="30"/>
      <c r="I41" s="32"/>
      <c r="J41" s="32"/>
      <c r="K41" s="32"/>
      <c r="L41" s="32"/>
      <c r="M41" s="32"/>
      <c r="N41" s="32"/>
      <c r="O41" s="32"/>
      <c r="P41" s="32"/>
    </row>
    <row r="42" spans="1:16">
      <c r="A42" s="30"/>
      <c r="B42" s="30"/>
      <c r="C42" s="30"/>
      <c r="D42" s="30"/>
      <c r="E42" s="31"/>
      <c r="F42" s="30"/>
      <c r="G42" s="30"/>
      <c r="H42" s="30"/>
      <c r="I42" s="32"/>
      <c r="J42" s="32"/>
      <c r="K42" s="32"/>
      <c r="L42" s="32"/>
      <c r="M42" s="32"/>
      <c r="N42" s="32"/>
      <c r="O42" s="32"/>
      <c r="P42" s="32"/>
    </row>
    <row r="43" spans="1:16">
      <c r="A43" s="30"/>
      <c r="B43" s="30"/>
      <c r="C43" s="30"/>
      <c r="D43" s="30"/>
      <c r="E43" s="31"/>
      <c r="F43" s="30"/>
      <c r="G43" s="30"/>
      <c r="H43" s="30"/>
      <c r="I43" s="32"/>
      <c r="J43" s="32"/>
      <c r="K43" s="32"/>
      <c r="L43" s="32"/>
      <c r="M43" s="32"/>
      <c r="N43" s="32"/>
      <c r="O43" s="32"/>
      <c r="P43" s="32"/>
    </row>
    <row r="44" ht="14.25" spans="2:8">
      <c r="B44"/>
      <c r="C44"/>
      <c r="D44"/>
      <c r="E44"/>
      <c r="F44"/>
      <c r="G44"/>
      <c r="H44"/>
    </row>
    <row r="45" ht="14.25" spans="2:8">
      <c r="B45"/>
      <c r="C45"/>
      <c r="D45"/>
      <c r="E45"/>
      <c r="F45"/>
      <c r="G45"/>
      <c r="H45"/>
    </row>
    <row r="46" ht="14.25" spans="2:8">
      <c r="B46"/>
      <c r="C46"/>
      <c r="D46"/>
      <c r="E46"/>
      <c r="F46"/>
      <c r="G46"/>
      <c r="H46"/>
    </row>
    <row r="47" ht="14.25" spans="2:8">
      <c r="B47"/>
      <c r="C47"/>
      <c r="D47"/>
      <c r="E47"/>
      <c r="F47"/>
      <c r="G47"/>
      <c r="H47"/>
    </row>
    <row r="48" ht="14.25" spans="2:8">
      <c r="B48"/>
      <c r="C48"/>
      <c r="D48"/>
      <c r="E48"/>
      <c r="F48"/>
      <c r="G48"/>
      <c r="H48"/>
    </row>
    <row r="49" ht="14.25" spans="2:8">
      <c r="B49"/>
      <c r="C49"/>
      <c r="D49"/>
      <c r="E49"/>
      <c r="F49"/>
      <c r="G49"/>
      <c r="H49"/>
    </row>
    <row r="50" ht="14.25" spans="2:8">
      <c r="B50"/>
      <c r="C50"/>
      <c r="D50"/>
      <c r="E50"/>
      <c r="F50"/>
      <c r="G50"/>
      <c r="H50"/>
    </row>
    <row r="51" ht="14.25" spans="2:8">
      <c r="B51"/>
      <c r="C51"/>
      <c r="D51"/>
      <c r="E51"/>
      <c r="F51"/>
      <c r="G51"/>
      <c r="H51"/>
    </row>
    <row r="52" ht="14.25" spans="2:8">
      <c r="B52"/>
      <c r="C52"/>
      <c r="D52"/>
      <c r="E52"/>
      <c r="F52"/>
      <c r="G52"/>
      <c r="H52"/>
    </row>
    <row r="53" ht="14.25" spans="2:8">
      <c r="B53"/>
      <c r="C53"/>
      <c r="D53"/>
      <c r="E53"/>
      <c r="F53"/>
      <c r="G53"/>
      <c r="H53"/>
    </row>
  </sheetData>
  <mergeCells count="15">
    <mergeCell ref="A1:H1"/>
    <mergeCell ref="C2:E2"/>
    <mergeCell ref="A11:H11"/>
    <mergeCell ref="C12:E12"/>
    <mergeCell ref="A31:H31"/>
    <mergeCell ref="A2:A3"/>
    <mergeCell ref="A12:A13"/>
    <mergeCell ref="B2:B3"/>
    <mergeCell ref="B12:B13"/>
    <mergeCell ref="F2:F3"/>
    <mergeCell ref="F12:F13"/>
    <mergeCell ref="G2:G3"/>
    <mergeCell ref="G12:G13"/>
    <mergeCell ref="H2:H3"/>
    <mergeCell ref="H12:H13"/>
  </mergeCells>
  <pageMargins left="0.75" right="0.75" top="1" bottom="1" header="0.5" footer="0.5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3"/>
  <sheetViews>
    <sheetView zoomScale="115" zoomScaleNormal="115" topLeftCell="A7" workbookViewId="0">
      <selection activeCell="C29" sqref="C29"/>
    </sheetView>
  </sheetViews>
  <sheetFormatPr defaultColWidth="8.75" defaultRowHeight="14.25"/>
  <cols>
    <col min="1" max="1" width="5.375" style="1" customWidth="1"/>
    <col min="2" max="2" width="20.1083333333333" style="2" customWidth="1"/>
    <col min="3" max="4" width="14.25" style="3" customWidth="1"/>
    <col min="5" max="5" width="11.75" style="3" customWidth="1"/>
    <col min="6" max="6" width="13.5" style="4" customWidth="1"/>
    <col min="7" max="7" width="9.375" style="3" customWidth="1"/>
    <col min="8" max="8" width="7.75" style="1" customWidth="1"/>
    <col min="9" max="9" width="51.625" style="1" customWidth="1"/>
    <col min="10" max="10" width="10.6583333333333" style="1" customWidth="1"/>
    <col min="11" max="11" width="12.625" style="1" customWidth="1"/>
    <col min="12" max="15" width="9" style="1"/>
    <col min="16" max="16" width="26.25" style="1" customWidth="1"/>
    <col min="17" max="32" width="9" style="1"/>
    <col min="33" max="16384" width="8.75" style="1"/>
  </cols>
  <sheetData>
    <row r="1" ht="23.25" customHeight="1" spans="1:9">
      <c r="A1" s="5" t="s">
        <v>351</v>
      </c>
      <c r="B1" s="6"/>
      <c r="C1" s="7"/>
      <c r="D1" s="7"/>
      <c r="E1" s="7"/>
      <c r="F1" s="7"/>
      <c r="G1" s="7"/>
      <c r="H1" s="7"/>
      <c r="I1" s="12"/>
    </row>
    <row r="2" ht="18" customHeight="1" spans="1:10">
      <c r="A2" s="8" t="s">
        <v>1</v>
      </c>
      <c r="B2" s="8" t="s">
        <v>2</v>
      </c>
      <c r="C2" s="8" t="s">
        <v>4</v>
      </c>
      <c r="D2" s="8"/>
      <c r="E2" s="8"/>
      <c r="F2" s="8"/>
      <c r="G2" s="8" t="s">
        <v>5</v>
      </c>
      <c r="H2" s="8" t="s">
        <v>6</v>
      </c>
      <c r="I2" s="13" t="s">
        <v>7</v>
      </c>
      <c r="J2" s="14" t="s">
        <v>352</v>
      </c>
    </row>
    <row r="3" ht="16.5" customHeight="1" spans="1:10">
      <c r="A3" s="8"/>
      <c r="B3" s="8"/>
      <c r="C3" s="8" t="s">
        <v>8</v>
      </c>
      <c r="D3" s="8" t="s">
        <v>9</v>
      </c>
      <c r="E3" s="8" t="s">
        <v>10</v>
      </c>
      <c r="F3" s="9" t="s">
        <v>11</v>
      </c>
      <c r="G3" s="8"/>
      <c r="H3" s="8"/>
      <c r="I3" s="13"/>
      <c r="J3" s="15"/>
    </row>
    <row r="4" ht="16.5" customHeight="1" spans="1:10">
      <c r="A4" s="10">
        <v>1</v>
      </c>
      <c r="B4" s="2" t="s">
        <v>353</v>
      </c>
      <c r="C4" s="10" t="s">
        <v>354</v>
      </c>
      <c r="D4" s="10" t="s">
        <v>355</v>
      </c>
      <c r="E4" s="10" t="s">
        <v>356</v>
      </c>
      <c r="F4" s="10" t="s">
        <v>357</v>
      </c>
      <c r="G4" s="10"/>
      <c r="H4" s="10" t="s">
        <v>15</v>
      </c>
      <c r="I4" s="10" t="s">
        <v>358</v>
      </c>
      <c r="J4" s="1">
        <v>13380</v>
      </c>
    </row>
    <row r="5" ht="16.5" customHeight="1" spans="1:10">
      <c r="A5" s="10">
        <v>2</v>
      </c>
      <c r="B5" s="2" t="s">
        <v>359</v>
      </c>
      <c r="C5" s="10" t="s">
        <v>360</v>
      </c>
      <c r="D5" s="10" t="s">
        <v>361</v>
      </c>
      <c r="E5" s="10" t="s">
        <v>362</v>
      </c>
      <c r="F5" s="10" t="s">
        <v>363</v>
      </c>
      <c r="G5" s="10"/>
      <c r="H5" s="10" t="s">
        <v>15</v>
      </c>
      <c r="I5" s="10" t="s">
        <v>364</v>
      </c>
      <c r="J5" s="1">
        <v>13122</v>
      </c>
    </row>
    <row r="6" ht="16.5" customHeight="1" spans="1:10">
      <c r="A6" s="10">
        <v>3</v>
      </c>
      <c r="B6" s="2" t="s">
        <v>365</v>
      </c>
      <c r="C6" s="10" t="s">
        <v>366</v>
      </c>
      <c r="D6" s="10" t="s">
        <v>355</v>
      </c>
      <c r="E6" s="10" t="s">
        <v>367</v>
      </c>
      <c r="F6" s="10" t="s">
        <v>363</v>
      </c>
      <c r="G6" s="10"/>
      <c r="H6" s="10" t="s">
        <v>15</v>
      </c>
      <c r="I6" s="10" t="s">
        <v>358</v>
      </c>
      <c r="J6" s="1">
        <v>7020</v>
      </c>
    </row>
    <row r="7" ht="16.5" customHeight="1" spans="1:10">
      <c r="A7" s="10">
        <v>4</v>
      </c>
      <c r="B7" s="2" t="s">
        <v>368</v>
      </c>
      <c r="C7" s="10" t="s">
        <v>369</v>
      </c>
      <c r="D7" s="10" t="s">
        <v>370</v>
      </c>
      <c r="E7" s="10" t="s">
        <v>356</v>
      </c>
      <c r="F7" s="10" t="s">
        <v>371</v>
      </c>
      <c r="G7" s="10"/>
      <c r="H7" s="10" t="s">
        <v>15</v>
      </c>
      <c r="I7" s="10" t="s">
        <v>372</v>
      </c>
      <c r="J7" s="1">
        <v>4924.8</v>
      </c>
    </row>
    <row r="8" ht="16.5" customHeight="1" spans="1:10">
      <c r="A8" s="10">
        <v>5</v>
      </c>
      <c r="B8" s="2" t="s">
        <v>373</v>
      </c>
      <c r="C8" s="10" t="s">
        <v>374</v>
      </c>
      <c r="D8" s="10" t="s">
        <v>370</v>
      </c>
      <c r="E8" s="10" t="s">
        <v>375</v>
      </c>
      <c r="F8" s="10" t="s">
        <v>357</v>
      </c>
      <c r="G8" s="10"/>
      <c r="H8" s="10" t="s">
        <v>15</v>
      </c>
      <c r="I8" s="10" t="s">
        <v>372</v>
      </c>
      <c r="J8" s="1">
        <v>3402</v>
      </c>
    </row>
    <row r="9" ht="23.25" customHeight="1" spans="1:9">
      <c r="A9" s="5" t="s">
        <v>376</v>
      </c>
      <c r="B9" s="6"/>
      <c r="C9" s="7"/>
      <c r="D9" s="7"/>
      <c r="E9" s="7"/>
      <c r="F9" s="7"/>
      <c r="G9" s="7"/>
      <c r="H9" s="7"/>
      <c r="I9" s="12"/>
    </row>
    <row r="10" ht="18" customHeight="1" spans="1:10">
      <c r="A10" s="8" t="s">
        <v>1</v>
      </c>
      <c r="B10" s="8" t="s">
        <v>2</v>
      </c>
      <c r="C10" s="8" t="s">
        <v>4</v>
      </c>
      <c r="D10" s="8"/>
      <c r="E10" s="8"/>
      <c r="F10" s="8"/>
      <c r="G10" s="8" t="s">
        <v>5</v>
      </c>
      <c r="H10" s="8" t="s">
        <v>6</v>
      </c>
      <c r="I10" s="13" t="s">
        <v>7</v>
      </c>
      <c r="J10" s="14" t="s">
        <v>352</v>
      </c>
    </row>
    <row r="11" ht="16.5" customHeight="1" spans="1:10">
      <c r="A11" s="8"/>
      <c r="B11" s="8"/>
      <c r="C11" s="8" t="s">
        <v>8</v>
      </c>
      <c r="D11" s="8" t="s">
        <v>9</v>
      </c>
      <c r="E11" s="8" t="s">
        <v>10</v>
      </c>
      <c r="F11" s="9" t="s">
        <v>11</v>
      </c>
      <c r="G11" s="8"/>
      <c r="H11" s="8"/>
      <c r="I11" s="13"/>
      <c r="J11" s="15"/>
    </row>
    <row r="12" ht="16.5" customHeight="1" spans="1:10">
      <c r="A12" s="10">
        <v>1</v>
      </c>
      <c r="B12" s="2" t="s">
        <v>377</v>
      </c>
      <c r="C12" s="10" t="s">
        <v>378</v>
      </c>
      <c r="D12" s="10" t="s">
        <v>379</v>
      </c>
      <c r="E12" s="10" t="s">
        <v>380</v>
      </c>
      <c r="F12" s="10" t="s">
        <v>381</v>
      </c>
      <c r="G12" s="10"/>
      <c r="H12" s="10" t="s">
        <v>15</v>
      </c>
      <c r="I12" s="10" t="s">
        <v>382</v>
      </c>
      <c r="J12" s="1">
        <v>3564</v>
      </c>
    </row>
    <row r="13" ht="16.5" customHeight="1" spans="1:10">
      <c r="A13" s="10">
        <v>2</v>
      </c>
      <c r="B13" s="2" t="s">
        <v>383</v>
      </c>
      <c r="C13" s="10" t="s">
        <v>369</v>
      </c>
      <c r="D13" s="10" t="s">
        <v>379</v>
      </c>
      <c r="E13" s="10" t="s">
        <v>384</v>
      </c>
      <c r="F13" s="10" t="s">
        <v>385</v>
      </c>
      <c r="G13" s="10"/>
      <c r="H13" s="10" t="s">
        <v>15</v>
      </c>
      <c r="I13" s="10" t="s">
        <v>372</v>
      </c>
      <c r="J13" s="1">
        <v>6480</v>
      </c>
    </row>
    <row r="14" ht="16.5" customHeight="1" spans="1:10">
      <c r="A14" s="10">
        <v>3</v>
      </c>
      <c r="B14" s="2" t="s">
        <v>386</v>
      </c>
      <c r="C14" s="10" t="s">
        <v>387</v>
      </c>
      <c r="D14" s="10" t="s">
        <v>361</v>
      </c>
      <c r="E14" s="10" t="s">
        <v>388</v>
      </c>
      <c r="F14" s="10" t="s">
        <v>363</v>
      </c>
      <c r="G14" s="10"/>
      <c r="H14" s="10" t="s">
        <v>15</v>
      </c>
      <c r="I14" s="10" t="s">
        <v>364</v>
      </c>
      <c r="J14" s="1">
        <v>2430</v>
      </c>
    </row>
    <row r="15" ht="16.5" customHeight="1" spans="1:10">
      <c r="A15" s="10">
        <v>4</v>
      </c>
      <c r="B15" s="2" t="s">
        <v>389</v>
      </c>
      <c r="C15" s="10" t="s">
        <v>390</v>
      </c>
      <c r="D15" s="10" t="s">
        <v>361</v>
      </c>
      <c r="E15" s="10" t="s">
        <v>391</v>
      </c>
      <c r="F15" s="10" t="s">
        <v>392</v>
      </c>
      <c r="G15" s="10"/>
      <c r="H15" s="10" t="s">
        <v>15</v>
      </c>
      <c r="I15" s="10" t="s">
        <v>364</v>
      </c>
      <c r="J15" s="1">
        <v>2106</v>
      </c>
    </row>
    <row r="16" ht="16.5" customHeight="1" spans="1:10">
      <c r="A16" s="10">
        <v>5</v>
      </c>
      <c r="B16" s="2" t="s">
        <v>393</v>
      </c>
      <c r="C16" s="10" t="s">
        <v>374</v>
      </c>
      <c r="D16" s="10" t="s">
        <v>361</v>
      </c>
      <c r="E16" s="10" t="s">
        <v>388</v>
      </c>
      <c r="F16" s="10" t="s">
        <v>381</v>
      </c>
      <c r="G16" s="10"/>
      <c r="H16" s="10" t="s">
        <v>15</v>
      </c>
      <c r="I16" s="10" t="s">
        <v>364</v>
      </c>
      <c r="J16" s="1">
        <v>4536</v>
      </c>
    </row>
    <row r="17" ht="16.5" customHeight="1" spans="1:10">
      <c r="A17" s="10">
        <v>6</v>
      </c>
      <c r="B17" s="2" t="s">
        <v>394</v>
      </c>
      <c r="C17" s="10" t="s">
        <v>395</v>
      </c>
      <c r="D17" s="10" t="s">
        <v>396</v>
      </c>
      <c r="E17" s="10" t="s">
        <v>397</v>
      </c>
      <c r="F17" s="10" t="s">
        <v>392</v>
      </c>
      <c r="G17" s="10"/>
      <c r="H17" s="10" t="s">
        <v>15</v>
      </c>
      <c r="I17" s="10" t="s">
        <v>398</v>
      </c>
      <c r="J17" s="1">
        <v>1620</v>
      </c>
    </row>
    <row r="18" ht="16.5" customHeight="1" spans="1:10">
      <c r="A18" s="10">
        <v>7</v>
      </c>
      <c r="B18" s="2" t="s">
        <v>399</v>
      </c>
      <c r="C18" s="10" t="s">
        <v>400</v>
      </c>
      <c r="D18" s="10" t="s">
        <v>396</v>
      </c>
      <c r="E18" s="10" t="s">
        <v>401</v>
      </c>
      <c r="F18" s="10" t="s">
        <v>402</v>
      </c>
      <c r="G18" s="10"/>
      <c r="H18" s="10" t="s">
        <v>15</v>
      </c>
      <c r="I18" s="10" t="s">
        <v>403</v>
      </c>
      <c r="J18" s="1">
        <v>4320</v>
      </c>
    </row>
    <row r="19" ht="16.5" customHeight="1" spans="1:10">
      <c r="A19" s="10">
        <v>8</v>
      </c>
      <c r="B19" s="2" t="s">
        <v>404</v>
      </c>
      <c r="C19" s="10" t="s">
        <v>405</v>
      </c>
      <c r="D19" s="10" t="s">
        <v>406</v>
      </c>
      <c r="E19" s="10" t="s">
        <v>407</v>
      </c>
      <c r="F19" s="10" t="s">
        <v>408</v>
      </c>
      <c r="G19" s="10"/>
      <c r="H19" s="10" t="s">
        <v>15</v>
      </c>
      <c r="I19" s="10" t="s">
        <v>409</v>
      </c>
      <c r="J19" s="1">
        <v>918</v>
      </c>
    </row>
    <row r="20" ht="16.5" customHeight="1" spans="1:10">
      <c r="A20" s="10">
        <v>1</v>
      </c>
      <c r="B20" s="2" t="s">
        <v>410</v>
      </c>
      <c r="C20" s="10" t="s">
        <v>411</v>
      </c>
      <c r="D20" s="10" t="s">
        <v>406</v>
      </c>
      <c r="E20" s="10" t="s">
        <v>412</v>
      </c>
      <c r="F20" s="10" t="s">
        <v>413</v>
      </c>
      <c r="G20" s="10"/>
      <c r="H20" s="10" t="s">
        <v>15</v>
      </c>
      <c r="I20" s="10" t="s">
        <v>409</v>
      </c>
      <c r="J20" s="1">
        <v>702</v>
      </c>
    </row>
    <row r="21" ht="16.5" customHeight="1" spans="1:10">
      <c r="A21" s="10">
        <v>9</v>
      </c>
      <c r="B21" s="2" t="s">
        <v>414</v>
      </c>
      <c r="C21" s="10" t="s">
        <v>415</v>
      </c>
      <c r="D21" s="10" t="s">
        <v>406</v>
      </c>
      <c r="E21" s="10" t="s">
        <v>416</v>
      </c>
      <c r="F21" s="10" t="s">
        <v>402</v>
      </c>
      <c r="G21" s="10"/>
      <c r="H21" s="10" t="s">
        <v>15</v>
      </c>
      <c r="I21" s="10" t="s">
        <v>409</v>
      </c>
      <c r="J21" s="1">
        <v>1600</v>
      </c>
    </row>
    <row r="22" ht="16.5" customHeight="1" spans="1:10">
      <c r="A22" s="10">
        <v>10</v>
      </c>
      <c r="B22" s="2" t="s">
        <v>417</v>
      </c>
      <c r="C22" s="10" t="s">
        <v>418</v>
      </c>
      <c r="D22" s="10" t="s">
        <v>406</v>
      </c>
      <c r="E22" s="10" t="s">
        <v>419</v>
      </c>
      <c r="F22" s="10" t="s">
        <v>402</v>
      </c>
      <c r="G22" s="10"/>
      <c r="H22" s="10" t="s">
        <v>15</v>
      </c>
      <c r="I22" s="10" t="s">
        <v>409</v>
      </c>
      <c r="J22" s="1">
        <v>1297.53</v>
      </c>
    </row>
    <row r="23" ht="16.5" customHeight="1" spans="1:10">
      <c r="A23" s="10">
        <v>11</v>
      </c>
      <c r="B23" s="2" t="s">
        <v>420</v>
      </c>
      <c r="C23" s="10" t="s">
        <v>415</v>
      </c>
      <c r="D23" s="10" t="s">
        <v>406</v>
      </c>
      <c r="E23" s="10" t="s">
        <v>416</v>
      </c>
      <c r="F23" s="10" t="s">
        <v>402</v>
      </c>
      <c r="G23" s="10"/>
      <c r="H23" s="10" t="s">
        <v>15</v>
      </c>
      <c r="I23" s="10" t="s">
        <v>421</v>
      </c>
      <c r="J23" s="1">
        <v>1404</v>
      </c>
    </row>
    <row r="24" ht="16.5" customHeight="1" spans="1:10">
      <c r="A24" s="10">
        <v>12</v>
      </c>
      <c r="B24" s="2" t="s">
        <v>422</v>
      </c>
      <c r="C24" s="10" t="s">
        <v>423</v>
      </c>
      <c r="D24" s="10" t="s">
        <v>396</v>
      </c>
      <c r="E24" s="10" t="s">
        <v>416</v>
      </c>
      <c r="F24" s="10" t="s">
        <v>402</v>
      </c>
      <c r="G24" s="10"/>
      <c r="H24" s="10" t="s">
        <v>15</v>
      </c>
      <c r="I24" s="10" t="s">
        <v>403</v>
      </c>
      <c r="J24" s="1">
        <v>1229.91</v>
      </c>
    </row>
    <row r="25" ht="16.5" customHeight="1" spans="1:10">
      <c r="A25" s="10">
        <v>13</v>
      </c>
      <c r="B25" s="2" t="s">
        <v>424</v>
      </c>
      <c r="C25" s="10" t="s">
        <v>387</v>
      </c>
      <c r="D25" s="10" t="s">
        <v>406</v>
      </c>
      <c r="E25" s="10" t="s">
        <v>425</v>
      </c>
      <c r="F25" s="10" t="s">
        <v>426</v>
      </c>
      <c r="G25" s="10"/>
      <c r="H25" s="10" t="s">
        <v>15</v>
      </c>
      <c r="I25" s="10" t="s">
        <v>427</v>
      </c>
      <c r="J25" s="1">
        <v>3780</v>
      </c>
    </row>
    <row r="26" ht="16.5" customHeight="1" spans="1:10">
      <c r="A26" s="10">
        <v>14</v>
      </c>
      <c r="B26" s="2" t="s">
        <v>428</v>
      </c>
      <c r="C26" s="10" t="s">
        <v>400</v>
      </c>
      <c r="D26" s="10" t="s">
        <v>406</v>
      </c>
      <c r="E26" s="10" t="s">
        <v>425</v>
      </c>
      <c r="F26" s="10" t="s">
        <v>429</v>
      </c>
      <c r="G26" s="10"/>
      <c r="H26" s="10" t="s">
        <v>15</v>
      </c>
      <c r="I26" s="10" t="s">
        <v>427</v>
      </c>
      <c r="J26" s="1">
        <v>3240</v>
      </c>
    </row>
    <row r="27" ht="23.25" customHeight="1" spans="1:9">
      <c r="A27" s="5" t="s">
        <v>430</v>
      </c>
      <c r="B27" s="6"/>
      <c r="C27" s="7"/>
      <c r="D27" s="7"/>
      <c r="E27" s="7"/>
      <c r="F27" s="7"/>
      <c r="G27" s="7"/>
      <c r="H27" s="7"/>
      <c r="I27" s="12"/>
    </row>
    <row r="28" ht="18" customHeight="1" spans="1:10">
      <c r="A28" s="8" t="s">
        <v>1</v>
      </c>
      <c r="B28" s="8" t="s">
        <v>2</v>
      </c>
      <c r="C28" s="8" t="s">
        <v>4</v>
      </c>
      <c r="D28" s="8"/>
      <c r="E28" s="8"/>
      <c r="F28" s="8"/>
      <c r="G28" s="8" t="s">
        <v>5</v>
      </c>
      <c r="H28" s="8" t="s">
        <v>6</v>
      </c>
      <c r="I28" s="13" t="s">
        <v>7</v>
      </c>
      <c r="J28" s="14" t="s">
        <v>352</v>
      </c>
    </row>
    <row r="29" ht="16.5" customHeight="1" spans="1:10">
      <c r="A29" s="8"/>
      <c r="B29" s="8"/>
      <c r="C29" s="8" t="s">
        <v>8</v>
      </c>
      <c r="D29" s="8" t="s">
        <v>9</v>
      </c>
      <c r="E29" s="8" t="s">
        <v>10</v>
      </c>
      <c r="F29" s="9" t="s">
        <v>11</v>
      </c>
      <c r="G29" s="8"/>
      <c r="H29" s="8"/>
      <c r="I29" s="13"/>
      <c r="J29" s="15"/>
    </row>
    <row r="30" ht="16.5" customHeight="1" spans="1:10">
      <c r="A30" s="10">
        <v>2</v>
      </c>
      <c r="B30" s="2" t="s">
        <v>431</v>
      </c>
      <c r="C30" s="10" t="s">
        <v>423</v>
      </c>
      <c r="D30" s="10" t="s">
        <v>406</v>
      </c>
      <c r="E30" s="10" t="s">
        <v>432</v>
      </c>
      <c r="F30" s="10" t="s">
        <v>433</v>
      </c>
      <c r="G30" s="10"/>
      <c r="H30" s="10" t="s">
        <v>15</v>
      </c>
      <c r="I30" s="10" t="s">
        <v>427</v>
      </c>
      <c r="J30" s="1">
        <v>2160</v>
      </c>
    </row>
    <row r="31" ht="16.5" customHeight="1" spans="1:10">
      <c r="A31" s="10">
        <v>3</v>
      </c>
      <c r="B31" s="2" t="s">
        <v>434</v>
      </c>
      <c r="C31" s="10"/>
      <c r="D31" s="10" t="s">
        <v>301</v>
      </c>
      <c r="E31" s="10" t="s">
        <v>435</v>
      </c>
      <c r="F31" s="10" t="s">
        <v>402</v>
      </c>
      <c r="G31" s="10"/>
      <c r="H31" s="10" t="s">
        <v>15</v>
      </c>
      <c r="I31" s="10" t="s">
        <v>436</v>
      </c>
      <c r="J31" s="1">
        <v>3265.92</v>
      </c>
    </row>
    <row r="32" ht="16.5" customHeight="1" spans="1:10">
      <c r="A32" s="10">
        <v>4</v>
      </c>
      <c r="B32" s="2" t="s">
        <v>437</v>
      </c>
      <c r="C32" s="10"/>
      <c r="D32" s="10" t="s">
        <v>301</v>
      </c>
      <c r="E32" s="10" t="s">
        <v>438</v>
      </c>
      <c r="F32" s="10" t="s">
        <v>433</v>
      </c>
      <c r="G32" s="10"/>
      <c r="H32" s="10" t="s">
        <v>15</v>
      </c>
      <c r="I32" s="10" t="s">
        <v>436</v>
      </c>
      <c r="J32" s="1">
        <v>2721.6</v>
      </c>
    </row>
    <row r="33" ht="16.5" customHeight="1" spans="1:10">
      <c r="A33" s="10">
        <v>5</v>
      </c>
      <c r="B33" s="2" t="s">
        <v>439</v>
      </c>
      <c r="C33" s="10" t="s">
        <v>440</v>
      </c>
      <c r="D33" s="10" t="s">
        <v>441</v>
      </c>
      <c r="E33" s="10" t="s">
        <v>432</v>
      </c>
      <c r="F33" s="10" t="s">
        <v>402</v>
      </c>
      <c r="G33" s="10"/>
      <c r="H33" s="10" t="s">
        <v>15</v>
      </c>
      <c r="I33" s="10" t="s">
        <v>442</v>
      </c>
      <c r="J33" s="1">
        <v>3780</v>
      </c>
    </row>
    <row r="34" ht="16.5" customHeight="1" spans="1:10">
      <c r="A34" s="10">
        <v>6</v>
      </c>
      <c r="B34" s="2" t="s">
        <v>443</v>
      </c>
      <c r="C34" s="10" t="s">
        <v>444</v>
      </c>
      <c r="D34" s="10" t="s">
        <v>445</v>
      </c>
      <c r="E34" s="10" t="s">
        <v>432</v>
      </c>
      <c r="F34" s="10" t="s">
        <v>402</v>
      </c>
      <c r="G34" s="10"/>
      <c r="H34" s="10" t="s">
        <v>15</v>
      </c>
      <c r="I34" s="10" t="s">
        <v>446</v>
      </c>
      <c r="J34" s="1">
        <v>3780</v>
      </c>
    </row>
    <row r="35" ht="16.5" customHeight="1" spans="1:10">
      <c r="A35" s="10">
        <v>7</v>
      </c>
      <c r="B35" s="2" t="s">
        <v>447</v>
      </c>
      <c r="C35" s="10" t="s">
        <v>448</v>
      </c>
      <c r="D35" s="10" t="s">
        <v>445</v>
      </c>
      <c r="E35" s="10" t="s">
        <v>449</v>
      </c>
      <c r="F35" s="10" t="s">
        <v>433</v>
      </c>
      <c r="G35" s="10"/>
      <c r="H35" s="10" t="s">
        <v>15</v>
      </c>
      <c r="I35" s="10" t="s">
        <v>446</v>
      </c>
      <c r="J35" s="1">
        <v>2700</v>
      </c>
    </row>
    <row r="36" ht="16.5" customHeight="1" spans="1:10">
      <c r="A36" s="10">
        <v>8</v>
      </c>
      <c r="B36" s="2" t="s">
        <v>450</v>
      </c>
      <c r="C36" s="10" t="s">
        <v>444</v>
      </c>
      <c r="D36" s="10" t="s">
        <v>445</v>
      </c>
      <c r="E36" s="10" t="s">
        <v>432</v>
      </c>
      <c r="F36" s="10" t="s">
        <v>402</v>
      </c>
      <c r="G36" s="10"/>
      <c r="H36" s="10" t="s">
        <v>15</v>
      </c>
      <c r="I36" s="10" t="s">
        <v>446</v>
      </c>
      <c r="J36" s="1">
        <v>2754</v>
      </c>
    </row>
    <row r="37" ht="16.5" customHeight="1" spans="1:10">
      <c r="A37" s="10">
        <v>9</v>
      </c>
      <c r="B37" s="2" t="s">
        <v>451</v>
      </c>
      <c r="C37" s="10" t="s">
        <v>448</v>
      </c>
      <c r="D37" s="10" t="s">
        <v>445</v>
      </c>
      <c r="E37" s="10" t="s">
        <v>449</v>
      </c>
      <c r="F37" s="10" t="s">
        <v>433</v>
      </c>
      <c r="G37" s="10"/>
      <c r="H37" s="10" t="s">
        <v>15</v>
      </c>
      <c r="I37" s="10" t="s">
        <v>446</v>
      </c>
      <c r="J37" s="1">
        <v>1728</v>
      </c>
    </row>
    <row r="38" ht="16.5" customHeight="1" spans="1:10">
      <c r="A38" s="10">
        <v>10</v>
      </c>
      <c r="B38" s="2" t="s">
        <v>452</v>
      </c>
      <c r="C38" s="10"/>
      <c r="D38" s="10"/>
      <c r="E38" s="10" t="s">
        <v>453</v>
      </c>
      <c r="F38" s="10" t="s">
        <v>454</v>
      </c>
      <c r="G38" s="10"/>
      <c r="H38" s="10" t="s">
        <v>15</v>
      </c>
      <c r="I38" s="10" t="s">
        <v>455</v>
      </c>
      <c r="J38" s="1">
        <v>190.2</v>
      </c>
    </row>
    <row r="39" ht="16.5" customHeight="1" spans="1:10">
      <c r="A39" s="10">
        <v>11</v>
      </c>
      <c r="B39" s="2" t="s">
        <v>456</v>
      </c>
      <c r="C39" s="10" t="s">
        <v>196</v>
      </c>
      <c r="D39" s="10"/>
      <c r="E39" s="10" t="s">
        <v>457</v>
      </c>
      <c r="F39" s="10" t="s">
        <v>458</v>
      </c>
      <c r="G39" s="10"/>
      <c r="H39" s="10" t="s">
        <v>15</v>
      </c>
      <c r="I39" s="10" t="s">
        <v>459</v>
      </c>
      <c r="J39" s="1">
        <v>402.8</v>
      </c>
    </row>
    <row r="40" ht="16.5" customHeight="1" spans="1:10">
      <c r="A40" s="10">
        <v>12</v>
      </c>
      <c r="B40" s="2" t="s">
        <v>460</v>
      </c>
      <c r="C40" s="10" t="s">
        <v>196</v>
      </c>
      <c r="D40" s="10"/>
      <c r="E40" s="10" t="s">
        <v>461</v>
      </c>
      <c r="F40" s="10" t="s">
        <v>454</v>
      </c>
      <c r="G40" s="10"/>
      <c r="H40" s="10" t="s">
        <v>15</v>
      </c>
      <c r="I40" s="10" t="s">
        <v>459</v>
      </c>
      <c r="J40" s="1">
        <v>298.8</v>
      </c>
    </row>
    <row r="41" ht="16.5" customHeight="1" spans="1:10">
      <c r="A41" s="10">
        <v>13</v>
      </c>
      <c r="B41" s="2" t="s">
        <v>462</v>
      </c>
      <c r="C41" s="10"/>
      <c r="D41" s="10"/>
      <c r="E41" s="10" t="s">
        <v>449</v>
      </c>
      <c r="F41" s="10" t="s">
        <v>463</v>
      </c>
      <c r="G41" s="10"/>
      <c r="H41" s="10" t="s">
        <v>15</v>
      </c>
      <c r="I41" s="10" t="s">
        <v>464</v>
      </c>
      <c r="J41" s="1">
        <v>324</v>
      </c>
    </row>
    <row r="42" ht="16.5" customHeight="1" spans="1:10">
      <c r="A42" s="10">
        <v>14</v>
      </c>
      <c r="B42" s="2" t="s">
        <v>465</v>
      </c>
      <c r="C42" s="10" t="s">
        <v>196</v>
      </c>
      <c r="D42" s="10"/>
      <c r="E42" s="10" t="s">
        <v>438</v>
      </c>
      <c r="F42" s="10" t="s">
        <v>466</v>
      </c>
      <c r="G42" s="10"/>
      <c r="H42" s="10" t="s">
        <v>15</v>
      </c>
      <c r="I42" s="10" t="s">
        <v>455</v>
      </c>
      <c r="J42" s="1">
        <v>356.4</v>
      </c>
    </row>
    <row r="43" ht="16.5" customHeight="1" spans="1:10">
      <c r="A43" s="10">
        <v>15</v>
      </c>
      <c r="B43" s="2" t="s">
        <v>467</v>
      </c>
      <c r="C43" s="10"/>
      <c r="D43" s="10"/>
      <c r="E43" s="10" t="s">
        <v>468</v>
      </c>
      <c r="F43" s="10" t="s">
        <v>469</v>
      </c>
      <c r="G43" s="10"/>
      <c r="H43" s="10" t="s">
        <v>15</v>
      </c>
      <c r="I43" s="10" t="s">
        <v>470</v>
      </c>
      <c r="J43" s="1">
        <v>378</v>
      </c>
    </row>
    <row r="44" ht="16.5" customHeight="1" spans="1:10">
      <c r="A44" s="10">
        <v>16</v>
      </c>
      <c r="B44" s="2" t="s">
        <v>471</v>
      </c>
      <c r="C44" s="10" t="s">
        <v>196</v>
      </c>
      <c r="D44" s="10"/>
      <c r="E44" s="10" t="s">
        <v>472</v>
      </c>
      <c r="F44" s="10" t="s">
        <v>473</v>
      </c>
      <c r="G44" s="10"/>
      <c r="H44" s="10" t="s">
        <v>15</v>
      </c>
      <c r="I44" s="10" t="s">
        <v>446</v>
      </c>
      <c r="J44" s="1">
        <v>408.24</v>
      </c>
    </row>
    <row r="45" ht="16.5" customHeight="1" spans="1:10">
      <c r="A45" s="10">
        <v>17</v>
      </c>
      <c r="B45" s="2" t="s">
        <v>474</v>
      </c>
      <c r="C45" s="10"/>
      <c r="D45" s="10"/>
      <c r="E45" s="10" t="s">
        <v>453</v>
      </c>
      <c r="F45" s="10" t="s">
        <v>475</v>
      </c>
      <c r="G45" s="10"/>
      <c r="H45" s="10" t="s">
        <v>15</v>
      </c>
      <c r="I45" s="10" t="s">
        <v>476</v>
      </c>
      <c r="J45" s="1">
        <v>73.01</v>
      </c>
    </row>
    <row r="46" ht="16.5" customHeight="1" spans="1:10">
      <c r="A46" s="10">
        <v>18</v>
      </c>
      <c r="B46" s="2" t="s">
        <v>477</v>
      </c>
      <c r="C46" s="10"/>
      <c r="D46" s="10"/>
      <c r="E46" s="10" t="s">
        <v>478</v>
      </c>
      <c r="F46" s="10" t="s">
        <v>322</v>
      </c>
      <c r="G46" s="10"/>
      <c r="H46" s="10" t="s">
        <v>20</v>
      </c>
      <c r="I46" s="10" t="s">
        <v>455</v>
      </c>
      <c r="J46" s="1">
        <v>84</v>
      </c>
    </row>
    <row r="47" ht="16.5" customHeight="1" spans="1:10">
      <c r="A47" s="10">
        <v>19</v>
      </c>
      <c r="B47" s="2" t="s">
        <v>479</v>
      </c>
      <c r="C47" s="10" t="s">
        <v>196</v>
      </c>
      <c r="D47" s="10"/>
      <c r="E47" s="10" t="s">
        <v>478</v>
      </c>
      <c r="F47" s="10" t="s">
        <v>480</v>
      </c>
      <c r="G47" s="10"/>
      <c r="H47" s="10" t="s">
        <v>15</v>
      </c>
      <c r="I47" s="10" t="s">
        <v>455</v>
      </c>
      <c r="J47" s="1">
        <v>864</v>
      </c>
    </row>
    <row r="48" ht="16.5" customHeight="1" spans="1:10">
      <c r="A48" s="10">
        <v>20</v>
      </c>
      <c r="B48" s="2" t="s">
        <v>481</v>
      </c>
      <c r="C48" s="10" t="s">
        <v>196</v>
      </c>
      <c r="D48" s="10"/>
      <c r="E48" s="10" t="s">
        <v>457</v>
      </c>
      <c r="F48" s="10" t="s">
        <v>466</v>
      </c>
      <c r="G48" s="10"/>
      <c r="H48" s="10" t="s">
        <v>15</v>
      </c>
      <c r="I48" s="10" t="s">
        <v>482</v>
      </c>
      <c r="J48" s="1">
        <v>1166.4</v>
      </c>
    </row>
    <row r="49" ht="16.5" customHeight="1" spans="1:10">
      <c r="A49" s="10">
        <v>21</v>
      </c>
      <c r="B49" s="2" t="s">
        <v>483</v>
      </c>
      <c r="C49" s="10" t="s">
        <v>196</v>
      </c>
      <c r="D49" s="10"/>
      <c r="E49" s="10" t="s">
        <v>484</v>
      </c>
      <c r="F49" s="10" t="s">
        <v>485</v>
      </c>
      <c r="G49" s="10"/>
      <c r="H49" s="10" t="s">
        <v>15</v>
      </c>
      <c r="I49" s="10" t="s">
        <v>482</v>
      </c>
      <c r="J49" s="1">
        <v>826.2</v>
      </c>
    </row>
    <row r="50" ht="16.5" customHeight="1" spans="1:10">
      <c r="A50" s="10">
        <v>22</v>
      </c>
      <c r="B50" s="2" t="s">
        <v>486</v>
      </c>
      <c r="C50" s="10" t="s">
        <v>196</v>
      </c>
      <c r="D50" s="10"/>
      <c r="E50" s="10" t="s">
        <v>487</v>
      </c>
      <c r="F50" s="10" t="s">
        <v>454</v>
      </c>
      <c r="G50" s="10"/>
      <c r="H50" s="10" t="s">
        <v>15</v>
      </c>
      <c r="I50" s="10" t="s">
        <v>482</v>
      </c>
      <c r="J50" s="1">
        <v>388.8</v>
      </c>
    </row>
    <row r="51" ht="16.5" customHeight="1" spans="1:10">
      <c r="A51" s="10">
        <v>23</v>
      </c>
      <c r="B51" s="2" t="s">
        <v>488</v>
      </c>
      <c r="C51" s="10"/>
      <c r="D51" s="10"/>
      <c r="E51" s="10" t="s">
        <v>489</v>
      </c>
      <c r="F51" s="10" t="s">
        <v>490</v>
      </c>
      <c r="G51" s="10"/>
      <c r="H51" s="10" t="s">
        <v>15</v>
      </c>
      <c r="I51" s="10" t="s">
        <v>482</v>
      </c>
      <c r="J51" s="1">
        <v>864</v>
      </c>
    </row>
    <row r="52" ht="16.5" customHeight="1" spans="1:10">
      <c r="A52" s="10">
        <v>24</v>
      </c>
      <c r="B52" s="2" t="s">
        <v>491</v>
      </c>
      <c r="C52" s="10"/>
      <c r="D52" s="10"/>
      <c r="E52" s="10" t="s">
        <v>492</v>
      </c>
      <c r="F52" s="10" t="s">
        <v>493</v>
      </c>
      <c r="G52" s="10"/>
      <c r="H52" s="10" t="s">
        <v>15</v>
      </c>
      <c r="I52" s="10" t="s">
        <v>482</v>
      </c>
      <c r="J52" s="1">
        <v>324</v>
      </c>
    </row>
    <row r="53" ht="16.5" customHeight="1" spans="1:10">
      <c r="A53" s="10">
        <v>25</v>
      </c>
      <c r="B53" s="2" t="s">
        <v>494</v>
      </c>
      <c r="C53" s="10"/>
      <c r="D53" s="10"/>
      <c r="E53" s="10" t="s">
        <v>495</v>
      </c>
      <c r="F53" s="10" t="s">
        <v>496</v>
      </c>
      <c r="G53" s="10"/>
      <c r="H53" s="10" t="s">
        <v>15</v>
      </c>
      <c r="I53" s="10" t="s">
        <v>482</v>
      </c>
      <c r="J53" s="1">
        <v>179.8</v>
      </c>
    </row>
    <row r="54" ht="16.5" customHeight="1" spans="1:10">
      <c r="A54" s="10">
        <v>26</v>
      </c>
      <c r="B54" s="2" t="s">
        <v>497</v>
      </c>
      <c r="C54" s="10" t="s">
        <v>196</v>
      </c>
      <c r="D54" s="10"/>
      <c r="E54" s="10" t="s">
        <v>478</v>
      </c>
      <c r="F54" s="10" t="s">
        <v>480</v>
      </c>
      <c r="G54" s="10"/>
      <c r="H54" s="10" t="s">
        <v>15</v>
      </c>
      <c r="I54" s="10" t="s">
        <v>498</v>
      </c>
      <c r="J54" s="1">
        <v>272.16</v>
      </c>
    </row>
    <row r="55" ht="16.5" customHeight="1" spans="1:10">
      <c r="A55" s="10">
        <v>27</v>
      </c>
      <c r="B55" s="2" t="s">
        <v>499</v>
      </c>
      <c r="C55" s="10"/>
      <c r="D55" s="10"/>
      <c r="E55" s="10" t="s">
        <v>500</v>
      </c>
      <c r="F55" s="10" t="s">
        <v>501</v>
      </c>
      <c r="G55" s="10"/>
      <c r="H55" s="10" t="s">
        <v>15</v>
      </c>
      <c r="I55" s="10" t="s">
        <v>498</v>
      </c>
      <c r="J55" s="1">
        <v>466.56</v>
      </c>
    </row>
    <row r="56" ht="16.5" customHeight="1" spans="1:10">
      <c r="A56" s="10">
        <v>28</v>
      </c>
      <c r="B56" s="2" t="s">
        <v>502</v>
      </c>
      <c r="C56" s="10"/>
      <c r="D56" s="10"/>
      <c r="E56" s="10" t="s">
        <v>478</v>
      </c>
      <c r="F56" s="10" t="s">
        <v>503</v>
      </c>
      <c r="G56" s="10"/>
      <c r="H56" s="10" t="s">
        <v>15</v>
      </c>
      <c r="I56" s="10" t="s">
        <v>498</v>
      </c>
      <c r="J56" s="1">
        <v>129.6</v>
      </c>
    </row>
    <row r="57" ht="16.5" customHeight="1" spans="1:10">
      <c r="A57" s="10">
        <v>29</v>
      </c>
      <c r="B57" s="2" t="s">
        <v>504</v>
      </c>
      <c r="C57" s="10" t="s">
        <v>196</v>
      </c>
      <c r="D57" s="10"/>
      <c r="E57" s="10" t="s">
        <v>487</v>
      </c>
      <c r="F57" s="10" t="s">
        <v>454</v>
      </c>
      <c r="G57" s="10"/>
      <c r="H57" s="10" t="s">
        <v>15</v>
      </c>
      <c r="I57" s="10" t="s">
        <v>482</v>
      </c>
      <c r="J57" s="1">
        <v>534.6</v>
      </c>
    </row>
    <row r="58" ht="16.5" customHeight="1" spans="1:10">
      <c r="A58" s="10">
        <v>30</v>
      </c>
      <c r="B58" s="2" t="s">
        <v>505</v>
      </c>
      <c r="C58" s="10"/>
      <c r="D58" s="10"/>
      <c r="E58" s="10" t="s">
        <v>506</v>
      </c>
      <c r="F58" s="10" t="s">
        <v>507</v>
      </c>
      <c r="G58" s="10"/>
      <c r="H58" s="10" t="s">
        <v>15</v>
      </c>
      <c r="I58" s="10" t="s">
        <v>482</v>
      </c>
      <c r="J58" s="1">
        <v>324</v>
      </c>
    </row>
    <row r="59" ht="16.5" customHeight="1" spans="1:10">
      <c r="A59" s="10">
        <v>31</v>
      </c>
      <c r="B59" s="2" t="s">
        <v>508</v>
      </c>
      <c r="C59" s="10" t="s">
        <v>196</v>
      </c>
      <c r="D59" s="10"/>
      <c r="E59" s="10" t="s">
        <v>453</v>
      </c>
      <c r="F59" s="10" t="s">
        <v>509</v>
      </c>
      <c r="G59" s="10"/>
      <c r="H59" s="10" t="s">
        <v>15</v>
      </c>
      <c r="I59" s="10" t="s">
        <v>482</v>
      </c>
      <c r="J59" s="1">
        <v>561.6</v>
      </c>
    </row>
    <row r="60" ht="16.5" customHeight="1" spans="1:10">
      <c r="A60" s="10">
        <v>32</v>
      </c>
      <c r="B60" s="2" t="s">
        <v>510</v>
      </c>
      <c r="C60" s="10"/>
      <c r="D60" s="10"/>
      <c r="E60" s="10" t="s">
        <v>500</v>
      </c>
      <c r="F60" s="10" t="s">
        <v>501</v>
      </c>
      <c r="G60" s="10"/>
      <c r="H60" s="10" t="s">
        <v>15</v>
      </c>
      <c r="I60" s="10" t="s">
        <v>482</v>
      </c>
      <c r="J60" s="1">
        <v>437.4</v>
      </c>
    </row>
    <row r="61" ht="23.25" customHeight="1" spans="1:9">
      <c r="A61" s="5" t="s">
        <v>511</v>
      </c>
      <c r="B61" s="6"/>
      <c r="C61" s="7"/>
      <c r="D61" s="7"/>
      <c r="E61" s="7"/>
      <c r="F61" s="7"/>
      <c r="G61" s="7"/>
      <c r="H61" s="7"/>
      <c r="I61" s="12"/>
    </row>
    <row r="62" ht="16.5" customHeight="1" spans="1:10">
      <c r="A62" s="10">
        <v>1</v>
      </c>
      <c r="B62" s="2" t="s">
        <v>512</v>
      </c>
      <c r="C62" s="10" t="s">
        <v>513</v>
      </c>
      <c r="D62" s="10"/>
      <c r="E62" s="10" t="s">
        <v>514</v>
      </c>
      <c r="F62" s="10" t="s">
        <v>196</v>
      </c>
      <c r="G62" s="11">
        <v>46.2</v>
      </c>
      <c r="H62" s="10" t="s">
        <v>515</v>
      </c>
      <c r="I62" s="10" t="s">
        <v>516</v>
      </c>
      <c r="J62" s="1">
        <f>22.4*49</f>
        <v>1097.6</v>
      </c>
    </row>
    <row r="63" ht="39" customHeight="1" spans="1:10">
      <c r="A63" s="10">
        <v>2</v>
      </c>
      <c r="B63" s="2" t="s">
        <v>517</v>
      </c>
      <c r="C63" s="10" t="s">
        <v>301</v>
      </c>
      <c r="D63" s="10" t="s">
        <v>301</v>
      </c>
      <c r="E63" s="10" t="s">
        <v>457</v>
      </c>
      <c r="F63" s="10" t="s">
        <v>518</v>
      </c>
      <c r="G63" s="11">
        <v>1399</v>
      </c>
      <c r="H63" s="10" t="s">
        <v>519</v>
      </c>
      <c r="I63" s="2" t="s">
        <v>520</v>
      </c>
      <c r="J63" s="10">
        <f>213.63*2</f>
        <v>427.26</v>
      </c>
    </row>
  </sheetData>
  <mergeCells count="25">
    <mergeCell ref="A1:I1"/>
    <mergeCell ref="C2:F2"/>
    <mergeCell ref="A9:I9"/>
    <mergeCell ref="C10:F10"/>
    <mergeCell ref="A27:I27"/>
    <mergeCell ref="C28:F28"/>
    <mergeCell ref="A61:I61"/>
    <mergeCell ref="A2:A3"/>
    <mergeCell ref="A10:A11"/>
    <mergeCell ref="A28:A29"/>
    <mergeCell ref="B2:B3"/>
    <mergeCell ref="B10:B11"/>
    <mergeCell ref="B28:B29"/>
    <mergeCell ref="G2:G3"/>
    <mergeCell ref="G10:G11"/>
    <mergeCell ref="G28:G29"/>
    <mergeCell ref="H2:H3"/>
    <mergeCell ref="H10:H11"/>
    <mergeCell ref="H28:H29"/>
    <mergeCell ref="I2:I3"/>
    <mergeCell ref="I10:I11"/>
    <mergeCell ref="I28:I29"/>
    <mergeCell ref="J2:J3"/>
    <mergeCell ref="J10:J11"/>
    <mergeCell ref="J28:J29"/>
  </mergeCells>
  <pageMargins left="0.0393700787401575" right="0" top="0.0393700787401575" bottom="0" header="0" footer="0"/>
  <pageSetup paperSize="9" scale="85" orientation="portrait" blackAndWhite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pb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2024-09-06</vt:lpstr>
      <vt:lpstr>其他-删</vt:lpstr>
      <vt:lpstr>删-原始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fenfen</dc:creator>
  <cp:lastModifiedBy>妙_MonicaKwok</cp:lastModifiedBy>
  <dcterms:created xsi:type="dcterms:W3CDTF">2003-07-20T11:36:00Z</dcterms:created>
  <cp:lastPrinted>2014-02-20T10:38:00Z</cp:lastPrinted>
  <dcterms:modified xsi:type="dcterms:W3CDTF">2024-09-06T01:40:50Z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A2BB8C17757849FE8E05FB982AE3D81E_13</vt:lpwstr>
  </property>
  <property fmtid="{D5CDD505-2E9C-101B-9397-08002B2CF9AE}" pid="3" name="KSOProductBuildVer">
    <vt:lpwstr>2052-12.1.0.17827</vt:lpwstr>
  </property>
</Properties>
</file>