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汇总" sheetId="1" r:id="rId1"/>
    <sheet name="清单" sheetId="2" r:id="rId2"/>
  </sheets>
  <calcPr calcId="144525" fullPrecision="0"/>
</workbook>
</file>

<file path=xl/sharedStrings.xml><?xml version="1.0" encoding="utf-8"?>
<sst xmlns="http://schemas.openxmlformats.org/spreadsheetml/2006/main" count="529" uniqueCount="392">
  <si>
    <t>工程量清单预算表-总表</t>
  </si>
  <si>
    <t>建设项目名称: G205国道源城南段公路安全及养护提升工程</t>
  </si>
  <si>
    <t>合同段: G205国道源城南段公路安全及养护提升工程</t>
  </si>
  <si>
    <t>第 1 页</t>
  </si>
  <si>
    <t>共 1 页</t>
  </si>
  <si>
    <t>招预 3-2 表</t>
  </si>
  <si>
    <t>序号</t>
  </si>
  <si>
    <t>清单子目编码</t>
  </si>
  <si>
    <t>清单子目名称</t>
  </si>
  <si>
    <t>金额(元)</t>
  </si>
  <si>
    <t>1</t>
  </si>
  <si>
    <t>100</t>
  </si>
  <si>
    <t>总则</t>
  </si>
  <si>
    <t>2</t>
  </si>
  <si>
    <t>200</t>
  </si>
  <si>
    <t>路基工程</t>
  </si>
  <si>
    <t>3</t>
  </si>
  <si>
    <t>300</t>
  </si>
  <si>
    <t>路面工程</t>
  </si>
  <si>
    <t>4</t>
  </si>
  <si>
    <t>400</t>
  </si>
  <si>
    <t>桥梁、涵洞工程</t>
  </si>
  <si>
    <t>5</t>
  </si>
  <si>
    <t>500</t>
  </si>
  <si>
    <t>隧道工程</t>
  </si>
  <si>
    <t>6</t>
  </si>
  <si>
    <t>600</t>
  </si>
  <si>
    <t>交通安全设施</t>
  </si>
  <si>
    <t>7</t>
  </si>
  <si>
    <t>700</t>
  </si>
  <si>
    <t>绿化及环境保护工程</t>
  </si>
  <si>
    <t>8</t>
  </si>
  <si>
    <t>800</t>
  </si>
  <si>
    <t>管理、养护设施</t>
  </si>
  <si>
    <t>9</t>
  </si>
  <si>
    <t>900</t>
  </si>
  <si>
    <t>管理、养护及服务房屋</t>
  </si>
  <si>
    <t>10</t>
  </si>
  <si>
    <t>1000</t>
  </si>
  <si>
    <t>其他工程</t>
  </si>
  <si>
    <t>001</t>
  </si>
  <si>
    <t>各章清单合计</t>
  </si>
  <si>
    <t>002</t>
  </si>
  <si>
    <t>计日工合计</t>
  </si>
  <si>
    <t>003</t>
  </si>
  <si>
    <t>暂列金额</t>
  </si>
  <si>
    <t>004</t>
  </si>
  <si>
    <t>总价(001+002+003)=004</t>
  </si>
  <si>
    <t>工程量清单预算表-一级子目工程量清单表</t>
  </si>
  <si>
    <t>编制范围: G205国道源城南段公路安全及养护提升工程</t>
  </si>
  <si>
    <t>共 5 页</t>
  </si>
  <si>
    <t>招预 3-3 表</t>
  </si>
  <si>
    <t>第100章  总则</t>
  </si>
  <si>
    <t>单位</t>
  </si>
  <si>
    <t>数量</t>
  </si>
  <si>
    <t>单价(元)</t>
  </si>
  <si>
    <t>合价(元)</t>
  </si>
  <si>
    <t>101-1</t>
  </si>
  <si>
    <t>保险费</t>
  </si>
  <si>
    <t>总额</t>
  </si>
  <si>
    <t>1.000</t>
  </si>
  <si>
    <t>102-3</t>
  </si>
  <si>
    <t>安全生产费</t>
  </si>
  <si>
    <t>102-5</t>
  </si>
  <si>
    <t>交通管制经费</t>
  </si>
  <si>
    <t>104-1</t>
  </si>
  <si>
    <t>施工场地建设费</t>
  </si>
  <si>
    <t>100 章  小计</t>
  </si>
  <si>
    <t>第 2 页</t>
  </si>
  <si>
    <t>第200章  路基工程</t>
  </si>
  <si>
    <t>202-1</t>
  </si>
  <si>
    <t>清理与掘除</t>
  </si>
  <si>
    <t>202-1-1</t>
  </si>
  <si>
    <t>清理现场</t>
  </si>
  <si>
    <t>m2</t>
  </si>
  <si>
    <t>8576.800</t>
  </si>
  <si>
    <t>6.25</t>
  </si>
  <si>
    <t>202-1-4</t>
  </si>
  <si>
    <t>铲除地被（灌木林）</t>
  </si>
  <si>
    <t>m3</t>
  </si>
  <si>
    <t>3478.000</t>
  </si>
  <si>
    <t>2.66</t>
  </si>
  <si>
    <t>202-2</t>
  </si>
  <si>
    <t>挖除旧路面</t>
  </si>
  <si>
    <t>202-2-1</t>
  </si>
  <si>
    <t>挖除水泥混凝土路面</t>
  </si>
  <si>
    <t>202-2-1-21</t>
  </si>
  <si>
    <t>挖除240mm厚水泥混凝土路面</t>
  </si>
  <si>
    <t>1429.780</t>
  </si>
  <si>
    <t>29.93</t>
  </si>
  <si>
    <t>202-2-1-62</t>
  </si>
  <si>
    <t>挖除650mm厚水泥混凝土路面</t>
  </si>
  <si>
    <t>30.000</t>
  </si>
  <si>
    <t>23.37</t>
  </si>
  <si>
    <t>202-2-2</t>
  </si>
  <si>
    <t>挖除沥青混凝土路面</t>
  </si>
  <si>
    <t>202-2-2-18</t>
  </si>
  <si>
    <t>挖除180mm厚沥青混凝土路面</t>
  </si>
  <si>
    <t>25.40</t>
  </si>
  <si>
    <t>202-2-4</t>
  </si>
  <si>
    <t>挖除各类稳定土基层</t>
  </si>
  <si>
    <t>202-2-4-31</t>
  </si>
  <si>
    <t>挖除340mm以内厚稳定土基层</t>
  </si>
  <si>
    <t>15.35</t>
  </si>
  <si>
    <t>202-3</t>
  </si>
  <si>
    <t>拆除结构物</t>
  </si>
  <si>
    <t>202-3-2</t>
  </si>
  <si>
    <t>拆除混凝土结构（路缘石）</t>
  </si>
  <si>
    <t>256.433</t>
  </si>
  <si>
    <t>58.05</t>
  </si>
  <si>
    <t>202-3-8</t>
  </si>
  <si>
    <t>清除标线</t>
  </si>
  <si>
    <t>4952.700</t>
  </si>
  <si>
    <t>20.78</t>
  </si>
  <si>
    <t>202-3-9</t>
  </si>
  <si>
    <t>拆除原护栏</t>
  </si>
  <si>
    <t>m</t>
  </si>
  <si>
    <t>87.000</t>
  </si>
  <si>
    <t>11.71</t>
  </si>
  <si>
    <t>200 章  小计</t>
  </si>
  <si>
    <t>第 3 页</t>
  </si>
  <si>
    <t>第300章  路面工程</t>
  </si>
  <si>
    <t>302-1</t>
  </si>
  <si>
    <t>垫层</t>
  </si>
  <si>
    <t>302-1-1</t>
  </si>
  <si>
    <t>碎石垫层</t>
  </si>
  <si>
    <t>302-1-1-1</t>
  </si>
  <si>
    <t>15cm厚级配碎石垫层</t>
  </si>
  <si>
    <t>21.70</t>
  </si>
  <si>
    <t>304</t>
  </si>
  <si>
    <t>水泥稳定土底基层、基层</t>
  </si>
  <si>
    <t>304-1</t>
  </si>
  <si>
    <t>304-1-2</t>
  </si>
  <si>
    <t>水泥含量4%以内稳定土底基层、基层</t>
  </si>
  <si>
    <t>304-1-2-2</t>
  </si>
  <si>
    <t>18cm厚4%水泥稳定石屑下基层</t>
  </si>
  <si>
    <t>25.47</t>
  </si>
  <si>
    <t>304-1-3</t>
  </si>
  <si>
    <t>水泥含量5%以内稳定土底基层、基层</t>
  </si>
  <si>
    <t>304-1-3-1</t>
  </si>
  <si>
    <t>15cm厚5%水泥稳定石屑层</t>
  </si>
  <si>
    <t>656.000</t>
  </si>
  <si>
    <t>24.57</t>
  </si>
  <si>
    <t>304-1-3-5</t>
  </si>
  <si>
    <t>32cm厚5%水泥稳定级配碎石上基层</t>
  </si>
  <si>
    <t>69.87</t>
  </si>
  <si>
    <t>308-1</t>
  </si>
  <si>
    <t>透层</t>
  </si>
  <si>
    <t>308-1-1</t>
  </si>
  <si>
    <t>PC2 乳化沥青透层1L/m2</t>
  </si>
  <si>
    <t>5.07</t>
  </si>
  <si>
    <t>308-2</t>
  </si>
  <si>
    <t>黏层</t>
  </si>
  <si>
    <t>308-2-1</t>
  </si>
  <si>
    <t>乳化沥青粘层油（0.6L/m2）</t>
  </si>
  <si>
    <t>2.07</t>
  </si>
  <si>
    <t>309-1</t>
  </si>
  <si>
    <t>细粒式沥青混凝土</t>
  </si>
  <si>
    <t>309-1-4</t>
  </si>
  <si>
    <t>4cm 厚SBS改性沥青砼 (AC-13)掺0.3%聚丙烯腈纶纤维表面层</t>
  </si>
  <si>
    <t>65.43</t>
  </si>
  <si>
    <t>309-2</t>
  </si>
  <si>
    <t>中粒式沥青混凝土</t>
  </si>
  <si>
    <t>309-2-6</t>
  </si>
  <si>
    <t>6cm 厚SBS改性中粒式沥青混凝土(AC-16C)掺0.3%抗车辙剂中面层</t>
  </si>
  <si>
    <t>76.33</t>
  </si>
  <si>
    <t>309-3</t>
  </si>
  <si>
    <t>粗粒式沥青混凝土</t>
  </si>
  <si>
    <t>309-3-8</t>
  </si>
  <si>
    <t>8cm 厚粗粒式沥青混凝土(AC-25C)下面层</t>
  </si>
  <si>
    <t>310-2</t>
  </si>
  <si>
    <t>封层</t>
  </si>
  <si>
    <t>310-2-3</t>
  </si>
  <si>
    <t>1cm ES3乳化沥青稀浆封层</t>
  </si>
  <si>
    <t>10.20</t>
  </si>
  <si>
    <t>312-1</t>
  </si>
  <si>
    <t>普通水泥混凝土面板</t>
  </si>
  <si>
    <t>312-1-2</t>
  </si>
  <si>
    <t>18cm厚C30混凝土路面</t>
  </si>
  <si>
    <t>313-6</t>
  </si>
  <si>
    <t>混凝土路缘石</t>
  </si>
  <si>
    <t>313-6-1</t>
  </si>
  <si>
    <t>预制块混凝土路缘石</t>
  </si>
  <si>
    <t>313-6-1-5</t>
  </si>
  <si>
    <t>C35混凝土侧石（50x48x20cm）</t>
  </si>
  <si>
    <t>60.672</t>
  </si>
  <si>
    <t>1053.52</t>
  </si>
  <si>
    <t>313-6-2</t>
  </si>
  <si>
    <t>现浇混凝土路缘石</t>
  </si>
  <si>
    <t>313-6-2-2</t>
  </si>
  <si>
    <t>C20混凝土后座</t>
  </si>
  <si>
    <t>215.740</t>
  </si>
  <si>
    <t>549.87</t>
  </si>
  <si>
    <t>313-7</t>
  </si>
  <si>
    <t>花岗岩路缘石</t>
  </si>
  <si>
    <t>313-7-1</t>
  </si>
  <si>
    <t>花岗岩Ⅰ(100x20x60cm)型侧石</t>
  </si>
  <si>
    <t>41.040</t>
  </si>
  <si>
    <t>2674.54</t>
  </si>
  <si>
    <t>313-7-2</t>
  </si>
  <si>
    <t>花岗岩II（100x15x30cm）型侧石</t>
  </si>
  <si>
    <t>171.225</t>
  </si>
  <si>
    <t>2639.17</t>
  </si>
  <si>
    <t>313-7-3</t>
  </si>
  <si>
    <t>花岗岩IV（100x20x45cm）型侧石</t>
  </si>
  <si>
    <t>23.670</t>
  </si>
  <si>
    <t>2674.44</t>
  </si>
  <si>
    <t>315-1</t>
  </si>
  <si>
    <t>挖土质路槽及换填</t>
  </si>
  <si>
    <t>216.000</t>
  </si>
  <si>
    <t>62.37</t>
  </si>
  <si>
    <t>300 章  小计</t>
  </si>
  <si>
    <t>第 4 页</t>
  </si>
  <si>
    <t>第600章  交通安全设施</t>
  </si>
  <si>
    <t>602-9-1</t>
  </si>
  <si>
    <t>中央分隔带柔性钢护栏</t>
  </si>
  <si>
    <t>120.000</t>
  </si>
  <si>
    <t>292.72</t>
  </si>
  <si>
    <t>603-9</t>
  </si>
  <si>
    <t>隔离柱</t>
  </si>
  <si>
    <t>块</t>
  </si>
  <si>
    <t>18.000</t>
  </si>
  <si>
    <t>112.06</t>
  </si>
  <si>
    <t>605-1</t>
  </si>
  <si>
    <t>热熔型涂料路面标线</t>
  </si>
  <si>
    <t>605-1-2</t>
  </si>
  <si>
    <t>反光型</t>
  </si>
  <si>
    <t>3458.700</t>
  </si>
  <si>
    <t>51.89</t>
  </si>
  <si>
    <t>605-1-4</t>
  </si>
  <si>
    <t>振动</t>
  </si>
  <si>
    <t>20.000</t>
  </si>
  <si>
    <t>124.35</t>
  </si>
  <si>
    <t>605-1-5</t>
  </si>
  <si>
    <t>标记</t>
  </si>
  <si>
    <t>个</t>
  </si>
  <si>
    <t>315.000</t>
  </si>
  <si>
    <t>116.17</t>
  </si>
  <si>
    <t>606-2</t>
  </si>
  <si>
    <t>防眩网</t>
  </si>
  <si>
    <t>606-2-1</t>
  </si>
  <si>
    <t>10055.000</t>
  </si>
  <si>
    <t>141.09</t>
  </si>
  <si>
    <t>600 章  小计</t>
  </si>
  <si>
    <t>第 5 页</t>
  </si>
  <si>
    <t>第700章  绿化及环境保护工程</t>
  </si>
  <si>
    <t>702-1</t>
  </si>
  <si>
    <t>开挖并铺设表土</t>
  </si>
  <si>
    <t>7660.921</t>
  </si>
  <si>
    <t>53.42</t>
  </si>
  <si>
    <t>704-1</t>
  </si>
  <si>
    <t>人工种植乔木</t>
  </si>
  <si>
    <t>704-1-6</t>
  </si>
  <si>
    <t>胸径3cm～5cm以内乔木</t>
  </si>
  <si>
    <t>704-1-6-1</t>
  </si>
  <si>
    <t>银叶金合欢（高200-250cm 胸径5cm 冠幅150-200cm 假植苗 全冠幅）</t>
  </si>
  <si>
    <t>株</t>
  </si>
  <si>
    <t>3.000</t>
  </si>
  <si>
    <t>422.67</t>
  </si>
  <si>
    <t>704-1-8</t>
  </si>
  <si>
    <t>胸径7cm～9cm以内乔木</t>
  </si>
  <si>
    <t>704-1-8-1</t>
  </si>
  <si>
    <t>黄金香柳（高250-300cm 胸径7-9cm 冠幅150-200cm 全冠幅苗）</t>
  </si>
  <si>
    <t>24.000</t>
  </si>
  <si>
    <t>562.25</t>
  </si>
  <si>
    <t>704-1-9</t>
  </si>
  <si>
    <t>胸径9cm～12cm以内乔木</t>
  </si>
  <si>
    <t>704-1-9-1</t>
  </si>
  <si>
    <t>红花鸡蛋花（高200-250cm 胸径10-12cm 冠幅200-250cm 假植苗 全冠幅）</t>
  </si>
  <si>
    <t>6.000</t>
  </si>
  <si>
    <t>1097.67</t>
  </si>
  <si>
    <t>704-1-9-2</t>
  </si>
  <si>
    <t>任豆树（高350-400cm 胸径10-12cm 冠幅150-200cm 假植苗 全冠幅）</t>
  </si>
  <si>
    <t>8.000</t>
  </si>
  <si>
    <t>1383.88</t>
  </si>
  <si>
    <t>704-1-9-3</t>
  </si>
  <si>
    <t>紫花风铃木（高300-350cm 胸径9-11cm 冠幅150-200cm 假植苗 全冠幅）</t>
  </si>
  <si>
    <t>15.000</t>
  </si>
  <si>
    <t>2120.53</t>
  </si>
  <si>
    <t>704-1-9-4</t>
  </si>
  <si>
    <t>黄花风铃木（高350-400cm 胸径10-12cm 冠幅150-200cm 全冠幅苗）</t>
  </si>
  <si>
    <t>43.000</t>
  </si>
  <si>
    <t>1269.28</t>
  </si>
  <si>
    <t>704-1-9-5</t>
  </si>
  <si>
    <t>紫玉兰（高250-300cm 胸径9-11cm 冠幅150-200cm 假植苗 全冠幅）</t>
  </si>
  <si>
    <t>911.78</t>
  </si>
  <si>
    <t>704-1-9-6</t>
  </si>
  <si>
    <t>黄槐决明（高350-400cm 胸径10-12cm 冠幅150-200cm 全冠幅苗）</t>
  </si>
  <si>
    <t>12.000</t>
  </si>
  <si>
    <t>1072.42</t>
  </si>
  <si>
    <t>704-1-11</t>
  </si>
  <si>
    <t>胸径大于15cm以内乔木</t>
  </si>
  <si>
    <t>704-1-11-1</t>
  </si>
  <si>
    <t>宫粉紫荆（高450-500cm 胸径14-16cm 冠幅200-250cm 假植苗 全冠幅）</t>
  </si>
  <si>
    <t>846.000</t>
  </si>
  <si>
    <t>2094.61</t>
  </si>
  <si>
    <t>704-1-11-2</t>
  </si>
  <si>
    <t>大腹木棉（高550-600cm 胸径44-46cm 冠幅250-300cm 全冠幅苗）</t>
  </si>
  <si>
    <t>10027.93</t>
  </si>
  <si>
    <t>704-2</t>
  </si>
  <si>
    <t>人工种植灌木</t>
  </si>
  <si>
    <t>704-2-2</t>
  </si>
  <si>
    <t>冠幅80cm以内</t>
  </si>
  <si>
    <t>704-2-2-1</t>
  </si>
  <si>
    <t>种植灌木（高60cm 冠幅60cm）</t>
  </si>
  <si>
    <t>4447.000</t>
  </si>
  <si>
    <t>73.00</t>
  </si>
  <si>
    <t>704-2-3</t>
  </si>
  <si>
    <t>冠幅80～120cm以内</t>
  </si>
  <si>
    <t>704-2-3-1</t>
  </si>
  <si>
    <t>红花檵木（高100-120cm 冠幅100-120cm）</t>
  </si>
  <si>
    <t>61.000</t>
  </si>
  <si>
    <t>141.13</t>
  </si>
  <si>
    <t>704-2-3-2</t>
  </si>
  <si>
    <t>苏铁（高80-100cm 冠幅80-100cm）</t>
  </si>
  <si>
    <t>120.33</t>
  </si>
  <si>
    <t>704-2-4</t>
  </si>
  <si>
    <t>冠幅120～150cm以内</t>
  </si>
  <si>
    <t>704-2-4-1</t>
  </si>
  <si>
    <t>勒杜鹃（高130-150cm 冠幅120-150cm）</t>
  </si>
  <si>
    <t>219.000</t>
  </si>
  <si>
    <t>162.76</t>
  </si>
  <si>
    <t>704-2-4-2</t>
  </si>
  <si>
    <t>粉花夹竹桃（高130-150cm 冠幅120-150cm）</t>
  </si>
  <si>
    <t>28.000</t>
  </si>
  <si>
    <t>40.93</t>
  </si>
  <si>
    <t>704-2-5</t>
  </si>
  <si>
    <t>冠幅大于150cm</t>
  </si>
  <si>
    <t>704-2-5-1</t>
  </si>
  <si>
    <t>造型勒杜鹃（高250-300cm 冠幅200-250cm 8托以上 全冠幅）</t>
  </si>
  <si>
    <t>421.75</t>
  </si>
  <si>
    <t>704-3</t>
  </si>
  <si>
    <t>人工种植花卉及攀缘植物</t>
  </si>
  <si>
    <t>704-3-1</t>
  </si>
  <si>
    <t>美丽变叶木（高30-40cm 冠幅25-35cm）</t>
  </si>
  <si>
    <t>725.000</t>
  </si>
  <si>
    <t>75.66</t>
  </si>
  <si>
    <t>704-3-2</t>
  </si>
  <si>
    <t>七彩大红花（高30-40cm 冠幅25-35cm）</t>
  </si>
  <si>
    <t>162.000</t>
  </si>
  <si>
    <t>50.57</t>
  </si>
  <si>
    <t>704-3-3</t>
  </si>
  <si>
    <t>小叶龙船花（高30-40cm 冠幅25-35cm）</t>
  </si>
  <si>
    <t>1080.400</t>
  </si>
  <si>
    <t>73.03</t>
  </si>
  <si>
    <t>704-3-4</t>
  </si>
  <si>
    <t>软枝黄蝉（高30-40cm 冠幅20-30cm）</t>
  </si>
  <si>
    <t>257.000</t>
  </si>
  <si>
    <t>85.08</t>
  </si>
  <si>
    <t>704-3-5</t>
  </si>
  <si>
    <t>亮叶朱蕉（高30-40cm 冠幅15-25cm）</t>
  </si>
  <si>
    <t>1865.000</t>
  </si>
  <si>
    <t>111.47</t>
  </si>
  <si>
    <t>704-3-6</t>
  </si>
  <si>
    <t>蜘蛛兰（高15-20cm 冠幅15-20cm）</t>
  </si>
  <si>
    <t>486.400</t>
  </si>
  <si>
    <t>70.27</t>
  </si>
  <si>
    <t>704-3-7</t>
  </si>
  <si>
    <t>巴西野牡丹（高35-40cm 冠幅35-40cm）</t>
  </si>
  <si>
    <t>218.000</t>
  </si>
  <si>
    <t>704-3-8</t>
  </si>
  <si>
    <t>红花继木（高35-40cm 冠幅35-40cm）</t>
  </si>
  <si>
    <t>1867.000</t>
  </si>
  <si>
    <t>98.28</t>
  </si>
  <si>
    <t>704-3-9</t>
  </si>
  <si>
    <t>黄金叶（高35-40cm 冠幅35-40cm）</t>
  </si>
  <si>
    <t>1186.000</t>
  </si>
  <si>
    <t>85.09</t>
  </si>
  <si>
    <t>704-3-10</t>
  </si>
  <si>
    <t>洒金榕（高35-40cm 冠幅35-40cm）</t>
  </si>
  <si>
    <t>195.000</t>
  </si>
  <si>
    <t>111.43</t>
  </si>
  <si>
    <t>704-3-11</t>
  </si>
  <si>
    <t>韭兰（高15-20cm 冠幅15-20cm）</t>
  </si>
  <si>
    <t>364.000</t>
  </si>
  <si>
    <t>132.10</t>
  </si>
  <si>
    <t>704-3-12</t>
  </si>
  <si>
    <t>勒杜鹃（高35-40cm 冠幅35-40cm）</t>
  </si>
  <si>
    <t>621.000</t>
  </si>
  <si>
    <t>216.67</t>
  </si>
  <si>
    <t>704-3-13</t>
  </si>
  <si>
    <t>花叶假连翘（高35-40cm 冠幅35-40cm）</t>
  </si>
  <si>
    <t>209.000</t>
  </si>
  <si>
    <t>704-3-14</t>
  </si>
  <si>
    <t>花叶良姜（高35-40cm 冠幅30-35cm）</t>
  </si>
  <si>
    <t>374.000</t>
  </si>
  <si>
    <t>84.07</t>
  </si>
  <si>
    <t>704-3-15</t>
  </si>
  <si>
    <t>大叶油草</t>
  </si>
  <si>
    <t>1827.000</t>
  </si>
  <si>
    <t>18.47</t>
  </si>
  <si>
    <t>700 章  小计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</si>
</sst>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4">
    <font>
      <sz val="12"/>
      <color indexed="8"/>
      <name val="宋体"/>
      <charset val="134"/>
    </font>
    <font>
      <b/>
      <sz val="20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smart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15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16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8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9" applyNumberFormat="0" applyAlignment="0" applyProtection="0">
      <alignment vertical="center"/>
    </xf>
    <xf numFmtId="0" fontId="18" fillId="11" borderId="15" applyNumberFormat="0" applyAlignment="0" applyProtection="0">
      <alignment vertical="center"/>
    </xf>
    <xf numFmtId="0" fontId="19" fillId="12" borderId="20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31"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Font="1" applyAlignment="1">
      <alignment horizontal="center" vertical="center" wrapText="1"/>
    </xf>
    <xf numFmtId="176" fontId="0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shrinkToFit="1"/>
    </xf>
    <xf numFmtId="176" fontId="1" fillId="0" borderId="0" xfId="0" applyNumberFormat="1" applyFont="1" applyAlignment="1">
      <alignment horizontal="center" vertical="center" shrinkToFit="1"/>
    </xf>
    <xf numFmtId="0" fontId="2" fillId="0" borderId="0" xfId="0" applyFont="1" applyAlignment="1">
      <alignment horizontal="left" vertical="center" shrinkToFit="1"/>
    </xf>
    <xf numFmtId="0" fontId="2" fillId="0" borderId="0" xfId="0" applyFont="1" applyAlignment="1">
      <alignment horizontal="center" vertical="center" shrinkToFit="1"/>
    </xf>
    <xf numFmtId="176" fontId="2" fillId="0" borderId="0" xfId="0" applyNumberFormat="1" applyFont="1" applyAlignment="1">
      <alignment horizontal="center" vertical="center" shrinkToFit="1"/>
    </xf>
    <xf numFmtId="0" fontId="2" fillId="0" borderId="1" xfId="0" applyFont="1" applyBorder="1" applyAlignment="1">
      <alignment horizontal="center" vertical="center" shrinkToFit="1"/>
    </xf>
    <xf numFmtId="176" fontId="2" fillId="0" borderId="1" xfId="0" applyNumberFormat="1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shrinkToFit="1"/>
    </xf>
    <xf numFmtId="176" fontId="2" fillId="0" borderId="4" xfId="0" applyNumberFormat="1" applyFont="1" applyBorder="1" applyAlignment="1">
      <alignment horizontal="center" vertical="center" shrinkToFit="1"/>
    </xf>
    <xf numFmtId="0" fontId="2" fillId="0" borderId="5" xfId="0" applyFont="1" applyBorder="1" applyAlignment="1">
      <alignment horizontal="left" vertical="center" shrinkToFit="1"/>
    </xf>
    <xf numFmtId="0" fontId="2" fillId="0" borderId="6" xfId="0" applyFont="1" applyBorder="1" applyAlignment="1">
      <alignment horizontal="left" vertical="center" shrinkToFit="1"/>
    </xf>
    <xf numFmtId="0" fontId="2" fillId="0" borderId="6" xfId="0" applyFont="1" applyBorder="1" applyAlignment="1">
      <alignment horizontal="center" vertical="center" shrinkToFit="1"/>
    </xf>
    <xf numFmtId="176" fontId="2" fillId="0" borderId="7" xfId="0" applyNumberFormat="1" applyFont="1" applyBorder="1" applyAlignment="1">
      <alignment horizontal="center" vertical="center" shrinkToFit="1"/>
    </xf>
    <xf numFmtId="0" fontId="2" fillId="0" borderId="8" xfId="0" applyFont="1" applyBorder="1" applyAlignment="1">
      <alignment horizontal="center" vertical="center" shrinkToFit="1"/>
    </xf>
    <xf numFmtId="0" fontId="2" fillId="0" borderId="9" xfId="0" applyFont="1" applyBorder="1" applyAlignment="1">
      <alignment horizontal="center" vertical="center" shrinkToFit="1"/>
    </xf>
    <xf numFmtId="176" fontId="2" fillId="0" borderId="8" xfId="0" applyNumberFormat="1" applyFont="1" applyBorder="1" applyAlignment="1">
      <alignment horizontal="center" vertical="center" shrinkToFit="1"/>
    </xf>
    <xf numFmtId="0" fontId="2" fillId="0" borderId="0" xfId="0" applyFont="1" applyAlignment="1">
      <alignment horizontal="right" vertical="center" shrinkToFit="1"/>
    </xf>
    <xf numFmtId="0" fontId="2" fillId="0" borderId="10" xfId="0" applyFont="1" applyBorder="1" applyAlignment="1">
      <alignment horizontal="center" vertical="center" shrinkToFit="1"/>
    </xf>
    <xf numFmtId="0" fontId="2" fillId="0" borderId="11" xfId="0" applyFont="1" applyBorder="1" applyAlignment="1">
      <alignment horizontal="center" vertical="center" shrinkToFit="1"/>
    </xf>
    <xf numFmtId="0" fontId="2" fillId="0" borderId="12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center" vertical="center" shrinkToFit="1"/>
    </xf>
    <xf numFmtId="0" fontId="2" fillId="0" borderId="7" xfId="0" applyFont="1" applyBorder="1" applyAlignment="1">
      <alignment horizontal="center" vertical="center" shrinkToFit="1"/>
    </xf>
    <xf numFmtId="0" fontId="2" fillId="0" borderId="13" xfId="0" applyFont="1" applyBorder="1" applyAlignment="1">
      <alignment horizontal="center" vertical="center" shrinkToFit="1"/>
    </xf>
    <xf numFmtId="0" fontId="2" fillId="0" borderId="14" xfId="0" applyFont="1" applyBorder="1" applyAlignment="1">
      <alignment horizontal="center" vertical="center" shrinkToFit="1"/>
    </xf>
    <xf numFmtId="0" fontId="3" fillId="0" borderId="0" xfId="0" applyFont="1" applyAlignment="1">
      <alignment horizontal="left" vertical="center" shrinkToFit="1"/>
    </xf>
    <xf numFmtId="0" fontId="3" fillId="0" borderId="0" xfId="0" applyFont="1" applyAlignment="1">
      <alignment horizontal="right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topLeftCell="A8" workbookViewId="0">
      <selection activeCell="I5" sqref="I5"/>
    </sheetView>
  </sheetViews>
  <sheetFormatPr defaultColWidth="9" defaultRowHeight="14.25" outlineLevelCol="6"/>
  <cols>
    <col min="1" max="2" width="12.25" customWidth="1"/>
    <col min="3" max="3" width="16.25" customWidth="1"/>
    <col min="4" max="5" width="8.125" customWidth="1"/>
    <col min="6" max="6" width="12.25" customWidth="1"/>
    <col min="7" max="7" width="12.25" style="2" customWidth="1"/>
    <col min="8" max="8" width="20" customWidth="1"/>
  </cols>
  <sheetData>
    <row r="1" ht="32.95" customHeight="1" spans="1:7">
      <c r="A1" s="4" t="s">
        <v>0</v>
      </c>
      <c r="B1" s="4"/>
      <c r="C1" s="4"/>
      <c r="D1" s="4"/>
      <c r="E1" s="4"/>
      <c r="F1" s="4"/>
      <c r="G1" s="4"/>
    </row>
    <row r="2" ht="13.9" customHeight="1" spans="1:7">
      <c r="A2" s="6" t="s">
        <v>1</v>
      </c>
      <c r="B2" s="6"/>
      <c r="C2" s="6"/>
      <c r="D2" s="6" t="s">
        <v>2</v>
      </c>
      <c r="E2" s="6"/>
      <c r="F2" s="6"/>
      <c r="G2" s="7"/>
    </row>
    <row r="3" ht="13.9" customHeight="1" spans="1:7">
      <c r="A3" s="1"/>
      <c r="B3" s="1"/>
      <c r="C3" s="1"/>
      <c r="D3" s="6" t="s">
        <v>3</v>
      </c>
      <c r="E3" s="6" t="s">
        <v>4</v>
      </c>
      <c r="F3" s="1"/>
      <c r="G3" s="7" t="s">
        <v>5</v>
      </c>
    </row>
    <row r="4" ht="27.85" customHeight="1" spans="1:7">
      <c r="A4" s="22" t="s">
        <v>6</v>
      </c>
      <c r="B4" s="23" t="s">
        <v>7</v>
      </c>
      <c r="C4" s="23" t="s">
        <v>8</v>
      </c>
      <c r="D4" s="23"/>
      <c r="E4" s="23"/>
      <c r="F4" s="23"/>
      <c r="G4" s="24" t="s">
        <v>9</v>
      </c>
    </row>
    <row r="5" ht="27.85" customHeight="1" spans="1:7">
      <c r="A5" s="25" t="s">
        <v>10</v>
      </c>
      <c r="B5" s="16" t="s">
        <v>11</v>
      </c>
      <c r="C5" s="16" t="s">
        <v>12</v>
      </c>
      <c r="D5" s="16"/>
      <c r="E5" s="16"/>
      <c r="F5" s="16"/>
      <c r="G5" s="26">
        <f>清单!D50</f>
        <v>439700</v>
      </c>
    </row>
    <row r="6" ht="27.1" customHeight="1" spans="1:7">
      <c r="A6" s="25" t="s">
        <v>13</v>
      </c>
      <c r="B6" s="16" t="s">
        <v>14</v>
      </c>
      <c r="C6" s="16" t="s">
        <v>15</v>
      </c>
      <c r="D6" s="16"/>
      <c r="E6" s="16"/>
      <c r="F6" s="16"/>
      <c r="G6" s="26">
        <f>清单!D101</f>
        <v>247881</v>
      </c>
    </row>
    <row r="7" ht="27.85" customHeight="1" spans="1:7">
      <c r="A7" s="25" t="s">
        <v>16</v>
      </c>
      <c r="B7" s="16" t="s">
        <v>17</v>
      </c>
      <c r="C7" s="16" t="s">
        <v>18</v>
      </c>
      <c r="D7" s="16"/>
      <c r="E7" s="16"/>
      <c r="F7" s="16"/>
      <c r="G7" s="26">
        <f>清单!D153</f>
        <v>922427</v>
      </c>
    </row>
    <row r="8" ht="27.1" customHeight="1" spans="1:7">
      <c r="A8" s="25" t="s">
        <v>19</v>
      </c>
      <c r="B8" s="16" t="s">
        <v>20</v>
      </c>
      <c r="C8" s="16" t="s">
        <v>21</v>
      </c>
      <c r="D8" s="16"/>
      <c r="E8" s="16"/>
      <c r="F8" s="16"/>
      <c r="G8" s="26"/>
    </row>
    <row r="9" ht="27.85" customHeight="1" spans="1:7">
      <c r="A9" s="25" t="s">
        <v>22</v>
      </c>
      <c r="B9" s="16" t="s">
        <v>23</v>
      </c>
      <c r="C9" s="16" t="s">
        <v>24</v>
      </c>
      <c r="D9" s="16"/>
      <c r="E9" s="16"/>
      <c r="F9" s="16"/>
      <c r="G9" s="26"/>
    </row>
    <row r="10" ht="27.1" customHeight="1" spans="1:7">
      <c r="A10" s="25" t="s">
        <v>25</v>
      </c>
      <c r="B10" s="16" t="s">
        <v>26</v>
      </c>
      <c r="C10" s="16" t="s">
        <v>27</v>
      </c>
      <c r="D10" s="16"/>
      <c r="E10" s="16"/>
      <c r="F10" s="16"/>
      <c r="G10" s="26">
        <f>清单!D206</f>
        <v>1674356</v>
      </c>
    </row>
    <row r="11" ht="27.85" customHeight="1" spans="1:7">
      <c r="A11" s="25" t="s">
        <v>28</v>
      </c>
      <c r="B11" s="16" t="s">
        <v>29</v>
      </c>
      <c r="C11" s="16" t="s">
        <v>30</v>
      </c>
      <c r="D11" s="16"/>
      <c r="E11" s="16"/>
      <c r="F11" s="16"/>
      <c r="G11" s="26">
        <f>清单!D258</f>
        <v>4007949</v>
      </c>
    </row>
    <row r="12" ht="27.1" customHeight="1" spans="1:7">
      <c r="A12" s="25" t="s">
        <v>31</v>
      </c>
      <c r="B12" s="16" t="s">
        <v>32</v>
      </c>
      <c r="C12" s="16" t="s">
        <v>33</v>
      </c>
      <c r="D12" s="16"/>
      <c r="E12" s="16"/>
      <c r="F12" s="16"/>
      <c r="G12" s="26"/>
    </row>
    <row r="13" ht="27.85" customHeight="1" spans="1:7">
      <c r="A13" s="25" t="s">
        <v>34</v>
      </c>
      <c r="B13" s="16" t="s">
        <v>35</v>
      </c>
      <c r="C13" s="16" t="s">
        <v>36</v>
      </c>
      <c r="D13" s="16"/>
      <c r="E13" s="16"/>
      <c r="F13" s="16"/>
      <c r="G13" s="26"/>
    </row>
    <row r="14" ht="27.1" customHeight="1" spans="1:7">
      <c r="A14" s="25" t="s">
        <v>37</v>
      </c>
      <c r="B14" s="16" t="s">
        <v>38</v>
      </c>
      <c r="C14" s="16" t="s">
        <v>39</v>
      </c>
      <c r="D14" s="16"/>
      <c r="E14" s="16"/>
      <c r="F14" s="16"/>
      <c r="G14" s="26"/>
    </row>
    <row r="15" ht="27.85" customHeight="1" spans="1:7">
      <c r="A15" s="25"/>
      <c r="B15" s="25" t="s">
        <v>40</v>
      </c>
      <c r="C15" s="16" t="s">
        <v>41</v>
      </c>
      <c r="D15" s="16"/>
      <c r="E15" s="16"/>
      <c r="F15" s="16"/>
      <c r="G15" s="26">
        <f>G5+G6+G7+G10+G11</f>
        <v>7292313</v>
      </c>
    </row>
    <row r="16" ht="27.85" customHeight="1" spans="1:7">
      <c r="A16" s="25"/>
      <c r="B16" s="11" t="s">
        <v>42</v>
      </c>
      <c r="C16" s="16" t="s">
        <v>43</v>
      </c>
      <c r="D16" s="16"/>
      <c r="E16" s="16"/>
      <c r="F16" s="16"/>
      <c r="G16" s="26"/>
    </row>
    <row r="17" ht="27.1" customHeight="1" spans="1:7">
      <c r="A17" s="25"/>
      <c r="B17" s="11" t="s">
        <v>44</v>
      </c>
      <c r="C17" s="26" t="s">
        <v>45</v>
      </c>
      <c r="D17" s="26"/>
      <c r="E17" s="26"/>
      <c r="F17" s="26"/>
      <c r="G17" s="26"/>
    </row>
    <row r="18" ht="27.85" customHeight="1" spans="1:7">
      <c r="A18" s="19"/>
      <c r="B18" s="27" t="s">
        <v>46</v>
      </c>
      <c r="C18" s="28" t="s">
        <v>47</v>
      </c>
      <c r="D18" s="28"/>
      <c r="E18" s="28"/>
      <c r="F18" s="28"/>
      <c r="G18" s="28">
        <f>G15</f>
        <v>7292313</v>
      </c>
    </row>
    <row r="19" ht="16.1" customHeight="1" spans="1:7">
      <c r="A19" s="29"/>
      <c r="B19" s="29"/>
      <c r="C19" s="29"/>
      <c r="D19" s="30"/>
      <c r="E19" s="30"/>
      <c r="F19" s="30"/>
      <c r="G19" s="7"/>
    </row>
  </sheetData>
  <mergeCells count="20">
    <mergeCell ref="A1:G1"/>
    <mergeCell ref="A2:C2"/>
    <mergeCell ref="D2:G2"/>
    <mergeCell ref="C4:F4"/>
    <mergeCell ref="C5:F5"/>
    <mergeCell ref="C6:F6"/>
    <mergeCell ref="C7:F7"/>
    <mergeCell ref="C8:F8"/>
    <mergeCell ref="C9:F9"/>
    <mergeCell ref="C10:F10"/>
    <mergeCell ref="C11:F11"/>
    <mergeCell ref="C12:F12"/>
    <mergeCell ref="C13:F13"/>
    <mergeCell ref="C14:F14"/>
    <mergeCell ref="C15:F15"/>
    <mergeCell ref="C16:F16"/>
    <mergeCell ref="C17:F17"/>
    <mergeCell ref="C18:F18"/>
    <mergeCell ref="A19:C19"/>
    <mergeCell ref="D19:G19"/>
  </mergeCells>
  <pageMargins left="0.98" right="0.12" top="0.315" bottom="0.315" header="0" footer="0"/>
  <pageSetup paperSize="9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0"/>
  <sheetViews>
    <sheetView tabSelected="1" workbookViewId="0">
      <selection activeCell="J30" sqref="J30"/>
    </sheetView>
  </sheetViews>
  <sheetFormatPr defaultColWidth="9" defaultRowHeight="14.25" outlineLevelCol="5"/>
  <cols>
    <col min="1" max="1" width="10.625" style="1" customWidth="1"/>
    <col min="2" max="2" width="35.8666666666667" style="1" customWidth="1"/>
    <col min="3" max="3" width="5.625" style="1" customWidth="1"/>
    <col min="4" max="4" width="9.875" style="2" customWidth="1"/>
    <col min="5" max="5" width="9.75" style="2" customWidth="1"/>
    <col min="6" max="6" width="9.75" style="3" customWidth="1"/>
    <col min="7" max="7" width="20" customWidth="1"/>
  </cols>
  <sheetData>
    <row r="1" ht="32.95" customHeight="1" spans="1:6">
      <c r="A1" s="4" t="s">
        <v>48</v>
      </c>
      <c r="B1" s="4"/>
      <c r="C1" s="4"/>
      <c r="D1" s="4"/>
      <c r="E1" s="4"/>
      <c r="F1" s="5"/>
    </row>
    <row r="2" ht="13.9" customHeight="1" spans="1:6">
      <c r="A2" s="6" t="s">
        <v>1</v>
      </c>
      <c r="B2" s="6"/>
      <c r="C2" s="6"/>
      <c r="D2" s="7" t="s">
        <v>2</v>
      </c>
      <c r="E2" s="7"/>
      <c r="F2" s="8"/>
    </row>
    <row r="3" ht="13.9" customHeight="1" spans="1:6">
      <c r="A3" s="6" t="s">
        <v>49</v>
      </c>
      <c r="B3" s="6"/>
      <c r="C3" s="6"/>
      <c r="D3" s="7" t="s">
        <v>3</v>
      </c>
      <c r="E3" s="7" t="s">
        <v>50</v>
      </c>
      <c r="F3" s="8" t="s">
        <v>51</v>
      </c>
    </row>
    <row r="4" ht="27.85" customHeight="1" spans="1:6">
      <c r="A4" s="9" t="s">
        <v>52</v>
      </c>
      <c r="B4" s="9"/>
      <c r="C4" s="9"/>
      <c r="D4" s="9"/>
      <c r="E4" s="9"/>
      <c r="F4" s="10"/>
    </row>
    <row r="5" ht="13.9" customHeight="1" spans="1:6">
      <c r="A5" s="11" t="s">
        <v>7</v>
      </c>
      <c r="B5" s="12" t="s">
        <v>8</v>
      </c>
      <c r="C5" s="12" t="s">
        <v>53</v>
      </c>
      <c r="D5" s="12" t="s">
        <v>54</v>
      </c>
      <c r="E5" s="12" t="s">
        <v>55</v>
      </c>
      <c r="F5" s="13" t="s">
        <v>56</v>
      </c>
    </row>
    <row r="6" ht="13.2" customHeight="1" spans="1:6">
      <c r="A6" s="14" t="s">
        <v>57</v>
      </c>
      <c r="B6" s="15" t="s">
        <v>58</v>
      </c>
      <c r="C6" s="16" t="s">
        <v>59</v>
      </c>
      <c r="D6" s="16" t="s">
        <v>60</v>
      </c>
      <c r="E6" s="16">
        <v>28734</v>
      </c>
      <c r="F6" s="17">
        <f>E6*D6</f>
        <v>28734</v>
      </c>
    </row>
    <row r="7" ht="13.9" customHeight="1" spans="1:6">
      <c r="A7" s="14" t="s">
        <v>61</v>
      </c>
      <c r="B7" s="15" t="s">
        <v>62</v>
      </c>
      <c r="C7" s="16" t="s">
        <v>59</v>
      </c>
      <c r="D7" s="16" t="s">
        <v>60</v>
      </c>
      <c r="E7" s="16">
        <v>106161</v>
      </c>
      <c r="F7" s="17">
        <f>E7*D7</f>
        <v>106161</v>
      </c>
    </row>
    <row r="8" ht="13.2" customHeight="1" spans="1:6">
      <c r="A8" s="14" t="s">
        <v>63</v>
      </c>
      <c r="B8" s="15" t="s">
        <v>64</v>
      </c>
      <c r="C8" s="16" t="s">
        <v>59</v>
      </c>
      <c r="D8" s="16" t="s">
        <v>60</v>
      </c>
      <c r="E8" s="16">
        <v>80000</v>
      </c>
      <c r="F8" s="17">
        <f>E8*D8</f>
        <v>80000</v>
      </c>
    </row>
    <row r="9" ht="13.2" customHeight="1" spans="1:6">
      <c r="A9" s="14" t="s">
        <v>65</v>
      </c>
      <c r="B9" s="15" t="s">
        <v>66</v>
      </c>
      <c r="C9" s="16" t="s">
        <v>59</v>
      </c>
      <c r="D9" s="16" t="s">
        <v>60</v>
      </c>
      <c r="E9" s="16">
        <v>224805</v>
      </c>
      <c r="F9" s="17">
        <f>E9*D9</f>
        <v>224805</v>
      </c>
    </row>
    <row r="10" ht="13.9" customHeight="1" spans="1:6">
      <c r="A10" s="14"/>
      <c r="B10" s="15"/>
      <c r="C10" s="16"/>
      <c r="D10" s="16"/>
      <c r="E10" s="16"/>
      <c r="F10" s="17"/>
    </row>
    <row r="11" ht="13.2" customHeight="1" spans="1:6">
      <c r="A11" s="14"/>
      <c r="B11" s="15"/>
      <c r="C11" s="16"/>
      <c r="D11" s="16"/>
      <c r="E11" s="16"/>
      <c r="F11" s="17"/>
    </row>
    <row r="12" ht="13.9" customHeight="1" spans="1:6">
      <c r="A12" s="14"/>
      <c r="B12" s="15"/>
      <c r="C12" s="16"/>
      <c r="D12" s="16"/>
      <c r="E12" s="16"/>
      <c r="F12" s="17"/>
    </row>
    <row r="13" ht="13.2" customHeight="1" spans="1:6">
      <c r="A13" s="14"/>
      <c r="B13" s="15"/>
      <c r="C13" s="16"/>
      <c r="D13" s="16"/>
      <c r="E13" s="16"/>
      <c r="F13" s="17"/>
    </row>
    <row r="14" ht="13.2" customHeight="1" spans="1:6">
      <c r="A14" s="14"/>
      <c r="B14" s="15"/>
      <c r="C14" s="16"/>
      <c r="D14" s="16"/>
      <c r="E14" s="16"/>
      <c r="F14" s="17"/>
    </row>
    <row r="15" ht="13.9" customHeight="1" spans="1:6">
      <c r="A15" s="14"/>
      <c r="B15" s="15"/>
      <c r="C15" s="16"/>
      <c r="D15" s="16"/>
      <c r="E15" s="16"/>
      <c r="F15" s="17"/>
    </row>
    <row r="16" ht="13.2" customHeight="1" spans="1:6">
      <c r="A16" s="14"/>
      <c r="B16" s="15"/>
      <c r="C16" s="16"/>
      <c r="D16" s="16"/>
      <c r="E16" s="16"/>
      <c r="F16" s="17"/>
    </row>
    <row r="17" ht="13.2" customHeight="1" spans="1:6">
      <c r="A17" s="14"/>
      <c r="B17" s="15"/>
      <c r="C17" s="16"/>
      <c r="D17" s="16"/>
      <c r="E17" s="16"/>
      <c r="F17" s="17"/>
    </row>
    <row r="18" ht="13.9" customHeight="1" spans="1:6">
      <c r="A18" s="14"/>
      <c r="B18" s="15"/>
      <c r="C18" s="16"/>
      <c r="D18" s="16"/>
      <c r="E18" s="16"/>
      <c r="F18" s="17"/>
    </row>
    <row r="19" ht="13.2" customHeight="1" spans="1:6">
      <c r="A19" s="14"/>
      <c r="B19" s="15"/>
      <c r="C19" s="16"/>
      <c r="D19" s="16"/>
      <c r="E19" s="16"/>
      <c r="F19" s="17"/>
    </row>
    <row r="20" ht="13.9" customHeight="1" spans="1:6">
      <c r="A20" s="14"/>
      <c r="B20" s="15"/>
      <c r="C20" s="16"/>
      <c r="D20" s="16"/>
      <c r="E20" s="16"/>
      <c r="F20" s="17"/>
    </row>
    <row r="21" ht="13.2" customHeight="1" spans="1:6">
      <c r="A21" s="14"/>
      <c r="B21" s="15"/>
      <c r="C21" s="16"/>
      <c r="D21" s="16"/>
      <c r="E21" s="16"/>
      <c r="F21" s="17"/>
    </row>
    <row r="22" ht="13.2" customHeight="1" spans="1:6">
      <c r="A22" s="14"/>
      <c r="B22" s="15"/>
      <c r="C22" s="16"/>
      <c r="D22" s="16"/>
      <c r="E22" s="16"/>
      <c r="F22" s="17"/>
    </row>
    <row r="23" ht="13.9" customHeight="1" spans="1:6">
      <c r="A23" s="14"/>
      <c r="B23" s="15"/>
      <c r="C23" s="16"/>
      <c r="D23" s="16"/>
      <c r="E23" s="16"/>
      <c r="F23" s="17"/>
    </row>
    <row r="24" ht="13.2" customHeight="1" spans="1:6">
      <c r="A24" s="14"/>
      <c r="B24" s="15"/>
      <c r="C24" s="16"/>
      <c r="D24" s="16"/>
      <c r="E24" s="16"/>
      <c r="F24" s="17"/>
    </row>
    <row r="25" ht="13.2" customHeight="1" spans="1:6">
      <c r="A25" s="14"/>
      <c r="B25" s="15"/>
      <c r="C25" s="16"/>
      <c r="D25" s="16"/>
      <c r="E25" s="16"/>
      <c r="F25" s="17"/>
    </row>
    <row r="26" ht="13.9" customHeight="1" spans="1:6">
      <c r="A26" s="14"/>
      <c r="B26" s="15"/>
      <c r="C26" s="16"/>
      <c r="D26" s="16"/>
      <c r="E26" s="16"/>
      <c r="F26" s="17"/>
    </row>
    <row r="27" ht="13.2" customHeight="1" spans="1:6">
      <c r="A27" s="14"/>
      <c r="B27" s="15"/>
      <c r="C27" s="16"/>
      <c r="D27" s="16"/>
      <c r="E27" s="16"/>
      <c r="F27" s="17"/>
    </row>
    <row r="28" ht="13.2" customHeight="1" spans="1:6">
      <c r="A28" s="14"/>
      <c r="B28" s="15"/>
      <c r="C28" s="16"/>
      <c r="D28" s="16"/>
      <c r="E28" s="16"/>
      <c r="F28" s="17"/>
    </row>
    <row r="29" ht="13.9" customHeight="1" spans="1:6">
      <c r="A29" s="14"/>
      <c r="B29" s="15"/>
      <c r="C29" s="16"/>
      <c r="D29" s="16"/>
      <c r="E29" s="16"/>
      <c r="F29" s="17"/>
    </row>
    <row r="30" ht="13.2" customHeight="1" spans="1:6">
      <c r="A30" s="14"/>
      <c r="B30" s="15"/>
      <c r="C30" s="16"/>
      <c r="D30" s="16"/>
      <c r="E30" s="16"/>
      <c r="F30" s="17"/>
    </row>
    <row r="31" ht="13.9" customHeight="1" spans="1:6">
      <c r="A31" s="14"/>
      <c r="B31" s="15"/>
      <c r="C31" s="16"/>
      <c r="D31" s="16"/>
      <c r="E31" s="16"/>
      <c r="F31" s="17"/>
    </row>
    <row r="32" ht="13.2" customHeight="1" spans="1:6">
      <c r="A32" s="14"/>
      <c r="B32" s="15"/>
      <c r="C32" s="16"/>
      <c r="D32" s="16"/>
      <c r="E32" s="16"/>
      <c r="F32" s="17"/>
    </row>
    <row r="33" ht="13.2" customHeight="1" spans="1:6">
      <c r="A33" s="14"/>
      <c r="B33" s="15"/>
      <c r="C33" s="16"/>
      <c r="D33" s="16"/>
      <c r="E33" s="16"/>
      <c r="F33" s="17"/>
    </row>
    <row r="34" ht="13.9" customHeight="1" spans="1:6">
      <c r="A34" s="14"/>
      <c r="B34" s="15"/>
      <c r="C34" s="16"/>
      <c r="D34" s="16"/>
      <c r="E34" s="16"/>
      <c r="F34" s="17"/>
    </row>
    <row r="35" ht="13.2" customHeight="1" spans="1:6">
      <c r="A35" s="14"/>
      <c r="B35" s="15"/>
      <c r="C35" s="16"/>
      <c r="D35" s="16"/>
      <c r="E35" s="16"/>
      <c r="F35" s="17"/>
    </row>
    <row r="36" ht="13.2" customHeight="1" spans="1:6">
      <c r="A36" s="14"/>
      <c r="B36" s="15"/>
      <c r="C36" s="16"/>
      <c r="D36" s="16"/>
      <c r="E36" s="16"/>
      <c r="F36" s="17"/>
    </row>
    <row r="37" ht="13.9" customHeight="1" spans="1:6">
      <c r="A37" s="14"/>
      <c r="B37" s="15"/>
      <c r="C37" s="16"/>
      <c r="D37" s="16"/>
      <c r="E37" s="16"/>
      <c r="F37" s="17"/>
    </row>
    <row r="38" ht="13.2" customHeight="1" spans="1:6">
      <c r="A38" s="14"/>
      <c r="B38" s="15"/>
      <c r="C38" s="16"/>
      <c r="D38" s="16"/>
      <c r="E38" s="16"/>
      <c r="F38" s="17"/>
    </row>
    <row r="39" ht="13.9" customHeight="1" spans="1:6">
      <c r="A39" s="14"/>
      <c r="B39" s="15"/>
      <c r="C39" s="16"/>
      <c r="D39" s="16"/>
      <c r="E39" s="16"/>
      <c r="F39" s="17"/>
    </row>
    <row r="40" ht="13.2" customHeight="1" spans="1:6">
      <c r="A40" s="14"/>
      <c r="B40" s="15"/>
      <c r="C40" s="16"/>
      <c r="D40" s="16"/>
      <c r="E40" s="16"/>
      <c r="F40" s="17"/>
    </row>
    <row r="41" ht="13.2" customHeight="1" spans="1:6">
      <c r="A41" s="14"/>
      <c r="B41" s="15"/>
      <c r="C41" s="16"/>
      <c r="D41" s="16"/>
      <c r="E41" s="16"/>
      <c r="F41" s="17"/>
    </row>
    <row r="42" ht="13.9" customHeight="1" spans="1:6">
      <c r="A42" s="14"/>
      <c r="B42" s="15"/>
      <c r="C42" s="16"/>
      <c r="D42" s="16"/>
      <c r="E42" s="16"/>
      <c r="F42" s="17"/>
    </row>
    <row r="43" ht="13.2" customHeight="1" spans="1:6">
      <c r="A43" s="14"/>
      <c r="B43" s="15"/>
      <c r="C43" s="16"/>
      <c r="D43" s="16"/>
      <c r="E43" s="16"/>
      <c r="F43" s="17"/>
    </row>
    <row r="44" ht="13.2" customHeight="1" spans="1:6">
      <c r="A44" s="14"/>
      <c r="B44" s="15"/>
      <c r="C44" s="16"/>
      <c r="D44" s="16"/>
      <c r="E44" s="16"/>
      <c r="F44" s="17"/>
    </row>
    <row r="45" ht="13.9" customHeight="1" spans="1:6">
      <c r="A45" s="14"/>
      <c r="B45" s="15"/>
      <c r="C45" s="16"/>
      <c r="D45" s="16"/>
      <c r="E45" s="16"/>
      <c r="F45" s="17"/>
    </row>
    <row r="46" ht="13.2" customHeight="1" spans="1:6">
      <c r="A46" s="14"/>
      <c r="B46" s="15"/>
      <c r="C46" s="16"/>
      <c r="D46" s="16"/>
      <c r="E46" s="16"/>
      <c r="F46" s="17"/>
    </row>
    <row r="47" ht="13.9" customHeight="1" spans="1:6">
      <c r="A47" s="14"/>
      <c r="B47" s="15"/>
      <c r="C47" s="16"/>
      <c r="D47" s="16"/>
      <c r="E47" s="16"/>
      <c r="F47" s="17"/>
    </row>
    <row r="48" ht="13.2" customHeight="1" spans="1:6">
      <c r="A48" s="14"/>
      <c r="B48" s="15"/>
      <c r="C48" s="16"/>
      <c r="D48" s="16"/>
      <c r="E48" s="16"/>
      <c r="F48" s="17"/>
    </row>
    <row r="49" ht="13.2" customHeight="1" spans="1:6">
      <c r="A49" s="14"/>
      <c r="B49" s="15"/>
      <c r="C49" s="16"/>
      <c r="D49" s="16"/>
      <c r="E49" s="16"/>
      <c r="F49" s="17"/>
    </row>
    <row r="50" ht="27.85" customHeight="1" spans="1:6">
      <c r="A50" s="18"/>
      <c r="B50" s="19" t="s">
        <v>67</v>
      </c>
      <c r="C50" s="19"/>
      <c r="D50" s="18">
        <f>F6+F7+F8+F9</f>
        <v>439700</v>
      </c>
      <c r="E50" s="18"/>
      <c r="F50" s="20"/>
    </row>
    <row r="51" ht="16.1" customHeight="1" spans="1:6">
      <c r="A51" s="6"/>
      <c r="B51" s="6"/>
      <c r="C51" s="21"/>
      <c r="D51" s="7"/>
      <c r="E51" s="7"/>
      <c r="F51" s="8"/>
    </row>
    <row r="52" ht="16.85" customHeight="1" spans="1:6">
      <c r="A52" s="6"/>
      <c r="B52" s="6"/>
      <c r="C52" s="6"/>
      <c r="D52" s="7"/>
      <c r="E52" s="7"/>
      <c r="F52" s="8"/>
    </row>
    <row r="53" ht="32.95" customHeight="1" spans="1:6">
      <c r="A53" s="4" t="s">
        <v>48</v>
      </c>
      <c r="B53" s="4"/>
      <c r="C53" s="4"/>
      <c r="D53" s="4"/>
      <c r="E53" s="4"/>
      <c r="F53" s="5"/>
    </row>
    <row r="54" ht="13.9" customHeight="1" spans="1:6">
      <c r="A54" s="6" t="s">
        <v>1</v>
      </c>
      <c r="B54" s="6"/>
      <c r="C54" s="6"/>
      <c r="D54" s="7" t="s">
        <v>2</v>
      </c>
      <c r="E54" s="7"/>
      <c r="F54" s="8"/>
    </row>
    <row r="55" ht="13.9" customHeight="1" spans="1:6">
      <c r="A55" s="6" t="s">
        <v>49</v>
      </c>
      <c r="B55" s="6"/>
      <c r="C55" s="6"/>
      <c r="D55" s="7" t="s">
        <v>68</v>
      </c>
      <c r="E55" s="7" t="s">
        <v>50</v>
      </c>
      <c r="F55" s="8" t="s">
        <v>51</v>
      </c>
    </row>
    <row r="56" ht="27.85" customHeight="1" spans="1:6">
      <c r="A56" s="9" t="s">
        <v>69</v>
      </c>
      <c r="B56" s="9"/>
      <c r="C56" s="9"/>
      <c r="D56" s="9"/>
      <c r="E56" s="9"/>
      <c r="F56" s="10"/>
    </row>
    <row r="57" ht="13.9" customHeight="1" spans="1:6">
      <c r="A57" s="11" t="s">
        <v>7</v>
      </c>
      <c r="B57" s="12" t="s">
        <v>8</v>
      </c>
      <c r="C57" s="12" t="s">
        <v>53</v>
      </c>
      <c r="D57" s="12" t="s">
        <v>54</v>
      </c>
      <c r="E57" s="12" t="s">
        <v>55</v>
      </c>
      <c r="F57" s="13" t="s">
        <v>56</v>
      </c>
    </row>
    <row r="58" ht="13.2" customHeight="1" spans="1:6">
      <c r="A58" s="14" t="s">
        <v>70</v>
      </c>
      <c r="B58" s="15" t="s">
        <v>71</v>
      </c>
      <c r="C58" s="16"/>
      <c r="D58" s="16"/>
      <c r="E58" s="16"/>
      <c r="F58" s="17"/>
    </row>
    <row r="59" ht="13.9" customHeight="1" spans="1:6">
      <c r="A59" s="14" t="s">
        <v>72</v>
      </c>
      <c r="B59" s="15" t="s">
        <v>73</v>
      </c>
      <c r="C59" s="16" t="s">
        <v>74</v>
      </c>
      <c r="D59" s="16" t="s">
        <v>75</v>
      </c>
      <c r="E59" s="16" t="s">
        <v>76</v>
      </c>
      <c r="F59" s="17">
        <f>E59*D59</f>
        <v>53605</v>
      </c>
    </row>
    <row r="60" ht="13.2" customHeight="1" spans="1:6">
      <c r="A60" s="14" t="s">
        <v>77</v>
      </c>
      <c r="B60" s="15" t="s">
        <v>78</v>
      </c>
      <c r="C60" s="16" t="s">
        <v>79</v>
      </c>
      <c r="D60" s="16" t="s">
        <v>80</v>
      </c>
      <c r="E60" s="16" t="s">
        <v>81</v>
      </c>
      <c r="F60" s="17">
        <f t="shared" ref="F60:F73" si="0">E60*D60</f>
        <v>9251</v>
      </c>
    </row>
    <row r="61" ht="13.2" customHeight="1" spans="1:6">
      <c r="A61" s="14" t="s">
        <v>82</v>
      </c>
      <c r="B61" s="15" t="s">
        <v>83</v>
      </c>
      <c r="C61" s="16"/>
      <c r="D61" s="16"/>
      <c r="E61" s="16"/>
      <c r="F61" s="17"/>
    </row>
    <row r="62" ht="13.9" customHeight="1" spans="1:6">
      <c r="A62" s="14" t="s">
        <v>84</v>
      </c>
      <c r="B62" s="15" t="s">
        <v>85</v>
      </c>
      <c r="C62" s="16"/>
      <c r="D62" s="16"/>
      <c r="E62" s="16"/>
      <c r="F62" s="17"/>
    </row>
    <row r="63" ht="13.2" customHeight="1" spans="1:6">
      <c r="A63" s="14" t="s">
        <v>86</v>
      </c>
      <c r="B63" s="15" t="s">
        <v>87</v>
      </c>
      <c r="C63" s="16" t="s">
        <v>74</v>
      </c>
      <c r="D63" s="16" t="s">
        <v>88</v>
      </c>
      <c r="E63" s="16" t="s">
        <v>89</v>
      </c>
      <c r="F63" s="17">
        <f t="shared" si="0"/>
        <v>42793</v>
      </c>
    </row>
    <row r="64" ht="13.9" customHeight="1" spans="1:6">
      <c r="A64" s="14" t="s">
        <v>90</v>
      </c>
      <c r="B64" s="15" t="s">
        <v>91</v>
      </c>
      <c r="C64" s="16" t="s">
        <v>74</v>
      </c>
      <c r="D64" s="16" t="s">
        <v>92</v>
      </c>
      <c r="E64" s="16" t="s">
        <v>93</v>
      </c>
      <c r="F64" s="17">
        <f t="shared" si="0"/>
        <v>701</v>
      </c>
    </row>
    <row r="65" ht="13.2" customHeight="1" spans="1:6">
      <c r="A65" s="14" t="s">
        <v>94</v>
      </c>
      <c r="B65" s="15" t="s">
        <v>95</v>
      </c>
      <c r="C65" s="16"/>
      <c r="D65" s="16"/>
      <c r="E65" s="16"/>
      <c r="F65" s="17"/>
    </row>
    <row r="66" ht="13.2" customHeight="1" spans="1:6">
      <c r="A66" s="14" t="s">
        <v>96</v>
      </c>
      <c r="B66" s="15" t="s">
        <v>97</v>
      </c>
      <c r="C66" s="16" t="s">
        <v>74</v>
      </c>
      <c r="D66" s="16" t="s">
        <v>92</v>
      </c>
      <c r="E66" s="16" t="s">
        <v>98</v>
      </c>
      <c r="F66" s="17">
        <f t="shared" si="0"/>
        <v>762</v>
      </c>
    </row>
    <row r="67" ht="13.9" customHeight="1" spans="1:6">
      <c r="A67" s="14" t="s">
        <v>99</v>
      </c>
      <c r="B67" s="15" t="s">
        <v>100</v>
      </c>
      <c r="C67" s="16"/>
      <c r="D67" s="16"/>
      <c r="E67" s="16"/>
      <c r="F67" s="17"/>
    </row>
    <row r="68" ht="13.2" customHeight="1" spans="1:6">
      <c r="A68" s="14" t="s">
        <v>101</v>
      </c>
      <c r="B68" s="15" t="s">
        <v>102</v>
      </c>
      <c r="C68" s="16" t="s">
        <v>74</v>
      </c>
      <c r="D68" s="16" t="s">
        <v>88</v>
      </c>
      <c r="E68" s="16" t="s">
        <v>103</v>
      </c>
      <c r="F68" s="17">
        <f t="shared" si="0"/>
        <v>21947</v>
      </c>
    </row>
    <row r="69" ht="13.2" customHeight="1" spans="1:6">
      <c r="A69" s="14" t="s">
        <v>104</v>
      </c>
      <c r="B69" s="15" t="s">
        <v>105</v>
      </c>
      <c r="C69" s="16"/>
      <c r="D69" s="16"/>
      <c r="E69" s="16"/>
      <c r="F69" s="17"/>
    </row>
    <row r="70" ht="13.9" customHeight="1" spans="1:6">
      <c r="A70" s="14" t="s">
        <v>106</v>
      </c>
      <c r="B70" s="15" t="s">
        <v>107</v>
      </c>
      <c r="C70" s="16" t="s">
        <v>79</v>
      </c>
      <c r="D70" s="16" t="s">
        <v>108</v>
      </c>
      <c r="E70" s="16" t="s">
        <v>109</v>
      </c>
      <c r="F70" s="17">
        <f t="shared" si="0"/>
        <v>14886</v>
      </c>
    </row>
    <row r="71" ht="13.2" customHeight="1" spans="1:6">
      <c r="A71" s="14" t="s">
        <v>110</v>
      </c>
      <c r="B71" s="15" t="s">
        <v>111</v>
      </c>
      <c r="C71" s="16" t="s">
        <v>74</v>
      </c>
      <c r="D71" s="16" t="s">
        <v>112</v>
      </c>
      <c r="E71" s="16" t="s">
        <v>113</v>
      </c>
      <c r="F71" s="17">
        <f t="shared" si="0"/>
        <v>102917</v>
      </c>
    </row>
    <row r="72" ht="13.9" customHeight="1" spans="1:6">
      <c r="A72" s="14" t="s">
        <v>114</v>
      </c>
      <c r="B72" s="15" t="s">
        <v>115</v>
      </c>
      <c r="C72" s="16" t="s">
        <v>116</v>
      </c>
      <c r="D72" s="16" t="s">
        <v>117</v>
      </c>
      <c r="E72" s="16" t="s">
        <v>118</v>
      </c>
      <c r="F72" s="17">
        <f t="shared" si="0"/>
        <v>1019</v>
      </c>
    </row>
    <row r="73" ht="13.2" customHeight="1" spans="1:6">
      <c r="A73" s="14"/>
      <c r="B73" s="15"/>
      <c r="C73" s="16"/>
      <c r="D73" s="16"/>
      <c r="E73" s="16"/>
      <c r="F73" s="17"/>
    </row>
    <row r="74" ht="13.9" customHeight="1" spans="1:6">
      <c r="A74" s="14"/>
      <c r="B74" s="15"/>
      <c r="C74" s="16"/>
      <c r="D74" s="16"/>
      <c r="E74" s="16"/>
      <c r="F74" s="17"/>
    </row>
    <row r="75" ht="13.2" customHeight="1" spans="1:6">
      <c r="A75" s="14"/>
      <c r="B75" s="15"/>
      <c r="C75" s="16"/>
      <c r="D75" s="16"/>
      <c r="E75" s="16"/>
      <c r="F75" s="17"/>
    </row>
    <row r="76" ht="13.2" customHeight="1" spans="1:6">
      <c r="A76" s="14"/>
      <c r="B76" s="15"/>
      <c r="C76" s="16"/>
      <c r="D76" s="16"/>
      <c r="E76" s="16"/>
      <c r="F76" s="17"/>
    </row>
    <row r="77" ht="13.9" customHeight="1" spans="1:6">
      <c r="A77" s="14"/>
      <c r="B77" s="15"/>
      <c r="C77" s="16"/>
      <c r="D77" s="16"/>
      <c r="E77" s="16"/>
      <c r="F77" s="17"/>
    </row>
    <row r="78" ht="13.2" customHeight="1" spans="1:6">
      <c r="A78" s="14"/>
      <c r="B78" s="15"/>
      <c r="C78" s="16"/>
      <c r="D78" s="16"/>
      <c r="E78" s="16"/>
      <c r="F78" s="17"/>
    </row>
    <row r="79" ht="13.2" customHeight="1" spans="1:6">
      <c r="A79" s="14"/>
      <c r="B79" s="15"/>
      <c r="C79" s="16"/>
      <c r="D79" s="16"/>
      <c r="E79" s="16"/>
      <c r="F79" s="17"/>
    </row>
    <row r="80" ht="13.9" customHeight="1" spans="1:6">
      <c r="A80" s="14"/>
      <c r="B80" s="15"/>
      <c r="C80" s="16"/>
      <c r="D80" s="16"/>
      <c r="E80" s="16"/>
      <c r="F80" s="17"/>
    </row>
    <row r="81" ht="13.2" customHeight="1" spans="1:6">
      <c r="A81" s="14"/>
      <c r="B81" s="15"/>
      <c r="C81" s="16"/>
      <c r="D81" s="16"/>
      <c r="E81" s="16"/>
      <c r="F81" s="17"/>
    </row>
    <row r="82" ht="13.9" customHeight="1" spans="1:6">
      <c r="A82" s="14"/>
      <c r="B82" s="15"/>
      <c r="C82" s="16"/>
      <c r="D82" s="16"/>
      <c r="E82" s="16"/>
      <c r="F82" s="17"/>
    </row>
    <row r="83" ht="13.2" customHeight="1" spans="1:6">
      <c r="A83" s="14"/>
      <c r="B83" s="15"/>
      <c r="C83" s="16"/>
      <c r="D83" s="16"/>
      <c r="E83" s="16"/>
      <c r="F83" s="17"/>
    </row>
    <row r="84" ht="13.2" customHeight="1" spans="1:6">
      <c r="A84" s="14"/>
      <c r="B84" s="15"/>
      <c r="C84" s="16"/>
      <c r="D84" s="16"/>
      <c r="E84" s="16"/>
      <c r="F84" s="17"/>
    </row>
    <row r="85" ht="13.9" customHeight="1" spans="1:6">
      <c r="A85" s="14"/>
      <c r="B85" s="15"/>
      <c r="C85" s="16"/>
      <c r="D85" s="16"/>
      <c r="E85" s="16"/>
      <c r="F85" s="17"/>
    </row>
    <row r="86" ht="13.2" customHeight="1" spans="1:6">
      <c r="A86" s="14"/>
      <c r="B86" s="15"/>
      <c r="C86" s="16"/>
      <c r="D86" s="16"/>
      <c r="E86" s="16"/>
      <c r="F86" s="17"/>
    </row>
    <row r="87" ht="13.2" customHeight="1" spans="1:6">
      <c r="A87" s="14"/>
      <c r="B87" s="15"/>
      <c r="C87" s="16"/>
      <c r="D87" s="16"/>
      <c r="E87" s="16"/>
      <c r="F87" s="17"/>
    </row>
    <row r="88" ht="13.9" customHeight="1" spans="1:6">
      <c r="A88" s="14"/>
      <c r="B88" s="15"/>
      <c r="C88" s="16"/>
      <c r="D88" s="16"/>
      <c r="E88" s="16"/>
      <c r="F88" s="17"/>
    </row>
    <row r="89" ht="13.2" customHeight="1" spans="1:6">
      <c r="A89" s="14"/>
      <c r="B89" s="15"/>
      <c r="C89" s="16"/>
      <c r="D89" s="16"/>
      <c r="E89" s="16"/>
      <c r="F89" s="17"/>
    </row>
    <row r="90" ht="13.9" customHeight="1" spans="1:6">
      <c r="A90" s="14"/>
      <c r="B90" s="15"/>
      <c r="C90" s="16"/>
      <c r="D90" s="16"/>
      <c r="E90" s="16"/>
      <c r="F90" s="17"/>
    </row>
    <row r="91" ht="13.2" customHeight="1" spans="1:6">
      <c r="A91" s="14"/>
      <c r="B91" s="15"/>
      <c r="C91" s="16"/>
      <c r="D91" s="16"/>
      <c r="E91" s="16"/>
      <c r="F91" s="17"/>
    </row>
    <row r="92" ht="13.2" customHeight="1" spans="1:6">
      <c r="A92" s="14"/>
      <c r="B92" s="15"/>
      <c r="C92" s="16"/>
      <c r="D92" s="16"/>
      <c r="E92" s="16"/>
      <c r="F92" s="17"/>
    </row>
    <row r="93" ht="13.9" customHeight="1" spans="1:6">
      <c r="A93" s="14"/>
      <c r="B93" s="15"/>
      <c r="C93" s="16"/>
      <c r="D93" s="16"/>
      <c r="E93" s="16"/>
      <c r="F93" s="17"/>
    </row>
    <row r="94" ht="13.2" customHeight="1" spans="1:6">
      <c r="A94" s="14"/>
      <c r="B94" s="15"/>
      <c r="C94" s="16"/>
      <c r="D94" s="16"/>
      <c r="E94" s="16"/>
      <c r="F94" s="17"/>
    </row>
    <row r="95" ht="13.2" customHeight="1" spans="1:6">
      <c r="A95" s="14"/>
      <c r="B95" s="15"/>
      <c r="C95" s="16"/>
      <c r="D95" s="16"/>
      <c r="E95" s="16"/>
      <c r="F95" s="17"/>
    </row>
    <row r="96" ht="13.9" customHeight="1" spans="1:6">
      <c r="A96" s="14"/>
      <c r="B96" s="15"/>
      <c r="C96" s="16"/>
      <c r="D96" s="16"/>
      <c r="E96" s="16"/>
      <c r="F96" s="17"/>
    </row>
    <row r="97" ht="13.2" customHeight="1" spans="1:6">
      <c r="A97" s="14"/>
      <c r="B97" s="15"/>
      <c r="C97" s="16"/>
      <c r="D97" s="16"/>
      <c r="E97" s="16"/>
      <c r="F97" s="17"/>
    </row>
    <row r="98" ht="13.9" customHeight="1" spans="1:6">
      <c r="A98" s="14"/>
      <c r="B98" s="15"/>
      <c r="C98" s="16"/>
      <c r="D98" s="16"/>
      <c r="E98" s="16"/>
      <c r="F98" s="17"/>
    </row>
    <row r="99" ht="13.2" customHeight="1" spans="1:6">
      <c r="A99" s="14"/>
      <c r="B99" s="15"/>
      <c r="C99" s="16"/>
      <c r="D99" s="16"/>
      <c r="E99" s="16"/>
      <c r="F99" s="17"/>
    </row>
    <row r="100" ht="13.2" customHeight="1" spans="1:6">
      <c r="A100" s="14"/>
      <c r="B100" s="15"/>
      <c r="C100" s="16"/>
      <c r="D100" s="16"/>
      <c r="E100" s="16"/>
      <c r="F100" s="17"/>
    </row>
    <row r="101" ht="27.85" customHeight="1" spans="1:6">
      <c r="A101" s="18"/>
      <c r="B101" s="19" t="s">
        <v>119</v>
      </c>
      <c r="C101" s="19"/>
      <c r="D101" s="18">
        <f>F59+F60+F63+F64+F66+F68+F70+F71+F72</f>
        <v>247881</v>
      </c>
      <c r="E101" s="18"/>
      <c r="F101" s="20"/>
    </row>
    <row r="102" ht="16.1" customHeight="1" spans="1:6">
      <c r="A102" s="6"/>
      <c r="B102" s="6"/>
      <c r="C102" s="21"/>
      <c r="D102" s="7"/>
      <c r="E102" s="7"/>
      <c r="F102" s="8"/>
    </row>
    <row r="103" ht="16.85" customHeight="1" spans="1:6">
      <c r="A103" s="6"/>
      <c r="B103" s="6"/>
      <c r="C103" s="6"/>
      <c r="D103" s="7"/>
      <c r="E103" s="7"/>
      <c r="F103" s="8"/>
    </row>
    <row r="104" ht="32.95" customHeight="1" spans="1:6">
      <c r="A104" s="4" t="s">
        <v>48</v>
      </c>
      <c r="B104" s="4"/>
      <c r="C104" s="4"/>
      <c r="D104" s="4"/>
      <c r="E104" s="4"/>
      <c r="F104" s="5"/>
    </row>
    <row r="105" ht="13.9" customHeight="1" spans="1:6">
      <c r="A105" s="6" t="s">
        <v>1</v>
      </c>
      <c r="B105" s="6"/>
      <c r="C105" s="6"/>
      <c r="D105" s="7" t="s">
        <v>2</v>
      </c>
      <c r="E105" s="7"/>
      <c r="F105" s="8"/>
    </row>
    <row r="106" ht="13.9" customHeight="1" spans="1:6">
      <c r="A106" s="6" t="s">
        <v>49</v>
      </c>
      <c r="B106" s="6"/>
      <c r="C106" s="6"/>
      <c r="D106" s="7" t="s">
        <v>120</v>
      </c>
      <c r="E106" s="7" t="s">
        <v>50</v>
      </c>
      <c r="F106" s="8" t="s">
        <v>51</v>
      </c>
    </row>
    <row r="107" ht="27.85" customHeight="1" spans="1:6">
      <c r="A107" s="9" t="s">
        <v>121</v>
      </c>
      <c r="B107" s="9"/>
      <c r="C107" s="9"/>
      <c r="D107" s="9"/>
      <c r="E107" s="9"/>
      <c r="F107" s="10"/>
    </row>
    <row r="108" ht="13.9" customHeight="1" spans="1:6">
      <c r="A108" s="11" t="s">
        <v>7</v>
      </c>
      <c r="B108" s="12" t="s">
        <v>8</v>
      </c>
      <c r="C108" s="12" t="s">
        <v>53</v>
      </c>
      <c r="D108" s="12" t="s">
        <v>54</v>
      </c>
      <c r="E108" s="12" t="s">
        <v>55</v>
      </c>
      <c r="F108" s="13" t="s">
        <v>56</v>
      </c>
    </row>
    <row r="109" ht="13.2" customHeight="1" spans="1:6">
      <c r="A109" s="14" t="s">
        <v>122</v>
      </c>
      <c r="B109" s="15" t="s">
        <v>123</v>
      </c>
      <c r="C109" s="16"/>
      <c r="D109" s="16"/>
      <c r="E109" s="16"/>
      <c r="F109" s="17"/>
    </row>
    <row r="110" ht="13.9" customHeight="1" spans="1:6">
      <c r="A110" s="14" t="s">
        <v>124</v>
      </c>
      <c r="B110" s="15" t="s">
        <v>125</v>
      </c>
      <c r="C110" s="16"/>
      <c r="D110" s="16"/>
      <c r="E110" s="16"/>
      <c r="F110" s="17"/>
    </row>
    <row r="111" ht="13.2" customHeight="1" spans="1:6">
      <c r="A111" s="14" t="s">
        <v>126</v>
      </c>
      <c r="B111" s="15" t="s">
        <v>127</v>
      </c>
      <c r="C111" s="16" t="s">
        <v>74</v>
      </c>
      <c r="D111" s="16" t="s">
        <v>92</v>
      </c>
      <c r="E111" s="16" t="s">
        <v>128</v>
      </c>
      <c r="F111" s="17">
        <f>E111*D111</f>
        <v>651</v>
      </c>
    </row>
    <row r="112" ht="13.2" customHeight="1" spans="1:6">
      <c r="A112" s="14" t="s">
        <v>129</v>
      </c>
      <c r="B112" s="15" t="s">
        <v>130</v>
      </c>
      <c r="C112" s="16"/>
      <c r="D112" s="16"/>
      <c r="E112" s="16"/>
      <c r="F112" s="17"/>
    </row>
    <row r="113" ht="13.9" customHeight="1" spans="1:6">
      <c r="A113" s="14" t="s">
        <v>131</v>
      </c>
      <c r="B113" s="15" t="s">
        <v>130</v>
      </c>
      <c r="C113" s="16"/>
      <c r="D113" s="16"/>
      <c r="E113" s="16"/>
      <c r="F113" s="17"/>
    </row>
    <row r="114" ht="13.2" customHeight="1" spans="1:6">
      <c r="A114" s="14" t="s">
        <v>132</v>
      </c>
      <c r="B114" s="15" t="s">
        <v>133</v>
      </c>
      <c r="C114" s="16"/>
      <c r="D114" s="16"/>
      <c r="E114" s="16"/>
      <c r="F114" s="17"/>
    </row>
    <row r="115" ht="13.9" customHeight="1" spans="1:6">
      <c r="A115" s="14" t="s">
        <v>134</v>
      </c>
      <c r="B115" s="15" t="s">
        <v>135</v>
      </c>
      <c r="C115" s="16" t="s">
        <v>74</v>
      </c>
      <c r="D115" s="16" t="s">
        <v>92</v>
      </c>
      <c r="E115" s="16" t="s">
        <v>136</v>
      </c>
      <c r="F115" s="17">
        <f t="shared" ref="F112:F142" si="1">E115*D115</f>
        <v>764</v>
      </c>
    </row>
    <row r="116" ht="13.2" customHeight="1" spans="1:6">
      <c r="A116" s="14" t="s">
        <v>137</v>
      </c>
      <c r="B116" s="15" t="s">
        <v>138</v>
      </c>
      <c r="C116" s="16"/>
      <c r="D116" s="16"/>
      <c r="E116" s="16"/>
      <c r="F116" s="17"/>
    </row>
    <row r="117" ht="13.2" customHeight="1" spans="1:6">
      <c r="A117" s="14" t="s">
        <v>139</v>
      </c>
      <c r="B117" s="15" t="s">
        <v>140</v>
      </c>
      <c r="C117" s="16" t="s">
        <v>74</v>
      </c>
      <c r="D117" s="16" t="s">
        <v>141</v>
      </c>
      <c r="E117" s="16" t="s">
        <v>142</v>
      </c>
      <c r="F117" s="17">
        <f t="shared" si="1"/>
        <v>16118</v>
      </c>
    </row>
    <row r="118" ht="13.9" customHeight="1" spans="1:6">
      <c r="A118" s="14" t="s">
        <v>143</v>
      </c>
      <c r="B118" s="15" t="s">
        <v>144</v>
      </c>
      <c r="C118" s="16" t="s">
        <v>74</v>
      </c>
      <c r="D118" s="16" t="s">
        <v>92</v>
      </c>
      <c r="E118" s="16" t="s">
        <v>145</v>
      </c>
      <c r="F118" s="17">
        <f t="shared" si="1"/>
        <v>2096</v>
      </c>
    </row>
    <row r="119" ht="13.2" customHeight="1" spans="1:6">
      <c r="A119" s="14" t="s">
        <v>146</v>
      </c>
      <c r="B119" s="15" t="s">
        <v>147</v>
      </c>
      <c r="C119" s="16"/>
      <c r="D119" s="16"/>
      <c r="E119" s="16"/>
      <c r="F119" s="17"/>
    </row>
    <row r="120" ht="13.2" customHeight="1" spans="1:6">
      <c r="A120" s="14" t="s">
        <v>148</v>
      </c>
      <c r="B120" s="15" t="s">
        <v>149</v>
      </c>
      <c r="C120" s="16" t="s">
        <v>74</v>
      </c>
      <c r="D120" s="16" t="s">
        <v>92</v>
      </c>
      <c r="E120" s="16" t="s">
        <v>150</v>
      </c>
      <c r="F120" s="17">
        <f t="shared" si="1"/>
        <v>152</v>
      </c>
    </row>
    <row r="121" ht="13.9" customHeight="1" spans="1:6">
      <c r="A121" s="14" t="s">
        <v>151</v>
      </c>
      <c r="B121" s="15" t="s">
        <v>152</v>
      </c>
      <c r="C121" s="16"/>
      <c r="D121" s="16"/>
      <c r="E121" s="16"/>
      <c r="F121" s="17"/>
    </row>
    <row r="122" ht="13.2" customHeight="1" spans="1:6">
      <c r="A122" s="14" t="s">
        <v>153</v>
      </c>
      <c r="B122" s="15" t="s">
        <v>154</v>
      </c>
      <c r="C122" s="16" t="s">
        <v>74</v>
      </c>
      <c r="D122" s="16" t="s">
        <v>92</v>
      </c>
      <c r="E122" s="16" t="s">
        <v>155</v>
      </c>
      <c r="F122" s="17">
        <f t="shared" si="1"/>
        <v>62</v>
      </c>
    </row>
    <row r="123" ht="13.9" customHeight="1" spans="1:6">
      <c r="A123" s="14" t="s">
        <v>156</v>
      </c>
      <c r="B123" s="15" t="s">
        <v>157</v>
      </c>
      <c r="C123" s="16"/>
      <c r="D123" s="16"/>
      <c r="E123" s="16"/>
      <c r="F123" s="17"/>
    </row>
    <row r="124" ht="13.2" customHeight="1" spans="1:6">
      <c r="A124" s="14" t="s">
        <v>158</v>
      </c>
      <c r="B124" s="15" t="s">
        <v>159</v>
      </c>
      <c r="C124" s="16" t="s">
        <v>74</v>
      </c>
      <c r="D124" s="16" t="s">
        <v>92</v>
      </c>
      <c r="E124" s="16" t="s">
        <v>160</v>
      </c>
      <c r="F124" s="17">
        <f t="shared" si="1"/>
        <v>1963</v>
      </c>
    </row>
    <row r="125" ht="13.2" customHeight="1" spans="1:6">
      <c r="A125" s="14" t="s">
        <v>161</v>
      </c>
      <c r="B125" s="15" t="s">
        <v>162</v>
      </c>
      <c r="C125" s="16"/>
      <c r="D125" s="16"/>
      <c r="E125" s="16"/>
      <c r="F125" s="17"/>
    </row>
    <row r="126" ht="13.9" customHeight="1" spans="1:6">
      <c r="A126" s="14" t="s">
        <v>163</v>
      </c>
      <c r="B126" s="15" t="s">
        <v>164</v>
      </c>
      <c r="C126" s="16" t="s">
        <v>74</v>
      </c>
      <c r="D126" s="16" t="s">
        <v>92</v>
      </c>
      <c r="E126" s="16" t="s">
        <v>165</v>
      </c>
      <c r="F126" s="17">
        <f t="shared" si="1"/>
        <v>2290</v>
      </c>
    </row>
    <row r="127" ht="13.2" customHeight="1" spans="1:6">
      <c r="A127" s="14" t="s">
        <v>166</v>
      </c>
      <c r="B127" s="15" t="s">
        <v>167</v>
      </c>
      <c r="C127" s="16"/>
      <c r="D127" s="16"/>
      <c r="E127" s="16"/>
      <c r="F127" s="17"/>
    </row>
    <row r="128" ht="13.2" customHeight="1" spans="1:6">
      <c r="A128" s="14" t="s">
        <v>168</v>
      </c>
      <c r="B128" s="15" t="s">
        <v>169</v>
      </c>
      <c r="C128" s="16" t="s">
        <v>74</v>
      </c>
      <c r="D128" s="16" t="s">
        <v>92</v>
      </c>
      <c r="E128" s="16">
        <v>84.37</v>
      </c>
      <c r="F128" s="17">
        <f t="shared" si="1"/>
        <v>2531</v>
      </c>
    </row>
    <row r="129" ht="13.9" customHeight="1" spans="1:6">
      <c r="A129" s="14" t="s">
        <v>170</v>
      </c>
      <c r="B129" s="15" t="s">
        <v>171</v>
      </c>
      <c r="C129" s="16"/>
      <c r="D129" s="16"/>
      <c r="E129" s="16"/>
      <c r="F129" s="17"/>
    </row>
    <row r="130" ht="13.2" customHeight="1" spans="1:6">
      <c r="A130" s="14" t="s">
        <v>172</v>
      </c>
      <c r="B130" s="15" t="s">
        <v>173</v>
      </c>
      <c r="C130" s="16" t="s">
        <v>74</v>
      </c>
      <c r="D130" s="16" t="s">
        <v>92</v>
      </c>
      <c r="E130" s="16" t="s">
        <v>174</v>
      </c>
      <c r="F130" s="17">
        <f t="shared" si="1"/>
        <v>306</v>
      </c>
    </row>
    <row r="131" ht="13.2" customHeight="1" spans="1:6">
      <c r="A131" s="14" t="s">
        <v>175</v>
      </c>
      <c r="B131" s="15" t="s">
        <v>176</v>
      </c>
      <c r="C131" s="16"/>
      <c r="D131" s="16"/>
      <c r="E131" s="16"/>
      <c r="F131" s="17"/>
    </row>
    <row r="132" ht="13.9" customHeight="1" spans="1:6">
      <c r="A132" s="14" t="s">
        <v>177</v>
      </c>
      <c r="B132" s="15" t="s">
        <v>178</v>
      </c>
      <c r="C132" s="16" t="s">
        <v>74</v>
      </c>
      <c r="D132" s="16" t="s">
        <v>141</v>
      </c>
      <c r="E132" s="16">
        <v>113.59</v>
      </c>
      <c r="F132" s="17">
        <f t="shared" si="1"/>
        <v>74515</v>
      </c>
    </row>
    <row r="133" ht="13.2" customHeight="1" spans="1:6">
      <c r="A133" s="14" t="s">
        <v>179</v>
      </c>
      <c r="B133" s="15" t="s">
        <v>180</v>
      </c>
      <c r="C133" s="16"/>
      <c r="D133" s="16"/>
      <c r="E133" s="16"/>
      <c r="F133" s="17"/>
    </row>
    <row r="134" ht="13.9" customHeight="1" spans="1:6">
      <c r="A134" s="14" t="s">
        <v>181</v>
      </c>
      <c r="B134" s="15" t="s">
        <v>182</v>
      </c>
      <c r="C134" s="16"/>
      <c r="D134" s="16"/>
      <c r="E134" s="16"/>
      <c r="F134" s="17"/>
    </row>
    <row r="135" ht="13.2" customHeight="1" spans="1:6">
      <c r="A135" s="14" t="s">
        <v>183</v>
      </c>
      <c r="B135" s="15" t="s">
        <v>184</v>
      </c>
      <c r="C135" s="16" t="s">
        <v>79</v>
      </c>
      <c r="D135" s="16" t="s">
        <v>185</v>
      </c>
      <c r="E135" s="16" t="s">
        <v>186</v>
      </c>
      <c r="F135" s="17">
        <f t="shared" si="1"/>
        <v>63919</v>
      </c>
    </row>
    <row r="136" ht="13.2" customHeight="1" spans="1:6">
      <c r="A136" s="14" t="s">
        <v>187</v>
      </c>
      <c r="B136" s="15" t="s">
        <v>188</v>
      </c>
      <c r="C136" s="16"/>
      <c r="D136" s="16"/>
      <c r="E136" s="16"/>
      <c r="F136" s="17"/>
    </row>
    <row r="137" ht="13.9" customHeight="1" spans="1:6">
      <c r="A137" s="14" t="s">
        <v>189</v>
      </c>
      <c r="B137" s="15" t="s">
        <v>190</v>
      </c>
      <c r="C137" s="16" t="s">
        <v>79</v>
      </c>
      <c r="D137" s="16" t="s">
        <v>191</v>
      </c>
      <c r="E137" s="16" t="s">
        <v>192</v>
      </c>
      <c r="F137" s="17">
        <f t="shared" si="1"/>
        <v>118629</v>
      </c>
    </row>
    <row r="138" ht="13.2" customHeight="1" spans="1:6">
      <c r="A138" s="14" t="s">
        <v>193</v>
      </c>
      <c r="B138" s="15" t="s">
        <v>194</v>
      </c>
      <c r="C138" s="16"/>
      <c r="D138" s="16"/>
      <c r="E138" s="16"/>
      <c r="F138" s="17"/>
    </row>
    <row r="139" ht="13.2" customHeight="1" spans="1:6">
      <c r="A139" s="14" t="s">
        <v>195</v>
      </c>
      <c r="B139" s="15" t="s">
        <v>196</v>
      </c>
      <c r="C139" s="16" t="s">
        <v>79</v>
      </c>
      <c r="D139" s="16" t="s">
        <v>197</v>
      </c>
      <c r="E139" s="16" t="s">
        <v>198</v>
      </c>
      <c r="F139" s="17">
        <f t="shared" si="1"/>
        <v>109763</v>
      </c>
    </row>
    <row r="140" ht="13.9" customHeight="1" spans="1:6">
      <c r="A140" s="14" t="s">
        <v>199</v>
      </c>
      <c r="B140" s="15" t="s">
        <v>200</v>
      </c>
      <c r="C140" s="16" t="s">
        <v>79</v>
      </c>
      <c r="D140" s="16" t="s">
        <v>201</v>
      </c>
      <c r="E140" s="16" t="s">
        <v>202</v>
      </c>
      <c r="F140" s="17">
        <f t="shared" si="1"/>
        <v>451892</v>
      </c>
    </row>
    <row r="141" ht="13.2" customHeight="1" spans="1:6">
      <c r="A141" s="14" t="s">
        <v>203</v>
      </c>
      <c r="B141" s="15" t="s">
        <v>204</v>
      </c>
      <c r="C141" s="16" t="s">
        <v>79</v>
      </c>
      <c r="D141" s="16" t="s">
        <v>205</v>
      </c>
      <c r="E141" s="16" t="s">
        <v>206</v>
      </c>
      <c r="F141" s="17">
        <f t="shared" si="1"/>
        <v>63304</v>
      </c>
    </row>
    <row r="142" ht="13.9" customHeight="1" spans="1:6">
      <c r="A142" s="14" t="s">
        <v>207</v>
      </c>
      <c r="B142" s="15" t="s">
        <v>208</v>
      </c>
      <c r="C142" s="16" t="s">
        <v>79</v>
      </c>
      <c r="D142" s="16" t="s">
        <v>209</v>
      </c>
      <c r="E142" s="16" t="s">
        <v>210</v>
      </c>
      <c r="F142" s="17">
        <f t="shared" si="1"/>
        <v>13472</v>
      </c>
    </row>
    <row r="143" ht="13.2" customHeight="1" spans="1:6">
      <c r="A143" s="14"/>
      <c r="B143" s="15"/>
      <c r="C143" s="16"/>
      <c r="D143" s="16"/>
      <c r="E143" s="16"/>
      <c r="F143" s="17"/>
    </row>
    <row r="144" ht="13.2" customHeight="1" spans="1:6">
      <c r="A144" s="14"/>
      <c r="B144" s="15"/>
      <c r="C144" s="16"/>
      <c r="D144" s="16"/>
      <c r="E144" s="16"/>
      <c r="F144" s="17"/>
    </row>
    <row r="145" ht="13.9" customHeight="1" spans="1:6">
      <c r="A145" s="14"/>
      <c r="B145" s="15"/>
      <c r="C145" s="16"/>
      <c r="D145" s="16"/>
      <c r="E145" s="16"/>
      <c r="F145" s="17"/>
    </row>
    <row r="146" ht="13.2" customHeight="1" spans="1:6">
      <c r="A146" s="14"/>
      <c r="B146" s="15"/>
      <c r="C146" s="16"/>
      <c r="D146" s="16"/>
      <c r="E146" s="16"/>
      <c r="F146" s="17"/>
    </row>
    <row r="147" ht="13.2" customHeight="1" spans="1:6">
      <c r="A147" s="14"/>
      <c r="B147" s="15"/>
      <c r="C147" s="16"/>
      <c r="D147" s="16"/>
      <c r="E147" s="16"/>
      <c r="F147" s="17"/>
    </row>
    <row r="148" ht="13.9" customHeight="1" spans="1:6">
      <c r="A148" s="14"/>
      <c r="B148" s="15"/>
      <c r="C148" s="16"/>
      <c r="D148" s="16"/>
      <c r="E148" s="16"/>
      <c r="F148" s="17"/>
    </row>
    <row r="149" ht="13.2" customHeight="1" spans="1:6">
      <c r="A149" s="14"/>
      <c r="B149" s="15"/>
      <c r="C149" s="16"/>
      <c r="D149" s="16"/>
      <c r="E149" s="16"/>
      <c r="F149" s="17"/>
    </row>
    <row r="150" ht="13.9" customHeight="1" spans="1:6">
      <c r="A150" s="14"/>
      <c r="B150" s="15"/>
      <c r="C150" s="16"/>
      <c r="D150" s="16"/>
      <c r="E150" s="16"/>
      <c r="F150" s="17"/>
    </row>
    <row r="151" ht="13.2" customHeight="1" spans="1:6">
      <c r="A151" s="14"/>
      <c r="B151" s="15"/>
      <c r="C151" s="16"/>
      <c r="D151" s="16"/>
      <c r="E151" s="16"/>
      <c r="F151" s="17"/>
    </row>
    <row r="152" ht="13.2" customHeight="1" spans="1:6">
      <c r="A152" s="14"/>
      <c r="B152" s="15"/>
      <c r="C152" s="16"/>
      <c r="D152" s="16"/>
      <c r="E152" s="16"/>
      <c r="F152" s="17"/>
    </row>
    <row r="153" ht="27.85" customHeight="1" spans="1:6">
      <c r="A153" s="18"/>
      <c r="B153" s="19" t="s">
        <v>211</v>
      </c>
      <c r="C153" s="19"/>
      <c r="D153" s="18">
        <f>F111+F115+F117+F118+F120+F122+F124+F126+F128+F130+F132+F135+F137+F139+F140+F141+F142</f>
        <v>922427</v>
      </c>
      <c r="E153" s="18"/>
      <c r="F153" s="20"/>
    </row>
    <row r="154" ht="16.1" customHeight="1" spans="1:6">
      <c r="A154" s="6"/>
      <c r="B154" s="6"/>
      <c r="C154" s="21"/>
      <c r="D154" s="7"/>
      <c r="E154" s="7"/>
      <c r="F154" s="8"/>
    </row>
    <row r="155" ht="16.85" customHeight="1" spans="1:6">
      <c r="A155" s="6"/>
      <c r="B155" s="6"/>
      <c r="C155" s="6"/>
      <c r="D155" s="7"/>
      <c r="E155" s="7"/>
      <c r="F155" s="8"/>
    </row>
    <row r="156" ht="32.95" customHeight="1" spans="1:6">
      <c r="A156" s="4" t="s">
        <v>48</v>
      </c>
      <c r="B156" s="4"/>
      <c r="C156" s="4"/>
      <c r="D156" s="4"/>
      <c r="E156" s="4"/>
      <c r="F156" s="5"/>
    </row>
    <row r="157" ht="13.9" customHeight="1" spans="1:6">
      <c r="A157" s="6" t="s">
        <v>1</v>
      </c>
      <c r="B157" s="6"/>
      <c r="C157" s="6"/>
      <c r="D157" s="7" t="s">
        <v>2</v>
      </c>
      <c r="E157" s="7"/>
      <c r="F157" s="8"/>
    </row>
    <row r="158" ht="13.9" customHeight="1" spans="1:6">
      <c r="A158" s="6" t="s">
        <v>49</v>
      </c>
      <c r="B158" s="6"/>
      <c r="C158" s="6"/>
      <c r="D158" s="7" t="s">
        <v>212</v>
      </c>
      <c r="E158" s="7" t="s">
        <v>50</v>
      </c>
      <c r="F158" s="8" t="s">
        <v>51</v>
      </c>
    </row>
    <row r="159" ht="27.85" customHeight="1" spans="1:6">
      <c r="A159" s="9" t="s">
        <v>213</v>
      </c>
      <c r="B159" s="9"/>
      <c r="C159" s="9"/>
      <c r="D159" s="9"/>
      <c r="E159" s="9"/>
      <c r="F159" s="10"/>
    </row>
    <row r="160" ht="13.9" customHeight="1" spans="1:6">
      <c r="A160" s="11" t="s">
        <v>7</v>
      </c>
      <c r="B160" s="12" t="s">
        <v>8</v>
      </c>
      <c r="C160" s="12" t="s">
        <v>53</v>
      </c>
      <c r="D160" s="12" t="s">
        <v>54</v>
      </c>
      <c r="E160" s="12" t="s">
        <v>55</v>
      </c>
      <c r="F160" s="13" t="s">
        <v>56</v>
      </c>
    </row>
    <row r="161" ht="13.2" customHeight="1" spans="1:6">
      <c r="A161" s="14" t="s">
        <v>214</v>
      </c>
      <c r="B161" s="15" t="s">
        <v>215</v>
      </c>
      <c r="C161" s="16" t="s">
        <v>116</v>
      </c>
      <c r="D161" s="16" t="s">
        <v>216</v>
      </c>
      <c r="E161" s="16" t="s">
        <v>217</v>
      </c>
      <c r="F161" s="17">
        <f>E161*D161</f>
        <v>35126</v>
      </c>
    </row>
    <row r="162" ht="13.2" customHeight="1" spans="1:6">
      <c r="A162" s="14" t="s">
        <v>218</v>
      </c>
      <c r="B162" s="15" t="s">
        <v>219</v>
      </c>
      <c r="C162" s="16" t="s">
        <v>220</v>
      </c>
      <c r="D162" s="16" t="s">
        <v>221</v>
      </c>
      <c r="E162" s="16" t="s">
        <v>222</v>
      </c>
      <c r="F162" s="17">
        <f>E162*D162</f>
        <v>2017</v>
      </c>
    </row>
    <row r="163" ht="13.9" customHeight="1" spans="1:6">
      <c r="A163" s="14" t="s">
        <v>223</v>
      </c>
      <c r="B163" s="15" t="s">
        <v>224</v>
      </c>
      <c r="C163" s="16"/>
      <c r="D163" s="16"/>
      <c r="E163" s="16"/>
      <c r="F163" s="17"/>
    </row>
    <row r="164" ht="13.2" customHeight="1" spans="1:6">
      <c r="A164" s="14" t="s">
        <v>225</v>
      </c>
      <c r="B164" s="15" t="s">
        <v>226</v>
      </c>
      <c r="C164" s="16" t="s">
        <v>74</v>
      </c>
      <c r="D164" s="16" t="s">
        <v>227</v>
      </c>
      <c r="E164" s="16" t="s">
        <v>228</v>
      </c>
      <c r="F164" s="17">
        <f t="shared" ref="F163:F168" si="2">E164*D164</f>
        <v>179472</v>
      </c>
    </row>
    <row r="165" ht="13.2" customHeight="1" spans="1:6">
      <c r="A165" s="14" t="s">
        <v>229</v>
      </c>
      <c r="B165" s="15" t="s">
        <v>230</v>
      </c>
      <c r="C165" s="16" t="s">
        <v>74</v>
      </c>
      <c r="D165" s="16" t="s">
        <v>231</v>
      </c>
      <c r="E165" s="16" t="s">
        <v>232</v>
      </c>
      <c r="F165" s="17">
        <f t="shared" si="2"/>
        <v>2487</v>
      </c>
    </row>
    <row r="166" ht="13.9" customHeight="1" spans="1:6">
      <c r="A166" s="14" t="s">
        <v>233</v>
      </c>
      <c r="B166" s="15" t="s">
        <v>234</v>
      </c>
      <c r="C166" s="16" t="s">
        <v>235</v>
      </c>
      <c r="D166" s="16" t="s">
        <v>236</v>
      </c>
      <c r="E166" s="16" t="s">
        <v>237</v>
      </c>
      <c r="F166" s="17">
        <f t="shared" si="2"/>
        <v>36594</v>
      </c>
    </row>
    <row r="167" ht="13.2" customHeight="1" spans="1:6">
      <c r="A167" s="14" t="s">
        <v>238</v>
      </c>
      <c r="B167" s="15" t="s">
        <v>239</v>
      </c>
      <c r="C167" s="16"/>
      <c r="D167" s="16"/>
      <c r="E167" s="16"/>
      <c r="F167" s="17"/>
    </row>
    <row r="168" ht="13.9" customHeight="1" spans="1:6">
      <c r="A168" s="14" t="s">
        <v>240</v>
      </c>
      <c r="B168" s="15" t="s">
        <v>239</v>
      </c>
      <c r="C168" s="16" t="s">
        <v>116</v>
      </c>
      <c r="D168" s="16" t="s">
        <v>241</v>
      </c>
      <c r="E168" s="16" t="s">
        <v>242</v>
      </c>
      <c r="F168" s="17">
        <f t="shared" si="2"/>
        <v>1418660</v>
      </c>
    </row>
    <row r="169" ht="13.2" customHeight="1" spans="1:6">
      <c r="A169" s="14"/>
      <c r="B169" s="15"/>
      <c r="C169" s="16"/>
      <c r="D169" s="16"/>
      <c r="E169" s="16"/>
      <c r="F169" s="17"/>
    </row>
    <row r="170" ht="13.2" customHeight="1" spans="1:6">
      <c r="A170" s="14"/>
      <c r="B170" s="15"/>
      <c r="C170" s="16"/>
      <c r="D170" s="16"/>
      <c r="E170" s="16"/>
      <c r="F170" s="17"/>
    </row>
    <row r="171" ht="13.9" customHeight="1" spans="1:6">
      <c r="A171" s="14"/>
      <c r="B171" s="15"/>
      <c r="C171" s="16"/>
      <c r="D171" s="16"/>
      <c r="E171" s="16"/>
      <c r="F171" s="17"/>
    </row>
    <row r="172" ht="13.2" customHeight="1" spans="1:6">
      <c r="A172" s="14"/>
      <c r="B172" s="15"/>
      <c r="C172" s="16"/>
      <c r="D172" s="16"/>
      <c r="E172" s="16"/>
      <c r="F172" s="17"/>
    </row>
    <row r="173" ht="13.2" customHeight="1" spans="1:6">
      <c r="A173" s="14"/>
      <c r="B173" s="15"/>
      <c r="C173" s="16"/>
      <c r="D173" s="16"/>
      <c r="E173" s="16"/>
      <c r="F173" s="17"/>
    </row>
    <row r="174" ht="13.9" customHeight="1" spans="1:6">
      <c r="A174" s="14"/>
      <c r="B174" s="15"/>
      <c r="C174" s="16"/>
      <c r="D174" s="16"/>
      <c r="E174" s="16"/>
      <c r="F174" s="17"/>
    </row>
    <row r="175" ht="13.2" customHeight="1" spans="1:6">
      <c r="A175" s="14"/>
      <c r="B175" s="15"/>
      <c r="C175" s="16"/>
      <c r="D175" s="16"/>
      <c r="E175" s="16"/>
      <c r="F175" s="17"/>
    </row>
    <row r="176" ht="13.9" customHeight="1" spans="1:6">
      <c r="A176" s="14"/>
      <c r="B176" s="15"/>
      <c r="C176" s="16"/>
      <c r="D176" s="16"/>
      <c r="E176" s="16"/>
      <c r="F176" s="17"/>
    </row>
    <row r="177" ht="13.2" customHeight="1" spans="1:6">
      <c r="A177" s="14"/>
      <c r="B177" s="15"/>
      <c r="C177" s="16"/>
      <c r="D177" s="16"/>
      <c r="E177" s="16"/>
      <c r="F177" s="17"/>
    </row>
    <row r="178" ht="13.2" customHeight="1" spans="1:6">
      <c r="A178" s="14"/>
      <c r="B178" s="15"/>
      <c r="C178" s="16"/>
      <c r="D178" s="16"/>
      <c r="E178" s="16"/>
      <c r="F178" s="17"/>
    </row>
    <row r="179" ht="13.9" customHeight="1" spans="1:6">
      <c r="A179" s="14"/>
      <c r="B179" s="15"/>
      <c r="C179" s="16"/>
      <c r="D179" s="16"/>
      <c r="E179" s="16"/>
      <c r="F179" s="17"/>
    </row>
    <row r="180" ht="13.2" customHeight="1" spans="1:6">
      <c r="A180" s="14"/>
      <c r="B180" s="15"/>
      <c r="C180" s="16"/>
      <c r="D180" s="16"/>
      <c r="E180" s="16"/>
      <c r="F180" s="17"/>
    </row>
    <row r="181" ht="13.2" customHeight="1" spans="1:6">
      <c r="A181" s="14"/>
      <c r="B181" s="15"/>
      <c r="C181" s="16"/>
      <c r="D181" s="16"/>
      <c r="E181" s="16"/>
      <c r="F181" s="17"/>
    </row>
    <row r="182" ht="13.9" customHeight="1" spans="1:6">
      <c r="A182" s="14"/>
      <c r="B182" s="15"/>
      <c r="C182" s="16"/>
      <c r="D182" s="16"/>
      <c r="E182" s="16"/>
      <c r="F182" s="17"/>
    </row>
    <row r="183" ht="13.2" customHeight="1" spans="1:6">
      <c r="A183" s="14"/>
      <c r="B183" s="15"/>
      <c r="C183" s="16"/>
      <c r="D183" s="16"/>
      <c r="E183" s="16"/>
      <c r="F183" s="17"/>
    </row>
    <row r="184" ht="13.2" customHeight="1" spans="1:6">
      <c r="A184" s="14"/>
      <c r="B184" s="15"/>
      <c r="C184" s="16"/>
      <c r="D184" s="16"/>
      <c r="E184" s="16"/>
      <c r="F184" s="17"/>
    </row>
    <row r="185" ht="13.9" customHeight="1" spans="1:6">
      <c r="A185" s="14"/>
      <c r="B185" s="15"/>
      <c r="C185" s="16"/>
      <c r="D185" s="16"/>
      <c r="E185" s="16"/>
      <c r="F185" s="17"/>
    </row>
    <row r="186" ht="13.2" customHeight="1" spans="1:6">
      <c r="A186" s="14"/>
      <c r="B186" s="15"/>
      <c r="C186" s="16"/>
      <c r="D186" s="16"/>
      <c r="E186" s="16"/>
      <c r="F186" s="17"/>
    </row>
    <row r="187" ht="13.9" customHeight="1" spans="1:6">
      <c r="A187" s="14"/>
      <c r="B187" s="15"/>
      <c r="C187" s="16"/>
      <c r="D187" s="16"/>
      <c r="E187" s="16"/>
      <c r="F187" s="17"/>
    </row>
    <row r="188" ht="13.2" customHeight="1" spans="1:6">
      <c r="A188" s="14"/>
      <c r="B188" s="15"/>
      <c r="C188" s="16"/>
      <c r="D188" s="16"/>
      <c r="E188" s="16"/>
      <c r="F188" s="17"/>
    </row>
    <row r="189" ht="13.2" customHeight="1" spans="1:6">
      <c r="A189" s="14"/>
      <c r="B189" s="15"/>
      <c r="C189" s="16"/>
      <c r="D189" s="16"/>
      <c r="E189" s="16"/>
      <c r="F189" s="17"/>
    </row>
    <row r="190" ht="13.9" customHeight="1" spans="1:6">
      <c r="A190" s="14"/>
      <c r="B190" s="15"/>
      <c r="C190" s="16"/>
      <c r="D190" s="16"/>
      <c r="E190" s="16"/>
      <c r="F190" s="17"/>
    </row>
    <row r="191" ht="13.2" customHeight="1" spans="1:6">
      <c r="A191" s="14"/>
      <c r="B191" s="15"/>
      <c r="C191" s="16"/>
      <c r="D191" s="16"/>
      <c r="E191" s="16"/>
      <c r="F191" s="17"/>
    </row>
    <row r="192" ht="13.2" customHeight="1" spans="1:6">
      <c r="A192" s="14"/>
      <c r="B192" s="15"/>
      <c r="C192" s="16"/>
      <c r="D192" s="16"/>
      <c r="E192" s="16"/>
      <c r="F192" s="17"/>
    </row>
    <row r="193" ht="13.9" customHeight="1" spans="1:6">
      <c r="A193" s="14"/>
      <c r="B193" s="15"/>
      <c r="C193" s="16"/>
      <c r="D193" s="16"/>
      <c r="E193" s="16"/>
      <c r="F193" s="17"/>
    </row>
    <row r="194" ht="13.2" customHeight="1" spans="1:6">
      <c r="A194" s="14"/>
      <c r="B194" s="15"/>
      <c r="C194" s="16"/>
      <c r="D194" s="16"/>
      <c r="E194" s="16"/>
      <c r="F194" s="17"/>
    </row>
    <row r="195" ht="13.9" customHeight="1" spans="1:6">
      <c r="A195" s="14"/>
      <c r="B195" s="15"/>
      <c r="C195" s="16"/>
      <c r="D195" s="16"/>
      <c r="E195" s="16"/>
      <c r="F195" s="17"/>
    </row>
    <row r="196" ht="13.2" customHeight="1" spans="1:6">
      <c r="A196" s="14"/>
      <c r="B196" s="15"/>
      <c r="C196" s="16"/>
      <c r="D196" s="16"/>
      <c r="E196" s="16"/>
      <c r="F196" s="17"/>
    </row>
    <row r="197" ht="13.2" customHeight="1" spans="1:6">
      <c r="A197" s="14"/>
      <c r="B197" s="15"/>
      <c r="C197" s="16"/>
      <c r="D197" s="16"/>
      <c r="E197" s="16"/>
      <c r="F197" s="17"/>
    </row>
    <row r="198" ht="13.9" customHeight="1" spans="1:6">
      <c r="A198" s="14"/>
      <c r="B198" s="15"/>
      <c r="C198" s="16"/>
      <c r="D198" s="16"/>
      <c r="E198" s="16"/>
      <c r="F198" s="17"/>
    </row>
    <row r="199" ht="13.2" customHeight="1" spans="1:6">
      <c r="A199" s="14"/>
      <c r="B199" s="15"/>
      <c r="C199" s="16"/>
      <c r="D199" s="16"/>
      <c r="E199" s="16"/>
      <c r="F199" s="17"/>
    </row>
    <row r="200" ht="13.2" customHeight="1" spans="1:6">
      <c r="A200" s="14"/>
      <c r="B200" s="15"/>
      <c r="C200" s="16"/>
      <c r="D200" s="16"/>
      <c r="E200" s="16"/>
      <c r="F200" s="17"/>
    </row>
    <row r="201" ht="13.9" customHeight="1" spans="1:6">
      <c r="A201" s="14"/>
      <c r="B201" s="15"/>
      <c r="C201" s="16"/>
      <c r="D201" s="16"/>
      <c r="E201" s="16"/>
      <c r="F201" s="17"/>
    </row>
    <row r="202" ht="13.2" customHeight="1" spans="1:6">
      <c r="A202" s="14"/>
      <c r="B202" s="15"/>
      <c r="C202" s="16"/>
      <c r="D202" s="16"/>
      <c r="E202" s="16"/>
      <c r="F202" s="17"/>
    </row>
    <row r="203" ht="13.9" customHeight="1" spans="1:6">
      <c r="A203" s="14"/>
      <c r="B203" s="15"/>
      <c r="C203" s="16"/>
      <c r="D203" s="16"/>
      <c r="E203" s="16"/>
      <c r="F203" s="17"/>
    </row>
    <row r="204" ht="13.2" customHeight="1" spans="1:6">
      <c r="A204" s="14"/>
      <c r="B204" s="15"/>
      <c r="C204" s="16"/>
      <c r="D204" s="16"/>
      <c r="E204" s="16"/>
      <c r="F204" s="17"/>
    </row>
    <row r="205" ht="13.2" customHeight="1" spans="1:6">
      <c r="A205" s="14"/>
      <c r="B205" s="15"/>
      <c r="C205" s="16"/>
      <c r="D205" s="16"/>
      <c r="E205" s="16"/>
      <c r="F205" s="17"/>
    </row>
    <row r="206" ht="27.85" customHeight="1" spans="1:6">
      <c r="A206" s="18"/>
      <c r="B206" s="19" t="s">
        <v>243</v>
      </c>
      <c r="C206" s="19"/>
      <c r="D206" s="18">
        <f>F161+F162+F164+F165+F166+F168</f>
        <v>1674356</v>
      </c>
      <c r="E206" s="18"/>
      <c r="F206" s="20"/>
    </row>
    <row r="207" ht="16.1" customHeight="1" spans="1:6">
      <c r="A207" s="6"/>
      <c r="B207" s="6"/>
      <c r="C207" s="21"/>
      <c r="D207" s="7"/>
      <c r="E207" s="7"/>
      <c r="F207" s="8"/>
    </row>
    <row r="208" ht="16.85" customHeight="1" spans="1:6">
      <c r="A208" s="6"/>
      <c r="B208" s="6"/>
      <c r="C208" s="6"/>
      <c r="D208" s="7"/>
      <c r="E208" s="7"/>
      <c r="F208" s="8"/>
    </row>
    <row r="209" ht="32.95" customHeight="1" spans="1:6">
      <c r="A209" s="4" t="s">
        <v>48</v>
      </c>
      <c r="B209" s="4"/>
      <c r="C209" s="4"/>
      <c r="D209" s="4"/>
      <c r="E209" s="4"/>
      <c r="F209" s="5"/>
    </row>
    <row r="210" ht="13.9" customHeight="1" spans="1:6">
      <c r="A210" s="6" t="s">
        <v>1</v>
      </c>
      <c r="B210" s="6"/>
      <c r="C210" s="6"/>
      <c r="D210" s="7" t="s">
        <v>2</v>
      </c>
      <c r="E210" s="7"/>
      <c r="F210" s="8"/>
    </row>
    <row r="211" ht="13.9" customHeight="1" spans="1:6">
      <c r="A211" s="6" t="s">
        <v>49</v>
      </c>
      <c r="B211" s="6"/>
      <c r="C211" s="6"/>
      <c r="D211" s="7" t="s">
        <v>244</v>
      </c>
      <c r="E211" s="7" t="s">
        <v>50</v>
      </c>
      <c r="F211" s="8" t="s">
        <v>51</v>
      </c>
    </row>
    <row r="212" ht="27.85" customHeight="1" spans="1:6">
      <c r="A212" s="9" t="s">
        <v>245</v>
      </c>
      <c r="B212" s="9"/>
      <c r="C212" s="9"/>
      <c r="D212" s="9"/>
      <c r="E212" s="9"/>
      <c r="F212" s="10"/>
    </row>
    <row r="213" ht="13.9" customHeight="1" spans="1:6">
      <c r="A213" s="11" t="s">
        <v>7</v>
      </c>
      <c r="B213" s="12" t="s">
        <v>8</v>
      </c>
      <c r="C213" s="12" t="s">
        <v>53</v>
      </c>
      <c r="D213" s="12" t="s">
        <v>54</v>
      </c>
      <c r="E213" s="12" t="s">
        <v>55</v>
      </c>
      <c r="F213" s="13" t="s">
        <v>56</v>
      </c>
    </row>
    <row r="214" ht="13.2" customHeight="1" spans="1:6">
      <c r="A214" s="14" t="s">
        <v>246</v>
      </c>
      <c r="B214" s="15" t="s">
        <v>247</v>
      </c>
      <c r="C214" s="16" t="s">
        <v>79</v>
      </c>
      <c r="D214" s="16" t="s">
        <v>248</v>
      </c>
      <c r="E214" s="16" t="s">
        <v>249</v>
      </c>
      <c r="F214" s="17">
        <f>E214*D214</f>
        <v>409246</v>
      </c>
    </row>
    <row r="215" ht="13.9" customHeight="1" spans="1:6">
      <c r="A215" s="14" t="s">
        <v>250</v>
      </c>
      <c r="B215" s="15" t="s">
        <v>251</v>
      </c>
      <c r="C215" s="16"/>
      <c r="D215" s="16"/>
      <c r="E215" s="16"/>
      <c r="F215" s="17"/>
    </row>
    <row r="216" ht="13.2" customHeight="1" spans="1:6">
      <c r="A216" s="14" t="s">
        <v>252</v>
      </c>
      <c r="B216" s="15" t="s">
        <v>253</v>
      </c>
      <c r="C216" s="16"/>
      <c r="D216" s="16"/>
      <c r="E216" s="16"/>
      <c r="F216" s="17"/>
    </row>
    <row r="217" ht="13.2" customHeight="1" spans="1:6">
      <c r="A217" s="14" t="s">
        <v>254</v>
      </c>
      <c r="B217" s="15" t="s">
        <v>255</v>
      </c>
      <c r="C217" s="16" t="s">
        <v>256</v>
      </c>
      <c r="D217" s="16" t="s">
        <v>257</v>
      </c>
      <c r="E217" s="16" t="s">
        <v>258</v>
      </c>
      <c r="F217" s="17">
        <f t="shared" ref="F215:F256" si="3">E217*D217</f>
        <v>1268</v>
      </c>
    </row>
    <row r="218" ht="13.9" customHeight="1" spans="1:6">
      <c r="A218" s="14" t="s">
        <v>259</v>
      </c>
      <c r="B218" s="15" t="s">
        <v>260</v>
      </c>
      <c r="C218" s="16"/>
      <c r="D218" s="16"/>
      <c r="E218" s="16"/>
      <c r="F218" s="17"/>
    </row>
    <row r="219" ht="13.2" customHeight="1" spans="1:6">
      <c r="A219" s="14" t="s">
        <v>261</v>
      </c>
      <c r="B219" s="15" t="s">
        <v>262</v>
      </c>
      <c r="C219" s="16" t="s">
        <v>256</v>
      </c>
      <c r="D219" s="16" t="s">
        <v>263</v>
      </c>
      <c r="E219" s="16" t="s">
        <v>264</v>
      </c>
      <c r="F219" s="17">
        <f t="shared" si="3"/>
        <v>13494</v>
      </c>
    </row>
    <row r="220" ht="13.9" customHeight="1" spans="1:6">
      <c r="A220" s="14" t="s">
        <v>265</v>
      </c>
      <c r="B220" s="15" t="s">
        <v>266</v>
      </c>
      <c r="C220" s="16"/>
      <c r="D220" s="16"/>
      <c r="E220" s="16"/>
      <c r="F220" s="17"/>
    </row>
    <row r="221" ht="13.2" customHeight="1" spans="1:6">
      <c r="A221" s="14" t="s">
        <v>267</v>
      </c>
      <c r="B221" s="15" t="s">
        <v>268</v>
      </c>
      <c r="C221" s="16" t="s">
        <v>256</v>
      </c>
      <c r="D221" s="16" t="s">
        <v>269</v>
      </c>
      <c r="E221" s="16" t="s">
        <v>270</v>
      </c>
      <c r="F221" s="17">
        <f t="shared" si="3"/>
        <v>6586</v>
      </c>
    </row>
    <row r="222" ht="13.2" customHeight="1" spans="1:6">
      <c r="A222" s="14" t="s">
        <v>271</v>
      </c>
      <c r="B222" s="15" t="s">
        <v>272</v>
      </c>
      <c r="C222" s="16" t="s">
        <v>256</v>
      </c>
      <c r="D222" s="16" t="s">
        <v>273</v>
      </c>
      <c r="E222" s="16" t="s">
        <v>274</v>
      </c>
      <c r="F222" s="17">
        <f t="shared" si="3"/>
        <v>11071</v>
      </c>
    </row>
    <row r="223" ht="13.9" customHeight="1" spans="1:6">
      <c r="A223" s="14" t="s">
        <v>275</v>
      </c>
      <c r="B223" s="15" t="s">
        <v>276</v>
      </c>
      <c r="C223" s="16" t="s">
        <v>256</v>
      </c>
      <c r="D223" s="16" t="s">
        <v>277</v>
      </c>
      <c r="E223" s="16" t="s">
        <v>278</v>
      </c>
      <c r="F223" s="17">
        <f t="shared" si="3"/>
        <v>31808</v>
      </c>
    </row>
    <row r="224" ht="13.2" customHeight="1" spans="1:6">
      <c r="A224" s="14" t="s">
        <v>279</v>
      </c>
      <c r="B224" s="15" t="s">
        <v>280</v>
      </c>
      <c r="C224" s="16" t="s">
        <v>256</v>
      </c>
      <c r="D224" s="16" t="s">
        <v>281</v>
      </c>
      <c r="E224" s="16" t="s">
        <v>282</v>
      </c>
      <c r="F224" s="17">
        <f t="shared" si="3"/>
        <v>54579</v>
      </c>
    </row>
    <row r="225" ht="13.2" customHeight="1" spans="1:6">
      <c r="A225" s="14" t="s">
        <v>283</v>
      </c>
      <c r="B225" s="15" t="s">
        <v>284</v>
      </c>
      <c r="C225" s="16" t="s">
        <v>256</v>
      </c>
      <c r="D225" s="16" t="s">
        <v>221</v>
      </c>
      <c r="E225" s="16" t="s">
        <v>285</v>
      </c>
      <c r="F225" s="17">
        <f t="shared" si="3"/>
        <v>16412</v>
      </c>
    </row>
    <row r="226" ht="13.9" customHeight="1" spans="1:6">
      <c r="A226" s="14" t="s">
        <v>286</v>
      </c>
      <c r="B226" s="15" t="s">
        <v>287</v>
      </c>
      <c r="C226" s="16" t="s">
        <v>256</v>
      </c>
      <c r="D226" s="16" t="s">
        <v>288</v>
      </c>
      <c r="E226" s="16" t="s">
        <v>289</v>
      </c>
      <c r="F226" s="17">
        <f t="shared" si="3"/>
        <v>12869</v>
      </c>
    </row>
    <row r="227" ht="13.2" customHeight="1" spans="1:6">
      <c r="A227" s="14" t="s">
        <v>290</v>
      </c>
      <c r="B227" s="15" t="s">
        <v>291</v>
      </c>
      <c r="C227" s="16"/>
      <c r="D227" s="16"/>
      <c r="E227" s="16"/>
      <c r="F227" s="17"/>
    </row>
    <row r="228" ht="13.9" customHeight="1" spans="1:6">
      <c r="A228" s="14" t="s">
        <v>292</v>
      </c>
      <c r="B228" s="15" t="s">
        <v>293</v>
      </c>
      <c r="C228" s="16" t="s">
        <v>256</v>
      </c>
      <c r="D228" s="16" t="s">
        <v>294</v>
      </c>
      <c r="E228" s="16" t="s">
        <v>295</v>
      </c>
      <c r="F228" s="17">
        <f t="shared" si="3"/>
        <v>1772040</v>
      </c>
    </row>
    <row r="229" ht="13.2" customHeight="1" spans="1:6">
      <c r="A229" s="14" t="s">
        <v>296</v>
      </c>
      <c r="B229" s="15" t="s">
        <v>297</v>
      </c>
      <c r="C229" s="16" t="s">
        <v>256</v>
      </c>
      <c r="D229" s="16" t="s">
        <v>92</v>
      </c>
      <c r="E229" s="16" t="s">
        <v>298</v>
      </c>
      <c r="F229" s="17">
        <f t="shared" si="3"/>
        <v>300838</v>
      </c>
    </row>
    <row r="230" ht="13.2" customHeight="1" spans="1:6">
      <c r="A230" s="14" t="s">
        <v>299</v>
      </c>
      <c r="B230" s="15" t="s">
        <v>300</v>
      </c>
      <c r="C230" s="16"/>
      <c r="D230" s="16"/>
      <c r="E230" s="16"/>
      <c r="F230" s="17"/>
    </row>
    <row r="231" ht="13.9" customHeight="1" spans="1:6">
      <c r="A231" s="14" t="s">
        <v>301</v>
      </c>
      <c r="B231" s="15" t="s">
        <v>302</v>
      </c>
      <c r="C231" s="16"/>
      <c r="D231" s="16"/>
      <c r="E231" s="16"/>
      <c r="F231" s="17"/>
    </row>
    <row r="232" ht="13.2" customHeight="1" spans="1:6">
      <c r="A232" s="14" t="s">
        <v>303</v>
      </c>
      <c r="B232" s="15" t="s">
        <v>304</v>
      </c>
      <c r="C232" s="16" t="s">
        <v>256</v>
      </c>
      <c r="D232" s="16" t="s">
        <v>305</v>
      </c>
      <c r="E232" s="16" t="s">
        <v>306</v>
      </c>
      <c r="F232" s="17">
        <f t="shared" si="3"/>
        <v>324631</v>
      </c>
    </row>
    <row r="233" ht="13.2" customHeight="1" spans="1:6">
      <c r="A233" s="14" t="s">
        <v>307</v>
      </c>
      <c r="B233" s="15" t="s">
        <v>308</v>
      </c>
      <c r="C233" s="16"/>
      <c r="D233" s="16"/>
      <c r="E233" s="16"/>
      <c r="F233" s="17"/>
    </row>
    <row r="234" ht="13.9" customHeight="1" spans="1:6">
      <c r="A234" s="14" t="s">
        <v>309</v>
      </c>
      <c r="B234" s="15" t="s">
        <v>310</v>
      </c>
      <c r="C234" s="16" t="s">
        <v>256</v>
      </c>
      <c r="D234" s="16" t="s">
        <v>311</v>
      </c>
      <c r="E234" s="16" t="s">
        <v>312</v>
      </c>
      <c r="F234" s="17">
        <f t="shared" si="3"/>
        <v>8609</v>
      </c>
    </row>
    <row r="235" ht="13.2" customHeight="1" spans="1:6">
      <c r="A235" s="14" t="s">
        <v>313</v>
      </c>
      <c r="B235" s="15" t="s">
        <v>314</v>
      </c>
      <c r="C235" s="16" t="s">
        <v>256</v>
      </c>
      <c r="D235" s="16" t="s">
        <v>269</v>
      </c>
      <c r="E235" s="16" t="s">
        <v>315</v>
      </c>
      <c r="F235" s="17">
        <f t="shared" si="3"/>
        <v>722</v>
      </c>
    </row>
    <row r="236" ht="13.2" customHeight="1" spans="1:6">
      <c r="A236" s="14" t="s">
        <v>316</v>
      </c>
      <c r="B236" s="15" t="s">
        <v>317</v>
      </c>
      <c r="C236" s="16"/>
      <c r="D236" s="16"/>
      <c r="E236" s="16"/>
      <c r="F236" s="17"/>
    </row>
    <row r="237" ht="13.9" customHeight="1" spans="1:6">
      <c r="A237" s="14" t="s">
        <v>318</v>
      </c>
      <c r="B237" s="15" t="s">
        <v>319</v>
      </c>
      <c r="C237" s="16" t="s">
        <v>256</v>
      </c>
      <c r="D237" s="16" t="s">
        <v>320</v>
      </c>
      <c r="E237" s="16" t="s">
        <v>321</v>
      </c>
      <c r="F237" s="17">
        <f t="shared" si="3"/>
        <v>35644</v>
      </c>
    </row>
    <row r="238" ht="13.2" customHeight="1" spans="1:6">
      <c r="A238" s="14" t="s">
        <v>322</v>
      </c>
      <c r="B238" s="15" t="s">
        <v>323</v>
      </c>
      <c r="C238" s="16" t="s">
        <v>256</v>
      </c>
      <c r="D238" s="16" t="s">
        <v>324</v>
      </c>
      <c r="E238" s="16" t="s">
        <v>325</v>
      </c>
      <c r="F238" s="17">
        <f t="shared" si="3"/>
        <v>1146</v>
      </c>
    </row>
    <row r="239" ht="13.9" customHeight="1" spans="1:6">
      <c r="A239" s="14" t="s">
        <v>326</v>
      </c>
      <c r="B239" s="15" t="s">
        <v>327</v>
      </c>
      <c r="C239" s="16"/>
      <c r="D239" s="16"/>
      <c r="E239" s="16"/>
      <c r="F239" s="17"/>
    </row>
    <row r="240" ht="13.2" customHeight="1" spans="1:6">
      <c r="A240" s="14" t="s">
        <v>328</v>
      </c>
      <c r="B240" s="15" t="s">
        <v>329</v>
      </c>
      <c r="C240" s="16" t="s">
        <v>256</v>
      </c>
      <c r="D240" s="16" t="s">
        <v>288</v>
      </c>
      <c r="E240" s="16" t="s">
        <v>330</v>
      </c>
      <c r="F240" s="17">
        <f t="shared" si="3"/>
        <v>5061</v>
      </c>
    </row>
    <row r="241" ht="13.2" customHeight="1" spans="1:6">
      <c r="A241" s="14" t="s">
        <v>331</v>
      </c>
      <c r="B241" s="15" t="s">
        <v>332</v>
      </c>
      <c r="C241" s="16"/>
      <c r="D241" s="16"/>
      <c r="E241" s="16"/>
      <c r="F241" s="17"/>
    </row>
    <row r="242" ht="13.9" customHeight="1" spans="1:6">
      <c r="A242" s="14" t="s">
        <v>333</v>
      </c>
      <c r="B242" s="15" t="s">
        <v>334</v>
      </c>
      <c r="C242" s="16" t="s">
        <v>74</v>
      </c>
      <c r="D242" s="16" t="s">
        <v>335</v>
      </c>
      <c r="E242" s="16" t="s">
        <v>336</v>
      </c>
      <c r="F242" s="17">
        <f t="shared" si="3"/>
        <v>54854</v>
      </c>
    </row>
    <row r="243" ht="13.2" customHeight="1" spans="1:6">
      <c r="A243" s="14" t="s">
        <v>337</v>
      </c>
      <c r="B243" s="15" t="s">
        <v>338</v>
      </c>
      <c r="C243" s="16" t="s">
        <v>74</v>
      </c>
      <c r="D243" s="16" t="s">
        <v>339</v>
      </c>
      <c r="E243" s="16" t="s">
        <v>340</v>
      </c>
      <c r="F243" s="17">
        <f t="shared" si="3"/>
        <v>8192</v>
      </c>
    </row>
    <row r="244" ht="13.2" customHeight="1" spans="1:6">
      <c r="A244" s="14" t="s">
        <v>341</v>
      </c>
      <c r="B244" s="15" t="s">
        <v>342</v>
      </c>
      <c r="C244" s="16" t="s">
        <v>74</v>
      </c>
      <c r="D244" s="16" t="s">
        <v>343</v>
      </c>
      <c r="E244" s="16" t="s">
        <v>344</v>
      </c>
      <c r="F244" s="17">
        <f t="shared" si="3"/>
        <v>78902</v>
      </c>
    </row>
    <row r="245" ht="13.9" customHeight="1" spans="1:6">
      <c r="A245" s="14" t="s">
        <v>345</v>
      </c>
      <c r="B245" s="15" t="s">
        <v>346</v>
      </c>
      <c r="C245" s="16" t="s">
        <v>74</v>
      </c>
      <c r="D245" s="16" t="s">
        <v>347</v>
      </c>
      <c r="E245" s="16" t="s">
        <v>348</v>
      </c>
      <c r="F245" s="17">
        <f t="shared" si="3"/>
        <v>21866</v>
      </c>
    </row>
    <row r="246" ht="13.2" customHeight="1" spans="1:6">
      <c r="A246" s="14" t="s">
        <v>349</v>
      </c>
      <c r="B246" s="15" t="s">
        <v>350</v>
      </c>
      <c r="C246" s="16" t="s">
        <v>74</v>
      </c>
      <c r="D246" s="16" t="s">
        <v>351</v>
      </c>
      <c r="E246" s="16" t="s">
        <v>352</v>
      </c>
      <c r="F246" s="17">
        <f t="shared" si="3"/>
        <v>207892</v>
      </c>
    </row>
    <row r="247" ht="13.9" customHeight="1" spans="1:6">
      <c r="A247" s="14" t="s">
        <v>353</v>
      </c>
      <c r="B247" s="15" t="s">
        <v>354</v>
      </c>
      <c r="C247" s="16" t="s">
        <v>74</v>
      </c>
      <c r="D247" s="16" t="s">
        <v>355</v>
      </c>
      <c r="E247" s="16" t="s">
        <v>356</v>
      </c>
      <c r="F247" s="17">
        <f t="shared" si="3"/>
        <v>34179</v>
      </c>
    </row>
    <row r="248" ht="13.2" customHeight="1" spans="1:6">
      <c r="A248" s="14" t="s">
        <v>357</v>
      </c>
      <c r="B248" s="15" t="s">
        <v>358</v>
      </c>
      <c r="C248" s="16" t="s">
        <v>74</v>
      </c>
      <c r="D248" s="16" t="s">
        <v>359</v>
      </c>
      <c r="E248" s="16" t="s">
        <v>352</v>
      </c>
      <c r="F248" s="17">
        <f t="shared" si="3"/>
        <v>24300</v>
      </c>
    </row>
    <row r="249" ht="13.2" customHeight="1" spans="1:6">
      <c r="A249" s="14" t="s">
        <v>360</v>
      </c>
      <c r="B249" s="15" t="s">
        <v>361</v>
      </c>
      <c r="C249" s="16" t="s">
        <v>74</v>
      </c>
      <c r="D249" s="16" t="s">
        <v>362</v>
      </c>
      <c r="E249" s="16" t="s">
        <v>363</v>
      </c>
      <c r="F249" s="17">
        <f t="shared" si="3"/>
        <v>183489</v>
      </c>
    </row>
    <row r="250" ht="13.9" customHeight="1" spans="1:6">
      <c r="A250" s="14" t="s">
        <v>364</v>
      </c>
      <c r="B250" s="15" t="s">
        <v>365</v>
      </c>
      <c r="C250" s="16" t="s">
        <v>74</v>
      </c>
      <c r="D250" s="16" t="s">
        <v>366</v>
      </c>
      <c r="E250" s="16" t="s">
        <v>367</v>
      </c>
      <c r="F250" s="17">
        <f t="shared" si="3"/>
        <v>100917</v>
      </c>
    </row>
    <row r="251" ht="13.2" customHeight="1" spans="1:6">
      <c r="A251" s="14" t="s">
        <v>368</v>
      </c>
      <c r="B251" s="15" t="s">
        <v>369</v>
      </c>
      <c r="C251" s="16" t="s">
        <v>74</v>
      </c>
      <c r="D251" s="16" t="s">
        <v>370</v>
      </c>
      <c r="E251" s="16" t="s">
        <v>371</v>
      </c>
      <c r="F251" s="17">
        <f t="shared" si="3"/>
        <v>21729</v>
      </c>
    </row>
    <row r="252" ht="13.2" customHeight="1" spans="1:6">
      <c r="A252" s="14" t="s">
        <v>372</v>
      </c>
      <c r="B252" s="15" t="s">
        <v>373</v>
      </c>
      <c r="C252" s="16" t="s">
        <v>74</v>
      </c>
      <c r="D252" s="16" t="s">
        <v>374</v>
      </c>
      <c r="E252" s="16" t="s">
        <v>375</v>
      </c>
      <c r="F252" s="17">
        <f t="shared" si="3"/>
        <v>48084</v>
      </c>
    </row>
    <row r="253" ht="13.9" customHeight="1" spans="1:6">
      <c r="A253" s="14" t="s">
        <v>376</v>
      </c>
      <c r="B253" s="15" t="s">
        <v>377</v>
      </c>
      <c r="C253" s="16" t="s">
        <v>74</v>
      </c>
      <c r="D253" s="16" t="s">
        <v>378</v>
      </c>
      <c r="E253" s="16" t="s">
        <v>379</v>
      </c>
      <c r="F253" s="17">
        <f t="shared" si="3"/>
        <v>134552</v>
      </c>
    </row>
    <row r="254" ht="13.2" customHeight="1" spans="1:6">
      <c r="A254" s="14" t="s">
        <v>380</v>
      </c>
      <c r="B254" s="15" t="s">
        <v>381</v>
      </c>
      <c r="C254" s="16" t="s">
        <v>74</v>
      </c>
      <c r="D254" s="16" t="s">
        <v>382</v>
      </c>
      <c r="E254" s="16" t="s">
        <v>348</v>
      </c>
      <c r="F254" s="17">
        <f t="shared" si="3"/>
        <v>17782</v>
      </c>
    </row>
    <row r="255" ht="13.9" customHeight="1" spans="1:6">
      <c r="A255" s="14" t="s">
        <v>383</v>
      </c>
      <c r="B255" s="15" t="s">
        <v>384</v>
      </c>
      <c r="C255" s="16" t="s">
        <v>74</v>
      </c>
      <c r="D255" s="16" t="s">
        <v>385</v>
      </c>
      <c r="E255" s="16" t="s">
        <v>386</v>
      </c>
      <c r="F255" s="17">
        <f t="shared" si="3"/>
        <v>31442</v>
      </c>
    </row>
    <row r="256" ht="13.2" customHeight="1" spans="1:6">
      <c r="A256" s="14" t="s">
        <v>387</v>
      </c>
      <c r="B256" s="15" t="s">
        <v>388</v>
      </c>
      <c r="C256" s="16" t="s">
        <v>74</v>
      </c>
      <c r="D256" s="16" t="s">
        <v>389</v>
      </c>
      <c r="E256" s="16" t="s">
        <v>390</v>
      </c>
      <c r="F256" s="17">
        <f t="shared" si="3"/>
        <v>33745</v>
      </c>
    </row>
    <row r="257" ht="13.2" customHeight="1" spans="1:6">
      <c r="A257" s="14"/>
      <c r="B257" s="15"/>
      <c r="C257" s="16"/>
      <c r="D257" s="16"/>
      <c r="E257" s="16"/>
      <c r="F257" s="17"/>
    </row>
    <row r="258" ht="27.85" customHeight="1" spans="1:6">
      <c r="A258" s="18"/>
      <c r="B258" s="19" t="s">
        <v>391</v>
      </c>
      <c r="C258" s="19"/>
      <c r="D258" s="18">
        <f>F214+F217+F219+F221+F222+F223+F224+F225+F226+F228+F229+F232+F234+F235+F237+F238+F240+F242+F243+F244+F245+F246+F247+F248+F249+F250+F251+F252+F253+F254+F255+F256</f>
        <v>4007949</v>
      </c>
      <c r="E258" s="18"/>
      <c r="F258" s="20"/>
    </row>
    <row r="259" ht="16.1" customHeight="1" spans="1:6">
      <c r="A259" s="6"/>
      <c r="B259" s="6"/>
      <c r="C259" s="21"/>
      <c r="D259" s="7"/>
      <c r="E259" s="7"/>
      <c r="F259" s="8"/>
    </row>
    <row r="260" ht="16.85" customHeight="1" spans="1:6">
      <c r="A260" s="6"/>
      <c r="B260" s="6"/>
      <c r="C260" s="6"/>
      <c r="D260" s="7"/>
      <c r="E260" s="7"/>
      <c r="F260" s="8"/>
    </row>
  </sheetData>
  <mergeCells count="50">
    <mergeCell ref="A1:F1"/>
    <mergeCell ref="A2:C2"/>
    <mergeCell ref="D2:F2"/>
    <mergeCell ref="A3:C3"/>
    <mergeCell ref="A4:F4"/>
    <mergeCell ref="B50:C50"/>
    <mergeCell ref="E50:F50"/>
    <mergeCell ref="A51:B51"/>
    <mergeCell ref="C51:F51"/>
    <mergeCell ref="A52:F52"/>
    <mergeCell ref="A53:F53"/>
    <mergeCell ref="A54:C54"/>
    <mergeCell ref="D54:F54"/>
    <mergeCell ref="A55:C55"/>
    <mergeCell ref="A56:F56"/>
    <mergeCell ref="B101:C101"/>
    <mergeCell ref="E101:F101"/>
    <mergeCell ref="A102:B102"/>
    <mergeCell ref="C102:F102"/>
    <mergeCell ref="A103:F103"/>
    <mergeCell ref="A104:F104"/>
    <mergeCell ref="A105:C105"/>
    <mergeCell ref="D105:F105"/>
    <mergeCell ref="A106:C106"/>
    <mergeCell ref="A107:F107"/>
    <mergeCell ref="B153:C153"/>
    <mergeCell ref="E153:F153"/>
    <mergeCell ref="A154:B154"/>
    <mergeCell ref="C154:F154"/>
    <mergeCell ref="A155:F155"/>
    <mergeCell ref="A156:F156"/>
    <mergeCell ref="A157:C157"/>
    <mergeCell ref="D157:F157"/>
    <mergeCell ref="A158:C158"/>
    <mergeCell ref="A159:F159"/>
    <mergeCell ref="B206:C206"/>
    <mergeCell ref="E206:F206"/>
    <mergeCell ref="A207:B207"/>
    <mergeCell ref="C207:F207"/>
    <mergeCell ref="A208:F208"/>
    <mergeCell ref="A209:F209"/>
    <mergeCell ref="A210:C210"/>
    <mergeCell ref="D210:F210"/>
    <mergeCell ref="A211:C211"/>
    <mergeCell ref="A212:F212"/>
    <mergeCell ref="B258:C258"/>
    <mergeCell ref="E258:F258"/>
    <mergeCell ref="A259:B259"/>
    <mergeCell ref="C259:F259"/>
    <mergeCell ref="A260:F260"/>
  </mergeCells>
  <pageMargins left="0.98" right="0.12" top="0.315" bottom="0.315" header="0" footer="0"/>
  <pageSetup paperSize="9" fitToWidth="0" fitToHeight="0" orientation="portrait"/>
  <headerFooter alignWithMargins="0"/>
  <rowBreaks count="4" manualBreakCount="4">
    <brk id="52" max="16383" man="1"/>
    <brk id="103" max="16383" man="1"/>
    <brk id="155" max="16383" man="1"/>
    <brk id="20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SmartCost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</vt:lpstr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hyyl</cp:lastModifiedBy>
  <dcterms:created xsi:type="dcterms:W3CDTF">2024-06-14T02:14:00Z</dcterms:created>
  <dcterms:modified xsi:type="dcterms:W3CDTF">2024-06-14T07:24:57Z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5DF5B648E4CB4D6BAE5608332263694E</vt:lpwstr>
  </property>
  <property fmtid="{D5CDD505-2E9C-101B-9397-08002B2CF9AE}" pid="3" name="KSOProductBuildVer">
    <vt:lpwstr>2052-11.8.2.11718</vt:lpwstr>
  </property>
</Properties>
</file>