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工程量估算" sheetId="1" r:id="rId1"/>
  </sheets>
  <definedNames>
    <definedName name="_xlnm.Print_Area" localSheetId="0">工程量估算!$A$1:$F$94</definedName>
    <definedName name="_xlnm.Print_Titles" localSheetId="0">工程量估算!$1:$2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<sst xmlns="http://schemas.openxmlformats.org/spreadsheetml/2006/main" count="286" uniqueCount="145">
  <si>
    <t>桥南街大蕴涌排涝通道改造工程工程量计算表</t>
  </si>
  <si>
    <t>序号</t>
  </si>
  <si>
    <t>项目名称</t>
  </si>
  <si>
    <t>单位</t>
  </si>
  <si>
    <t>计算过程</t>
  </si>
  <si>
    <t>工程量</t>
  </si>
  <si>
    <t>备注</t>
  </si>
  <si>
    <t>一、二塱西街侧</t>
  </si>
  <si>
    <t>（1）KO+101~KO+130段（29m）</t>
  </si>
  <si>
    <t>抛石护脚</t>
  </si>
  <si>
    <t>m^3</t>
  </si>
  <si>
    <t>2.02*29</t>
  </si>
  <si>
    <t>土方开挖</t>
  </si>
  <si>
    <t>12.48*29</t>
  </si>
  <si>
    <t>不利用，运距15km</t>
  </si>
  <si>
    <t>土方回填</t>
  </si>
  <si>
    <t>8.65*29</t>
  </si>
  <si>
    <t>C30砼路面拆除</t>
  </si>
  <si>
    <t>4.5*29*0.2</t>
  </si>
  <si>
    <t>弃渣外运15km</t>
  </si>
  <si>
    <t>路面垫层拆除</t>
  </si>
  <si>
    <t>C30透水砼路面修复厚200mm</t>
  </si>
  <si>
    <r>
      <rPr>
        <sz val="10"/>
        <color theme="1"/>
        <rFont val="宋体"/>
        <charset val="134"/>
      </rPr>
      <t>m^</t>
    </r>
    <r>
      <rPr>
        <sz val="10"/>
        <color theme="1"/>
        <rFont val="宋体"/>
        <charset val="134"/>
      </rPr>
      <t>2</t>
    </r>
  </si>
  <si>
    <t>4.5*29</t>
  </si>
  <si>
    <t>厚200mm</t>
  </si>
  <si>
    <t>6%水泥石粉垫层厚200mm</t>
  </si>
  <si>
    <t>福建青磨菇石板贴面</t>
  </si>
  <si>
    <t>2*29+0.9*29</t>
  </si>
  <si>
    <t>厚30mm</t>
  </si>
  <si>
    <t>级配石反滤包</t>
  </si>
  <si>
    <t>（0.08*0.3）*（29/2）</t>
  </si>
  <si>
    <t>拆除现状石材栏杆</t>
  </si>
  <si>
    <t>m</t>
  </si>
  <si>
    <t>石材栏杆（外购）</t>
  </si>
  <si>
    <t>石材栏杆（利用）删除</t>
  </si>
  <si>
    <t>φ60PVC管</t>
  </si>
  <si>
    <t>0.31*(29/2)</t>
  </si>
  <si>
    <t>种植土</t>
  </si>
  <si>
    <t>0.43*29</t>
  </si>
  <si>
    <t>拆除原钢筋砼挡墙</t>
  </si>
  <si>
    <t>1.46*29</t>
  </si>
  <si>
    <t>新建C30钢筋砼挡墙</t>
  </si>
  <si>
    <t>1.45*29</t>
  </si>
  <si>
    <t>碎石垫层</t>
  </si>
  <si>
    <t>2.8*29*0.3</t>
  </si>
  <si>
    <t>钢筋</t>
  </si>
  <si>
    <t>t</t>
  </si>
  <si>
    <t>（1103.56+515.04+1108.14+566.54）/1000</t>
  </si>
  <si>
    <t>种植台湾草</t>
  </si>
  <si>
    <t>0.807*29</t>
  </si>
  <si>
    <t>沥青木板分缝</t>
  </si>
  <si>
    <t>0.2*0.3*3</t>
  </si>
  <si>
    <t>C15素混凝土栏杆基础</t>
  </si>
  <si>
    <t>0.03*29</t>
  </si>
  <si>
    <t>模版</t>
  </si>
  <si>
    <t>4.5*0.4+29*2*0.4</t>
  </si>
  <si>
    <t>脚手架</t>
  </si>
  <si>
    <t>2*29</t>
  </si>
  <si>
    <t>堤身灌浆</t>
  </si>
  <si>
    <t>(29/2+1)*3*8</t>
  </si>
  <si>
    <t>钻孔深度8m，孔径60mm</t>
  </si>
  <si>
    <t>种植黄榕球</t>
  </si>
  <si>
    <t>棵</t>
  </si>
  <si>
    <t>高1.5m</t>
  </si>
  <si>
    <t>拔松木桩</t>
  </si>
  <si>
    <t>290*0.03</t>
  </si>
  <si>
    <t>长6m</t>
  </si>
  <si>
    <t>预制方桩</t>
  </si>
  <si>
    <t>29*3*6</t>
  </si>
  <si>
    <t>深度6m，200mm*200mm</t>
  </si>
  <si>
    <t>小计</t>
  </si>
  <si>
    <t>（2）KO+089~KO+101及KO+130~KO+137段（19m）</t>
  </si>
  <si>
    <t>1.8*（12+7）</t>
  </si>
  <si>
    <t>0.91*（12+7）</t>
  </si>
  <si>
    <t>2.02*（12+7）</t>
  </si>
  <si>
    <t>m^2</t>
  </si>
  <si>
    <t>4.5*（12+7）*0.2</t>
  </si>
  <si>
    <t>4.5*（12+7）</t>
  </si>
  <si>
    <t>6%水泥石粉垫层</t>
  </si>
  <si>
    <t>1.7*（12+7）</t>
  </si>
  <si>
    <t>（0.08*0.3）*（12+7）/2</t>
  </si>
  <si>
    <t>0.43*（12+7）</t>
  </si>
  <si>
    <t>(19/2+1)*3*8</t>
  </si>
  <si>
    <t>19*2*0.4</t>
  </si>
  <si>
    <t>0.2*0.3*（20/10）</t>
  </si>
  <si>
    <t>0.9*19</t>
  </si>
  <si>
    <t>（3）KO+000~KO+089、KO+137~KO+160段（112m）</t>
  </si>
  <si>
    <t>（1.76+1.62+1.46）/3*（89+23）</t>
  </si>
  <si>
    <t>（0.13+0.91+0.7）/3*（89+23）</t>
  </si>
  <si>
    <t>2.02*（89+23）</t>
  </si>
  <si>
    <t>4.5*（89+23）*0.2</t>
  </si>
  <si>
    <t>C30透水砼路面修复</t>
  </si>
  <si>
    <t>4.5*（89+23）</t>
  </si>
  <si>
    <t>(112/2+1)*3*8</t>
  </si>
  <si>
    <t>112*2*0.4+4.5*0.4</t>
  </si>
  <si>
    <t>0.2*0.3*（110/10）</t>
  </si>
  <si>
    <t>（4）污水管修复（K0+089.00~K0+137.00）43m</t>
  </si>
  <si>
    <t>2.16*43</t>
  </si>
  <si>
    <t>中粗砂垫层</t>
  </si>
  <si>
    <t>0.26*43</t>
  </si>
  <si>
    <t>C20钢筋混凝土管</t>
  </si>
  <si>
    <t>回填石屑</t>
  </si>
  <si>
    <t>1.8*43</t>
  </si>
  <si>
    <t>压实系数≥0.95</t>
  </si>
  <si>
    <t>C20混凝土基础</t>
  </si>
  <si>
    <t>0.15*43</t>
  </si>
  <si>
    <t>C20砼每米含量0.145</t>
  </si>
  <si>
    <t>检查井</t>
  </si>
  <si>
    <t>座</t>
  </si>
  <si>
    <t>φ1000，平均埋深2.2米</t>
  </si>
  <si>
    <t>25c槽钢</t>
  </si>
  <si>
    <t>27.41*4*（43/0.25）/1000*2</t>
  </si>
  <si>
    <t>横撑工字钢20a</t>
  </si>
  <si>
    <t>27.929*1.13*（43/3）/1000*2</t>
  </si>
  <si>
    <t>腰梁轻型槽钢24a</t>
  </si>
  <si>
    <t>27.41*43/1000</t>
  </si>
  <si>
    <t>L80*5角钢</t>
  </si>
  <si>
    <t>6.21*（43/0.5）*2/1000</t>
  </si>
  <si>
    <t>二、二塱东街侧（LK0+000.00~LK0+036.00）,36m</t>
  </si>
  <si>
    <t>2.25*36</t>
  </si>
  <si>
    <t>0.63*36</t>
  </si>
  <si>
    <t>2.02*36</t>
  </si>
  <si>
    <t>4.5*36*0.2</t>
  </si>
  <si>
    <t>4.5*36</t>
  </si>
  <si>
    <t>(36/2+1)*3*8</t>
  </si>
  <si>
    <t>36*2*0.4+4.5*0.4*2</t>
  </si>
  <si>
    <t>0.2*0.3*（30/10）</t>
  </si>
  <si>
    <t>三、其他</t>
  </si>
  <si>
    <t>树木保护（原位保护）</t>
  </si>
  <si>
    <t>平均胸径30cm</t>
  </si>
  <si>
    <t>四、临时工程</t>
  </si>
  <si>
    <t>砂包围堰</t>
  </si>
  <si>
    <t>11.79*48.7</t>
  </si>
  <si>
    <t>弃渣运距15km</t>
  </si>
  <si>
    <t>砂包围堰（拆除）</t>
  </si>
  <si>
    <t>复合防渗土工膜</t>
  </si>
  <si>
    <t>5.367*48.7</t>
  </si>
  <si>
    <t>施工工棚</t>
  </si>
  <si>
    <t xml:space="preserve">施工仓库 </t>
  </si>
  <si>
    <t>施工围蔽</t>
  </si>
  <si>
    <t>196*2</t>
  </si>
  <si>
    <t>彩板夹芯板围蔽</t>
  </si>
  <si>
    <t>抽水台班</t>
  </si>
  <si>
    <t>台班</t>
  </si>
  <si>
    <t>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</si>
</sst>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left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176" fontId="1" fillId="4" borderId="2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76" fontId="1" fillId="5" borderId="2" xfId="0" applyNumberFormat="1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6" fontId="1" fillId="5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4" fillId="5" borderId="2" xfId="0" applyNumberFormat="1" applyFont="1" applyFill="1" applyBorder="1" applyAlignment="1">
      <alignment horizontal="left" vertical="center" wrapText="1"/>
    </xf>
    <xf numFmtId="176" fontId="4" fillId="5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C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6"/>
  <sheetViews>
    <sheetView tabSelected="1" zoomScale="110" zoomScaleNormal="110" topLeftCell="A25" workbookViewId="0">
      <selection activeCell="E95" sqref="E95"/>
    </sheetView>
  </sheetViews>
  <sheetFormatPr defaultColWidth="9" defaultRowHeight="14.25" outlineLevelCol="7"/>
  <cols>
    <col min="1" max="1" width="5.25" customWidth="1"/>
    <col min="2" max="2" width="23.875" customWidth="1"/>
    <col min="3" max="3" width="6.875" customWidth="1"/>
    <col min="4" max="4" width="31.125" customWidth="1"/>
    <col min="5" max="5" width="10.25" customWidth="1"/>
    <col min="6" max="6" width="17.375" customWidth="1"/>
    <col min="7" max="7" width="12.25" customWidth="1"/>
    <col min="8" max="8" width="38.75" customWidth="1"/>
    <col min="9" max="9" width="9.5" customWidth="1"/>
    <col min="10" max="10" width="39.375" customWidth="1"/>
  </cols>
  <sheetData>
    <row r="1" s="1" customFormat="1" ht="24.95" customHeight="1" spans="1:6">
      <c r="A1" s="4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6" t="s">
        <v>6</v>
      </c>
    </row>
    <row r="3" ht="30" customHeight="1" spans="1:6">
      <c r="A3" s="7" t="s">
        <v>7</v>
      </c>
      <c r="B3" s="8"/>
      <c r="C3" s="8"/>
      <c r="D3" s="8"/>
      <c r="E3" s="8"/>
      <c r="F3" s="9"/>
    </row>
    <row r="4" ht="30" customHeight="1" spans="1:6">
      <c r="A4" s="10" t="s">
        <v>8</v>
      </c>
      <c r="B4" s="11"/>
      <c r="C4" s="11"/>
      <c r="D4" s="11"/>
      <c r="E4" s="11"/>
      <c r="F4" s="11"/>
    </row>
    <row r="5" s="2" customFormat="1" ht="20.1" customHeight="1" spans="1:6">
      <c r="A5" s="12">
        <v>1</v>
      </c>
      <c r="B5" s="13" t="s">
        <v>9</v>
      </c>
      <c r="C5" s="14" t="s">
        <v>10</v>
      </c>
      <c r="D5" s="12" t="s">
        <v>11</v>
      </c>
      <c r="E5" s="15">
        <f>2.02*20*1.1</f>
        <v>44.44</v>
      </c>
      <c r="F5" s="16"/>
    </row>
    <row r="6" s="2" customFormat="1" ht="20.1" customHeight="1" spans="1:6">
      <c r="A6" s="12">
        <v>2</v>
      </c>
      <c r="B6" s="13" t="s">
        <v>12</v>
      </c>
      <c r="C6" s="14" t="s">
        <v>10</v>
      </c>
      <c r="D6" s="12" t="s">
        <v>13</v>
      </c>
      <c r="E6" s="15">
        <f ca="1" t="shared" ref="E6:E15" si="0">EVALUATE(D6)</f>
        <v>361.92</v>
      </c>
      <c r="F6" s="16" t="s">
        <v>14</v>
      </c>
    </row>
    <row r="7" s="2" customFormat="1" ht="20.1" customHeight="1" spans="1:6">
      <c r="A7" s="12">
        <v>3</v>
      </c>
      <c r="B7" s="13" t="s">
        <v>15</v>
      </c>
      <c r="C7" s="14" t="s">
        <v>10</v>
      </c>
      <c r="D7" s="12" t="s">
        <v>16</v>
      </c>
      <c r="E7" s="15">
        <f ca="1" t="shared" si="0"/>
        <v>250.85</v>
      </c>
      <c r="F7" s="16"/>
    </row>
    <row r="8" s="2" customFormat="1" ht="20.1" customHeight="1" spans="1:6">
      <c r="A8" s="17">
        <v>4</v>
      </c>
      <c r="B8" s="18" t="s">
        <v>17</v>
      </c>
      <c r="C8" s="19" t="s">
        <v>10</v>
      </c>
      <c r="D8" s="17" t="s">
        <v>18</v>
      </c>
      <c r="E8" s="20">
        <f ca="1" t="shared" si="0"/>
        <v>26.1</v>
      </c>
      <c r="F8" s="21" t="s">
        <v>19</v>
      </c>
    </row>
    <row r="9" s="2" customFormat="1" ht="20.1" customHeight="1" spans="1:6">
      <c r="A9" s="17">
        <v>5</v>
      </c>
      <c r="B9" s="18" t="s">
        <v>20</v>
      </c>
      <c r="C9" s="19" t="s">
        <v>10</v>
      </c>
      <c r="D9" s="17" t="s">
        <v>18</v>
      </c>
      <c r="E9" s="20">
        <f ca="1" t="shared" si="0"/>
        <v>26.1</v>
      </c>
      <c r="F9" s="21" t="s">
        <v>19</v>
      </c>
    </row>
    <row r="10" s="2" customFormat="1" ht="20.1" customHeight="1" spans="1:6">
      <c r="A10" s="12">
        <v>6</v>
      </c>
      <c r="B10" s="18" t="s">
        <v>21</v>
      </c>
      <c r="C10" s="22" t="s">
        <v>22</v>
      </c>
      <c r="D10" s="23" t="s">
        <v>23</v>
      </c>
      <c r="E10" s="15">
        <f ca="1" t="shared" si="0"/>
        <v>130.5</v>
      </c>
      <c r="F10" s="16" t="s">
        <v>24</v>
      </c>
    </row>
    <row r="11" s="2" customFormat="1" ht="20.1" customHeight="1" spans="1:6">
      <c r="A11" s="12">
        <v>7</v>
      </c>
      <c r="B11" s="24" t="s">
        <v>25</v>
      </c>
      <c r="C11" s="22" t="s">
        <v>10</v>
      </c>
      <c r="D11" s="23" t="s">
        <v>18</v>
      </c>
      <c r="E11" s="15">
        <f ca="1" t="shared" si="0"/>
        <v>26.1</v>
      </c>
      <c r="F11" s="16" t="s">
        <v>24</v>
      </c>
    </row>
    <row r="12" s="2" customFormat="1" ht="20.1" customHeight="1" spans="1:6">
      <c r="A12" s="12">
        <v>8</v>
      </c>
      <c r="B12" s="24" t="s">
        <v>26</v>
      </c>
      <c r="C12" s="22" t="s">
        <v>22</v>
      </c>
      <c r="D12" s="23" t="s">
        <v>27</v>
      </c>
      <c r="E12" s="15">
        <f ca="1" t="shared" si="0"/>
        <v>84.1</v>
      </c>
      <c r="F12" s="15" t="s">
        <v>28</v>
      </c>
    </row>
    <row r="13" s="2" customFormat="1" ht="20.1" customHeight="1" spans="1:6">
      <c r="A13" s="12">
        <v>9</v>
      </c>
      <c r="B13" s="13" t="s">
        <v>29</v>
      </c>
      <c r="C13" s="14" t="s">
        <v>10</v>
      </c>
      <c r="D13" s="12" t="s">
        <v>30</v>
      </c>
      <c r="E13" s="15">
        <f ca="1" t="shared" si="0"/>
        <v>0.348</v>
      </c>
      <c r="F13" s="16"/>
    </row>
    <row r="14" s="2" customFormat="1" ht="20.1" customHeight="1" spans="1:6">
      <c r="A14" s="12">
        <v>10</v>
      </c>
      <c r="B14" s="13" t="s">
        <v>31</v>
      </c>
      <c r="C14" s="14" t="s">
        <v>32</v>
      </c>
      <c r="D14" s="12">
        <v>29</v>
      </c>
      <c r="E14" s="15">
        <f ca="1" t="shared" si="0"/>
        <v>29</v>
      </c>
      <c r="F14" s="16"/>
    </row>
    <row r="15" s="3" customFormat="1" ht="20.1" customHeight="1" spans="1:6">
      <c r="A15" s="17">
        <v>11</v>
      </c>
      <c r="B15" s="18" t="s">
        <v>33</v>
      </c>
      <c r="C15" s="19" t="s">
        <v>32</v>
      </c>
      <c r="D15" s="17">
        <v>29</v>
      </c>
      <c r="E15" s="20">
        <f ca="1" t="shared" si="0"/>
        <v>29</v>
      </c>
      <c r="F15" s="21"/>
    </row>
    <row r="16" s="2" customFormat="1" ht="20.1" customHeight="1" spans="1:6">
      <c r="A16" s="25">
        <v>11</v>
      </c>
      <c r="B16" s="26" t="s">
        <v>34</v>
      </c>
      <c r="C16" s="14"/>
      <c r="D16" s="12"/>
      <c r="E16" s="15"/>
      <c r="F16" s="16"/>
    </row>
    <row r="17" s="2" customFormat="1" ht="20.1" customHeight="1" spans="1:6">
      <c r="A17" s="12">
        <v>12</v>
      </c>
      <c r="B17" s="13" t="s">
        <v>35</v>
      </c>
      <c r="C17" s="14" t="s">
        <v>32</v>
      </c>
      <c r="D17" s="12" t="s">
        <v>36</v>
      </c>
      <c r="E17" s="15">
        <f ca="1" t="shared" ref="E17:E31" si="1">EVALUATE(D17)</f>
        <v>4.495</v>
      </c>
      <c r="F17" s="16"/>
    </row>
    <row r="18" s="2" customFormat="1" ht="20.1" customHeight="1" spans="1:6">
      <c r="A18" s="12">
        <v>13</v>
      </c>
      <c r="B18" s="24" t="s">
        <v>37</v>
      </c>
      <c r="C18" s="14" t="s">
        <v>10</v>
      </c>
      <c r="D18" s="12" t="s">
        <v>38</v>
      </c>
      <c r="E18" s="15">
        <f ca="1" t="shared" si="1"/>
        <v>12.47</v>
      </c>
      <c r="F18" s="16"/>
    </row>
    <row r="19" s="2" customFormat="1" ht="20.1" customHeight="1" spans="1:6">
      <c r="A19" s="12">
        <v>14</v>
      </c>
      <c r="B19" s="13" t="s">
        <v>39</v>
      </c>
      <c r="C19" s="14" t="s">
        <v>10</v>
      </c>
      <c r="D19" s="12" t="s">
        <v>40</v>
      </c>
      <c r="E19" s="15">
        <f ca="1" t="shared" si="1"/>
        <v>42.34</v>
      </c>
      <c r="F19" s="16" t="s">
        <v>19</v>
      </c>
    </row>
    <row r="20" s="2" customFormat="1" ht="20.1" customHeight="1" spans="1:6">
      <c r="A20" s="12">
        <v>15</v>
      </c>
      <c r="B20" s="13" t="s">
        <v>41</v>
      </c>
      <c r="C20" s="14" t="s">
        <v>10</v>
      </c>
      <c r="D20" s="12" t="s">
        <v>42</v>
      </c>
      <c r="E20" s="15">
        <f ca="1" t="shared" si="1"/>
        <v>42.05</v>
      </c>
      <c r="F20" s="16"/>
    </row>
    <row r="21" s="2" customFormat="1" ht="20.1" customHeight="1" spans="1:6">
      <c r="A21" s="12">
        <v>16</v>
      </c>
      <c r="B21" s="13" t="s">
        <v>43</v>
      </c>
      <c r="C21" s="14" t="s">
        <v>10</v>
      </c>
      <c r="D21" s="12" t="s">
        <v>44</v>
      </c>
      <c r="E21" s="15">
        <f ca="1" t="shared" si="1"/>
        <v>24.36</v>
      </c>
      <c r="F21" s="16"/>
    </row>
    <row r="22" s="2" customFormat="1" ht="27" customHeight="1" spans="1:6">
      <c r="A22" s="12">
        <v>17</v>
      </c>
      <c r="B22" s="24" t="s">
        <v>45</v>
      </c>
      <c r="C22" s="22" t="s">
        <v>46</v>
      </c>
      <c r="D22" s="23" t="s">
        <v>47</v>
      </c>
      <c r="E22" s="15">
        <f ca="1" t="shared" si="1"/>
        <v>3.29328</v>
      </c>
      <c r="F22" s="15"/>
    </row>
    <row r="23" s="2" customFormat="1" ht="20.1" customHeight="1" spans="1:6">
      <c r="A23" s="12">
        <v>18</v>
      </c>
      <c r="B23" s="24" t="s">
        <v>48</v>
      </c>
      <c r="C23" s="22" t="s">
        <v>22</v>
      </c>
      <c r="D23" s="23" t="s">
        <v>49</v>
      </c>
      <c r="E23" s="15">
        <f ca="1" t="shared" si="1"/>
        <v>23.403</v>
      </c>
      <c r="F23" s="15"/>
    </row>
    <row r="24" s="2" customFormat="1" ht="20.1" customHeight="1" spans="1:6">
      <c r="A24" s="12">
        <v>19</v>
      </c>
      <c r="B24" s="24" t="s">
        <v>50</v>
      </c>
      <c r="C24" s="22" t="s">
        <v>22</v>
      </c>
      <c r="D24" s="23" t="s">
        <v>51</v>
      </c>
      <c r="E24" s="15">
        <f ca="1" t="shared" si="1"/>
        <v>0.18</v>
      </c>
      <c r="F24" s="15"/>
    </row>
    <row r="25" s="2" customFormat="1" ht="20.1" customHeight="1" spans="1:6">
      <c r="A25" s="12">
        <v>20</v>
      </c>
      <c r="B25" s="24" t="s">
        <v>52</v>
      </c>
      <c r="C25" s="22" t="s">
        <v>10</v>
      </c>
      <c r="D25" s="23" t="s">
        <v>53</v>
      </c>
      <c r="E25" s="15">
        <f ca="1" t="shared" si="1"/>
        <v>0.87</v>
      </c>
      <c r="F25" s="15"/>
    </row>
    <row r="26" s="2" customFormat="1" ht="20.1" customHeight="1" spans="1:6">
      <c r="A26" s="12">
        <v>21</v>
      </c>
      <c r="B26" s="24" t="s">
        <v>54</v>
      </c>
      <c r="C26" s="22" t="s">
        <v>22</v>
      </c>
      <c r="D26" s="23" t="s">
        <v>55</v>
      </c>
      <c r="E26" s="15">
        <f ca="1" t="shared" si="1"/>
        <v>25</v>
      </c>
      <c r="F26" s="15"/>
    </row>
    <row r="27" s="2" customFormat="1" ht="20.1" customHeight="1" spans="1:6">
      <c r="A27" s="12">
        <v>22</v>
      </c>
      <c r="B27" s="24" t="s">
        <v>56</v>
      </c>
      <c r="C27" s="22" t="s">
        <v>22</v>
      </c>
      <c r="D27" s="23" t="s">
        <v>57</v>
      </c>
      <c r="E27" s="15">
        <f ca="1" t="shared" si="1"/>
        <v>58</v>
      </c>
      <c r="F27" s="15"/>
    </row>
    <row r="28" s="2" customFormat="1" ht="28" customHeight="1" spans="1:6">
      <c r="A28" s="12">
        <v>23</v>
      </c>
      <c r="B28" s="24" t="s">
        <v>58</v>
      </c>
      <c r="C28" s="22" t="s">
        <v>32</v>
      </c>
      <c r="D28" s="23" t="s">
        <v>59</v>
      </c>
      <c r="E28" s="27">
        <f ca="1" t="shared" si="1"/>
        <v>372</v>
      </c>
      <c r="F28" s="15" t="s">
        <v>60</v>
      </c>
    </row>
    <row r="29" s="2" customFormat="1" ht="20.1" customHeight="1" spans="1:6">
      <c r="A29" s="28">
        <v>24</v>
      </c>
      <c r="B29" s="29" t="s">
        <v>61</v>
      </c>
      <c r="C29" s="30" t="s">
        <v>62</v>
      </c>
      <c r="D29" s="28">
        <v>29</v>
      </c>
      <c r="E29" s="31">
        <f ca="1" t="shared" si="1"/>
        <v>29</v>
      </c>
      <c r="F29" s="28" t="s">
        <v>63</v>
      </c>
    </row>
    <row r="30" s="2" customFormat="1" ht="20.1" customHeight="1" spans="1:6">
      <c r="A30" s="28">
        <v>25</v>
      </c>
      <c r="B30" s="29" t="s">
        <v>64</v>
      </c>
      <c r="C30" s="30" t="s">
        <v>10</v>
      </c>
      <c r="D30" s="28" t="s">
        <v>65</v>
      </c>
      <c r="E30" s="31">
        <f ca="1" t="shared" si="1"/>
        <v>8.7</v>
      </c>
      <c r="F30" s="32" t="s">
        <v>66</v>
      </c>
    </row>
    <row r="31" s="2" customFormat="1" ht="31" customHeight="1" spans="1:6">
      <c r="A31" s="28">
        <v>26</v>
      </c>
      <c r="B31" s="29" t="s">
        <v>67</v>
      </c>
      <c r="C31" s="30" t="s">
        <v>32</v>
      </c>
      <c r="D31" s="28" t="s">
        <v>68</v>
      </c>
      <c r="E31" s="31">
        <f ca="1" t="shared" si="1"/>
        <v>522</v>
      </c>
      <c r="F31" s="32" t="s">
        <v>69</v>
      </c>
    </row>
    <row r="32" s="2" customFormat="1" ht="20.1" customHeight="1" spans="1:8">
      <c r="A32" s="12" t="s">
        <v>70</v>
      </c>
      <c r="B32" s="33"/>
      <c r="C32" s="33"/>
      <c r="D32" s="33"/>
      <c r="E32" s="33"/>
      <c r="F32" s="16"/>
      <c r="H32" s="2">
        <v>1</v>
      </c>
    </row>
    <row r="33" s="2" customFormat="1" ht="30" customHeight="1" spans="1:6">
      <c r="A33" s="10" t="s">
        <v>71</v>
      </c>
      <c r="B33" s="11"/>
      <c r="C33" s="11"/>
      <c r="D33" s="11"/>
      <c r="E33" s="11"/>
      <c r="F33" s="11"/>
    </row>
    <row r="34" s="2" customFormat="1" ht="20.1" customHeight="1" spans="1:6">
      <c r="A34" s="12">
        <v>1</v>
      </c>
      <c r="B34" s="13" t="s">
        <v>12</v>
      </c>
      <c r="C34" s="14" t="s">
        <v>10</v>
      </c>
      <c r="D34" s="12" t="s">
        <v>72</v>
      </c>
      <c r="E34" s="15">
        <f ca="1" t="shared" ref="E34:E38" si="2">EVALUATE(D34)</f>
        <v>34.2</v>
      </c>
      <c r="F34" s="16" t="s">
        <v>14</v>
      </c>
    </row>
    <row r="35" s="2" customFormat="1" ht="20.1" customHeight="1" spans="1:6">
      <c r="A35" s="12">
        <v>2</v>
      </c>
      <c r="B35" s="13" t="s">
        <v>15</v>
      </c>
      <c r="C35" s="14" t="s">
        <v>10</v>
      </c>
      <c r="D35" s="12" t="s">
        <v>73</v>
      </c>
      <c r="E35" s="15">
        <f ca="1" t="shared" si="2"/>
        <v>17.29</v>
      </c>
      <c r="F35" s="16"/>
    </row>
    <row r="36" s="2" customFormat="1" ht="20.1" customHeight="1" spans="1:6">
      <c r="A36" s="12">
        <v>3</v>
      </c>
      <c r="B36" s="13" t="s">
        <v>9</v>
      </c>
      <c r="C36" s="14" t="s">
        <v>10</v>
      </c>
      <c r="D36" s="12" t="s">
        <v>74</v>
      </c>
      <c r="E36" s="15">
        <f ca="1" t="shared" si="2"/>
        <v>38.38</v>
      </c>
      <c r="F36" s="16"/>
    </row>
    <row r="37" s="2" customFormat="1" ht="20.1" customHeight="1" spans="1:6">
      <c r="A37" s="17">
        <v>4</v>
      </c>
      <c r="B37" s="18" t="s">
        <v>17</v>
      </c>
      <c r="C37" s="19" t="s">
        <v>75</v>
      </c>
      <c r="D37" s="17" t="s">
        <v>76</v>
      </c>
      <c r="E37" s="20">
        <f ca="1" t="shared" si="2"/>
        <v>17.1</v>
      </c>
      <c r="F37" s="21" t="s">
        <v>19</v>
      </c>
    </row>
    <row r="38" s="2" customFormat="1" ht="20.1" customHeight="1" spans="1:6">
      <c r="A38" s="17">
        <v>5</v>
      </c>
      <c r="B38" s="18" t="s">
        <v>20</v>
      </c>
      <c r="C38" s="19" t="s">
        <v>10</v>
      </c>
      <c r="D38" s="17" t="s">
        <v>76</v>
      </c>
      <c r="E38" s="20">
        <f ca="1" t="shared" si="2"/>
        <v>17.1</v>
      </c>
      <c r="F38" s="21" t="s">
        <v>19</v>
      </c>
    </row>
    <row r="39" s="2" customFormat="1" ht="20.1" customHeight="1" spans="1:6">
      <c r="A39" s="12">
        <v>6</v>
      </c>
      <c r="B39" s="18" t="s">
        <v>21</v>
      </c>
      <c r="C39" s="22" t="s">
        <v>22</v>
      </c>
      <c r="D39" s="23" t="s">
        <v>77</v>
      </c>
      <c r="E39" s="15">
        <f ca="1" t="shared" ref="E39:E48" si="3">EVALUATE(D39)</f>
        <v>85.5</v>
      </c>
      <c r="F39" s="16" t="s">
        <v>24</v>
      </c>
    </row>
    <row r="40" s="2" customFormat="1" ht="20.1" customHeight="1" spans="1:6">
      <c r="A40" s="12">
        <v>7</v>
      </c>
      <c r="B40" s="24" t="s">
        <v>78</v>
      </c>
      <c r="C40" s="22" t="s">
        <v>10</v>
      </c>
      <c r="D40" s="23" t="s">
        <v>76</v>
      </c>
      <c r="E40" s="15">
        <f ca="1" t="shared" si="3"/>
        <v>17.1</v>
      </c>
      <c r="F40" s="16" t="s">
        <v>24</v>
      </c>
    </row>
    <row r="41" s="2" customFormat="1" ht="20.1" customHeight="1" spans="1:6">
      <c r="A41" s="12">
        <v>8</v>
      </c>
      <c r="B41" s="24" t="s">
        <v>48</v>
      </c>
      <c r="C41" s="22" t="s">
        <v>22</v>
      </c>
      <c r="D41" s="23" t="s">
        <v>79</v>
      </c>
      <c r="E41" s="15">
        <f ca="1" t="shared" si="3"/>
        <v>32.3</v>
      </c>
      <c r="F41" s="16"/>
    </row>
    <row r="42" s="2" customFormat="1" ht="21" customHeight="1" spans="1:6">
      <c r="A42" s="12">
        <v>9</v>
      </c>
      <c r="B42" s="24" t="s">
        <v>29</v>
      </c>
      <c r="C42" s="22" t="s">
        <v>10</v>
      </c>
      <c r="D42" s="23" t="s">
        <v>80</v>
      </c>
      <c r="E42" s="15">
        <f ca="1" t="shared" si="3"/>
        <v>0.228</v>
      </c>
      <c r="F42" s="16"/>
    </row>
    <row r="43" s="2" customFormat="1" ht="20.1" customHeight="1" spans="1:6">
      <c r="A43" s="12">
        <v>10</v>
      </c>
      <c r="B43" s="24" t="s">
        <v>37</v>
      </c>
      <c r="C43" s="22" t="s">
        <v>10</v>
      </c>
      <c r="D43" s="23" t="s">
        <v>81</v>
      </c>
      <c r="E43" s="15">
        <f ca="1" t="shared" si="3"/>
        <v>8.17</v>
      </c>
      <c r="F43" s="16"/>
    </row>
    <row r="44" s="2" customFormat="1" ht="25" customHeight="1" spans="1:6">
      <c r="A44" s="12">
        <v>11</v>
      </c>
      <c r="B44" s="24" t="s">
        <v>58</v>
      </c>
      <c r="C44" s="22" t="s">
        <v>32</v>
      </c>
      <c r="D44" s="23" t="s">
        <v>82</v>
      </c>
      <c r="E44" s="27">
        <f ca="1" t="shared" si="3"/>
        <v>252</v>
      </c>
      <c r="F44" s="16" t="s">
        <v>60</v>
      </c>
    </row>
    <row r="45" s="2" customFormat="1" ht="20.1" customHeight="1" spans="1:6">
      <c r="A45" s="12">
        <v>12</v>
      </c>
      <c r="B45" s="24" t="s">
        <v>54</v>
      </c>
      <c r="C45" s="22" t="s">
        <v>22</v>
      </c>
      <c r="D45" s="23" t="s">
        <v>83</v>
      </c>
      <c r="E45" s="15">
        <f ca="1" t="shared" si="3"/>
        <v>15.2</v>
      </c>
      <c r="F45" s="16"/>
    </row>
    <row r="46" s="2" customFormat="1" ht="20.1" customHeight="1" spans="1:6">
      <c r="A46" s="12">
        <v>13</v>
      </c>
      <c r="B46" s="24" t="s">
        <v>50</v>
      </c>
      <c r="C46" s="22" t="s">
        <v>22</v>
      </c>
      <c r="D46" s="23" t="s">
        <v>84</v>
      </c>
      <c r="E46" s="15">
        <f ca="1" t="shared" si="3"/>
        <v>0.12</v>
      </c>
      <c r="F46" s="16"/>
    </row>
    <row r="47" s="2" customFormat="1" ht="20.1" customHeight="1" spans="1:6">
      <c r="A47" s="34">
        <v>14</v>
      </c>
      <c r="B47" s="29" t="s">
        <v>26</v>
      </c>
      <c r="C47" s="35" t="s">
        <v>75</v>
      </c>
      <c r="D47" s="34" t="s">
        <v>85</v>
      </c>
      <c r="E47" s="20">
        <f ca="1" t="shared" si="3"/>
        <v>17.1</v>
      </c>
      <c r="F47" s="32" t="s">
        <v>28</v>
      </c>
    </row>
    <row r="48" s="2" customFormat="1" ht="20.1" customHeight="1" spans="1:6">
      <c r="A48" s="34">
        <v>15</v>
      </c>
      <c r="B48" s="29" t="s">
        <v>61</v>
      </c>
      <c r="C48" s="35" t="s">
        <v>62</v>
      </c>
      <c r="D48" s="34">
        <v>19</v>
      </c>
      <c r="E48" s="20">
        <f ca="1" t="shared" si="3"/>
        <v>19</v>
      </c>
      <c r="F48" s="28" t="s">
        <v>63</v>
      </c>
    </row>
    <row r="49" s="2" customFormat="1" ht="20.1" customHeight="1" spans="1:6">
      <c r="A49" s="12" t="s">
        <v>70</v>
      </c>
      <c r="B49" s="33"/>
      <c r="C49" s="33"/>
      <c r="D49" s="33"/>
      <c r="E49" s="33"/>
      <c r="F49" s="16"/>
    </row>
    <row r="50" s="2" customFormat="1" ht="30" customHeight="1" spans="1:6">
      <c r="A50" s="10" t="s">
        <v>86</v>
      </c>
      <c r="B50" s="11"/>
      <c r="C50" s="11"/>
      <c r="D50" s="11"/>
      <c r="E50" s="11"/>
      <c r="F50" s="11"/>
    </row>
    <row r="51" s="2" customFormat="1" ht="20.1" customHeight="1" spans="1:6">
      <c r="A51" s="17">
        <v>1</v>
      </c>
      <c r="B51" s="18" t="s">
        <v>12</v>
      </c>
      <c r="C51" s="19" t="s">
        <v>10</v>
      </c>
      <c r="D51" s="17" t="s">
        <v>87</v>
      </c>
      <c r="E51" s="20">
        <f ca="1" t="shared" ref="E51:E55" si="4">EVALUATE(D51)</f>
        <v>180.693333333333</v>
      </c>
      <c r="F51" s="21" t="s">
        <v>14</v>
      </c>
    </row>
    <row r="52" s="2" customFormat="1" ht="27" customHeight="1" spans="1:6">
      <c r="A52" s="23">
        <v>2</v>
      </c>
      <c r="B52" s="24" t="s">
        <v>15</v>
      </c>
      <c r="C52" s="22" t="s">
        <v>10</v>
      </c>
      <c r="D52" s="23" t="s">
        <v>88</v>
      </c>
      <c r="E52" s="15">
        <f ca="1" t="shared" si="4"/>
        <v>64.96</v>
      </c>
      <c r="F52" s="15"/>
    </row>
    <row r="53" s="2" customFormat="1" ht="20.1" customHeight="1" spans="1:6">
      <c r="A53" s="23">
        <v>3</v>
      </c>
      <c r="B53" s="24" t="s">
        <v>9</v>
      </c>
      <c r="C53" s="22" t="s">
        <v>10</v>
      </c>
      <c r="D53" s="23" t="s">
        <v>89</v>
      </c>
      <c r="E53" s="15">
        <f ca="1" t="shared" si="4"/>
        <v>226.24</v>
      </c>
      <c r="F53" s="15"/>
    </row>
    <row r="54" s="2" customFormat="1" ht="20.1" customHeight="1" spans="1:6">
      <c r="A54" s="23">
        <v>4</v>
      </c>
      <c r="B54" s="24" t="s">
        <v>17</v>
      </c>
      <c r="C54" s="22" t="s">
        <v>75</v>
      </c>
      <c r="D54" s="23" t="s">
        <v>90</v>
      </c>
      <c r="E54" s="15">
        <f ca="1" t="shared" si="4"/>
        <v>100.8</v>
      </c>
      <c r="F54" s="16" t="s">
        <v>19</v>
      </c>
    </row>
    <row r="55" s="2" customFormat="1" ht="20.1" customHeight="1" spans="1:6">
      <c r="A55" s="23">
        <v>5</v>
      </c>
      <c r="B55" s="24" t="s">
        <v>20</v>
      </c>
      <c r="C55" s="22" t="s">
        <v>10</v>
      </c>
      <c r="D55" s="23" t="s">
        <v>90</v>
      </c>
      <c r="E55" s="15">
        <f ca="1" t="shared" si="4"/>
        <v>100.8</v>
      </c>
      <c r="F55" s="16" t="s">
        <v>19</v>
      </c>
    </row>
    <row r="56" s="2" customFormat="1" ht="20.1" customHeight="1" spans="1:6">
      <c r="A56" s="23">
        <v>6</v>
      </c>
      <c r="B56" s="18" t="s">
        <v>91</v>
      </c>
      <c r="C56" s="22" t="s">
        <v>22</v>
      </c>
      <c r="D56" s="23" t="s">
        <v>92</v>
      </c>
      <c r="E56" s="15">
        <f ca="1" t="shared" ref="E56:E61" si="5">EVALUATE(D56)</f>
        <v>504</v>
      </c>
      <c r="F56" s="15" t="s">
        <v>24</v>
      </c>
    </row>
    <row r="57" s="2" customFormat="1" ht="20.1" customHeight="1" spans="1:6">
      <c r="A57" s="23">
        <v>7</v>
      </c>
      <c r="B57" s="24" t="s">
        <v>78</v>
      </c>
      <c r="C57" s="22" t="s">
        <v>10</v>
      </c>
      <c r="D57" s="23" t="s">
        <v>90</v>
      </c>
      <c r="E57" s="15">
        <f ca="1" t="shared" si="5"/>
        <v>100.8</v>
      </c>
      <c r="F57" s="15" t="s">
        <v>24</v>
      </c>
    </row>
    <row r="58" s="2" customFormat="1" ht="25" customHeight="1" spans="1:6">
      <c r="A58" s="23">
        <v>8</v>
      </c>
      <c r="B58" s="24" t="s">
        <v>58</v>
      </c>
      <c r="C58" s="22" t="s">
        <v>32</v>
      </c>
      <c r="D58" s="23" t="s">
        <v>93</v>
      </c>
      <c r="E58" s="15">
        <f ca="1" t="shared" si="5"/>
        <v>1368</v>
      </c>
      <c r="F58" s="15" t="s">
        <v>60</v>
      </c>
    </row>
    <row r="59" s="2" customFormat="1" ht="20.1" customHeight="1" spans="1:6">
      <c r="A59" s="23">
        <v>9</v>
      </c>
      <c r="B59" s="13" t="s">
        <v>54</v>
      </c>
      <c r="C59" s="14" t="s">
        <v>22</v>
      </c>
      <c r="D59" s="23" t="s">
        <v>94</v>
      </c>
      <c r="E59" s="15">
        <f ca="1" t="shared" si="5"/>
        <v>91.4</v>
      </c>
      <c r="F59" s="16"/>
    </row>
    <row r="60" s="2" customFormat="1" ht="20.1" customHeight="1" spans="1:6">
      <c r="A60" s="23">
        <v>10</v>
      </c>
      <c r="B60" s="13" t="s">
        <v>50</v>
      </c>
      <c r="C60" s="14" t="s">
        <v>22</v>
      </c>
      <c r="D60" s="23" t="s">
        <v>95</v>
      </c>
      <c r="E60" s="15">
        <f ca="1" t="shared" si="5"/>
        <v>0.66</v>
      </c>
      <c r="F60" s="16"/>
    </row>
    <row r="61" s="2" customFormat="1" ht="20.1" customHeight="1" spans="1:6">
      <c r="A61" s="23" t="s">
        <v>70</v>
      </c>
      <c r="B61" s="36"/>
      <c r="C61" s="36"/>
      <c r="D61" s="36"/>
      <c r="E61" s="36"/>
      <c r="F61" s="15"/>
    </row>
    <row r="62" s="2" customFormat="1" ht="20.1" customHeight="1" spans="1:6">
      <c r="A62" s="37" t="s">
        <v>96</v>
      </c>
      <c r="B62" s="38"/>
      <c r="C62" s="38"/>
      <c r="D62" s="38"/>
      <c r="E62" s="38"/>
      <c r="F62" s="38"/>
    </row>
    <row r="63" s="2" customFormat="1" ht="20.1" customHeight="1" spans="1:6">
      <c r="A63" s="23">
        <v>1</v>
      </c>
      <c r="B63" s="24" t="s">
        <v>12</v>
      </c>
      <c r="C63" s="22" t="s">
        <v>10</v>
      </c>
      <c r="D63" s="23" t="s">
        <v>97</v>
      </c>
      <c r="E63" s="15">
        <f ca="1" t="shared" ref="E63:E67" si="6">EVALUATE(D63)</f>
        <v>92.88</v>
      </c>
      <c r="F63" s="24"/>
    </row>
    <row r="64" s="2" customFormat="1" ht="20.1" customHeight="1" spans="1:6">
      <c r="A64" s="23">
        <v>2</v>
      </c>
      <c r="B64" s="39" t="s">
        <v>98</v>
      </c>
      <c r="C64" s="22" t="s">
        <v>10</v>
      </c>
      <c r="D64" s="23" t="s">
        <v>99</v>
      </c>
      <c r="E64" s="15">
        <f ca="1" t="shared" si="6"/>
        <v>11.18</v>
      </c>
      <c r="F64" s="39"/>
    </row>
    <row r="65" s="2" customFormat="1" ht="30" customHeight="1" spans="1:6">
      <c r="A65" s="23">
        <v>3</v>
      </c>
      <c r="B65" s="39" t="s">
        <v>100</v>
      </c>
      <c r="C65" s="22" t="s">
        <v>32</v>
      </c>
      <c r="D65" s="23">
        <v>43</v>
      </c>
      <c r="E65" s="23">
        <f ca="1" t="shared" si="6"/>
        <v>43</v>
      </c>
      <c r="F65" s="39"/>
    </row>
    <row r="66" s="2" customFormat="1" ht="30" customHeight="1" spans="1:6">
      <c r="A66" s="23">
        <v>4</v>
      </c>
      <c r="B66" s="39" t="s">
        <v>101</v>
      </c>
      <c r="C66" s="22" t="s">
        <v>10</v>
      </c>
      <c r="D66" s="23" t="s">
        <v>102</v>
      </c>
      <c r="E66" s="23">
        <f ca="1" t="shared" si="6"/>
        <v>77.4</v>
      </c>
      <c r="F66" s="39" t="s">
        <v>103</v>
      </c>
    </row>
    <row r="67" s="2" customFormat="1" ht="30" customHeight="1" spans="1:6">
      <c r="A67" s="23">
        <v>5</v>
      </c>
      <c r="B67" s="39" t="s">
        <v>104</v>
      </c>
      <c r="C67" s="22" t="s">
        <v>10</v>
      </c>
      <c r="D67" s="23" t="s">
        <v>105</v>
      </c>
      <c r="E67" s="23">
        <f ca="1" t="shared" si="6"/>
        <v>6.45</v>
      </c>
      <c r="F67" s="23" t="s">
        <v>106</v>
      </c>
    </row>
    <row r="68" s="2" customFormat="1" ht="30" customHeight="1" spans="1:6">
      <c r="A68" s="23">
        <v>6</v>
      </c>
      <c r="B68" s="39" t="s">
        <v>107</v>
      </c>
      <c r="C68" s="40" t="s">
        <v>108</v>
      </c>
      <c r="D68" s="23">
        <v>2</v>
      </c>
      <c r="E68" s="23">
        <v>2</v>
      </c>
      <c r="F68" s="23" t="s">
        <v>109</v>
      </c>
    </row>
    <row r="69" s="2" customFormat="1" ht="30" customHeight="1" spans="1:6">
      <c r="A69" s="23">
        <v>7</v>
      </c>
      <c r="B69" s="39" t="s">
        <v>110</v>
      </c>
      <c r="C69" s="23" t="s">
        <v>46</v>
      </c>
      <c r="D69" s="23" t="s">
        <v>111</v>
      </c>
      <c r="E69" s="15">
        <f ca="1" t="shared" ref="E69:E72" si="7">EVALUATE(D69)</f>
        <v>37.71616</v>
      </c>
      <c r="F69" s="38"/>
    </row>
    <row r="70" s="2" customFormat="1" ht="30" customHeight="1" spans="1:6">
      <c r="A70" s="23">
        <v>8</v>
      </c>
      <c r="B70" s="39" t="s">
        <v>112</v>
      </c>
      <c r="C70" s="23" t="s">
        <v>46</v>
      </c>
      <c r="D70" s="23" t="s">
        <v>113</v>
      </c>
      <c r="E70" s="15">
        <f ca="1" t="shared" si="7"/>
        <v>0.904713406666667</v>
      </c>
      <c r="F70" s="38"/>
    </row>
    <row r="71" s="2" customFormat="1" ht="30" customHeight="1" spans="1:6">
      <c r="A71" s="23">
        <v>9</v>
      </c>
      <c r="B71" s="39" t="s">
        <v>114</v>
      </c>
      <c r="C71" s="23" t="s">
        <v>46</v>
      </c>
      <c r="D71" s="23" t="s">
        <v>115</v>
      </c>
      <c r="E71" s="15">
        <f ca="1" t="shared" si="7"/>
        <v>1.17863</v>
      </c>
      <c r="F71" s="38"/>
    </row>
    <row r="72" s="2" customFormat="1" ht="30" customHeight="1" spans="1:6">
      <c r="A72" s="23">
        <v>10</v>
      </c>
      <c r="B72" s="39" t="s">
        <v>116</v>
      </c>
      <c r="C72" s="23" t="s">
        <v>46</v>
      </c>
      <c r="D72" s="23" t="s">
        <v>117</v>
      </c>
      <c r="E72" s="15">
        <f ca="1" t="shared" si="7"/>
        <v>1.06812</v>
      </c>
      <c r="F72" s="38"/>
    </row>
    <row r="73" s="2" customFormat="1" ht="30" customHeight="1" spans="1:6">
      <c r="A73" s="41" t="s">
        <v>70</v>
      </c>
      <c r="B73" s="40"/>
      <c r="C73" s="40"/>
      <c r="D73" s="40"/>
      <c r="E73" s="40"/>
      <c r="F73" s="38"/>
    </row>
    <row r="74" s="2" customFormat="1" ht="30" customHeight="1" spans="1:6">
      <c r="A74" s="42" t="s">
        <v>118</v>
      </c>
      <c r="B74" s="43"/>
      <c r="C74" s="43"/>
      <c r="D74" s="43"/>
      <c r="E74" s="43"/>
      <c r="F74" s="44"/>
    </row>
    <row r="75" s="2" customFormat="1" ht="30" customHeight="1" spans="1:6">
      <c r="A75" s="23">
        <v>1</v>
      </c>
      <c r="B75" s="24" t="s">
        <v>12</v>
      </c>
      <c r="C75" s="22" t="s">
        <v>10</v>
      </c>
      <c r="D75" s="23" t="s">
        <v>119</v>
      </c>
      <c r="E75" s="15">
        <f ca="1" t="shared" ref="E75:E84" si="8">EVALUATE(D75)</f>
        <v>81</v>
      </c>
      <c r="F75" s="15" t="s">
        <v>14</v>
      </c>
    </row>
    <row r="76" s="2" customFormat="1" ht="30" customHeight="1" spans="1:6">
      <c r="A76" s="23">
        <v>2</v>
      </c>
      <c r="B76" s="24" t="s">
        <v>15</v>
      </c>
      <c r="C76" s="22" t="s">
        <v>10</v>
      </c>
      <c r="D76" s="23" t="s">
        <v>120</v>
      </c>
      <c r="E76" s="15">
        <f ca="1" t="shared" si="8"/>
        <v>22.68</v>
      </c>
      <c r="F76" s="15"/>
    </row>
    <row r="77" s="2" customFormat="1" ht="30" customHeight="1" spans="1:6">
      <c r="A77" s="23">
        <v>3</v>
      </c>
      <c r="B77" s="24" t="s">
        <v>9</v>
      </c>
      <c r="C77" s="22" t="s">
        <v>10</v>
      </c>
      <c r="D77" s="23" t="s">
        <v>121</v>
      </c>
      <c r="E77" s="15">
        <f ca="1" t="shared" si="8"/>
        <v>72.72</v>
      </c>
      <c r="F77" s="15"/>
    </row>
    <row r="78" s="2" customFormat="1" ht="30" customHeight="1" spans="1:6">
      <c r="A78" s="23">
        <v>4</v>
      </c>
      <c r="B78" s="24" t="s">
        <v>17</v>
      </c>
      <c r="C78" s="22" t="s">
        <v>75</v>
      </c>
      <c r="D78" s="23" t="s">
        <v>122</v>
      </c>
      <c r="E78" s="15">
        <f ca="1" t="shared" si="8"/>
        <v>32.4</v>
      </c>
      <c r="F78" s="16" t="s">
        <v>19</v>
      </c>
    </row>
    <row r="79" s="2" customFormat="1" ht="30" customHeight="1" spans="1:6">
      <c r="A79" s="23">
        <v>5</v>
      </c>
      <c r="B79" s="24" t="s">
        <v>20</v>
      </c>
      <c r="C79" s="22" t="s">
        <v>10</v>
      </c>
      <c r="D79" s="23" t="s">
        <v>122</v>
      </c>
      <c r="E79" s="15">
        <f ca="1" t="shared" si="8"/>
        <v>32.4</v>
      </c>
      <c r="F79" s="16" t="s">
        <v>19</v>
      </c>
    </row>
    <row r="80" s="2" customFormat="1" ht="30" customHeight="1" spans="1:6">
      <c r="A80" s="23">
        <v>6</v>
      </c>
      <c r="B80" s="18" t="s">
        <v>91</v>
      </c>
      <c r="C80" s="22" t="s">
        <v>22</v>
      </c>
      <c r="D80" s="23" t="s">
        <v>123</v>
      </c>
      <c r="E80" s="20">
        <f ca="1" t="shared" si="8"/>
        <v>162</v>
      </c>
      <c r="F80" s="15" t="s">
        <v>24</v>
      </c>
    </row>
    <row r="81" s="2" customFormat="1" ht="30" customHeight="1" spans="1:6">
      <c r="A81" s="23">
        <v>7</v>
      </c>
      <c r="B81" s="24" t="s">
        <v>78</v>
      </c>
      <c r="C81" s="22" t="s">
        <v>10</v>
      </c>
      <c r="D81" s="23" t="s">
        <v>122</v>
      </c>
      <c r="E81" s="15">
        <f ca="1" t="shared" si="8"/>
        <v>32.4</v>
      </c>
      <c r="F81" s="15" t="s">
        <v>24</v>
      </c>
    </row>
    <row r="82" s="2" customFormat="1" ht="30" customHeight="1" spans="1:6">
      <c r="A82" s="23">
        <v>8</v>
      </c>
      <c r="B82" s="24" t="s">
        <v>58</v>
      </c>
      <c r="C82" s="22" t="s">
        <v>32</v>
      </c>
      <c r="D82" s="45" t="s">
        <v>124</v>
      </c>
      <c r="E82" s="27">
        <f ca="1" t="shared" si="8"/>
        <v>456</v>
      </c>
      <c r="F82" s="15" t="s">
        <v>60</v>
      </c>
    </row>
    <row r="83" s="2" customFormat="1" ht="20.1" customHeight="1" spans="1:6">
      <c r="A83" s="23">
        <v>9</v>
      </c>
      <c r="B83" s="13" t="s">
        <v>54</v>
      </c>
      <c r="C83" s="14" t="s">
        <v>22</v>
      </c>
      <c r="D83" s="23" t="s">
        <v>125</v>
      </c>
      <c r="E83" s="15">
        <f ca="1" t="shared" si="8"/>
        <v>32.4</v>
      </c>
      <c r="F83" s="16"/>
    </row>
    <row r="84" s="2" customFormat="1" ht="20.1" customHeight="1" spans="1:6">
      <c r="A84" s="23">
        <v>10</v>
      </c>
      <c r="B84" s="13" t="s">
        <v>50</v>
      </c>
      <c r="C84" s="14" t="s">
        <v>22</v>
      </c>
      <c r="D84" s="23" t="s">
        <v>126</v>
      </c>
      <c r="E84" s="15">
        <f ca="1" t="shared" si="8"/>
        <v>0.18</v>
      </c>
      <c r="F84" s="16"/>
    </row>
    <row r="85" s="2" customFormat="1" ht="30" customHeight="1" spans="1:6">
      <c r="A85" s="41" t="s">
        <v>70</v>
      </c>
      <c r="B85" s="40"/>
      <c r="C85" s="40"/>
      <c r="D85" s="40"/>
      <c r="E85" s="40"/>
      <c r="F85" s="38"/>
    </row>
    <row r="86" s="2" customFormat="1" ht="30" customHeight="1" spans="1:6">
      <c r="A86" s="37" t="s">
        <v>127</v>
      </c>
      <c r="B86" s="38"/>
      <c r="C86" s="38"/>
      <c r="D86" s="38"/>
      <c r="E86" s="38"/>
      <c r="F86" s="38"/>
    </row>
    <row r="87" s="2" customFormat="1" ht="20.1" customHeight="1" spans="1:6">
      <c r="A87" s="23">
        <v>1</v>
      </c>
      <c r="B87" s="24" t="s">
        <v>128</v>
      </c>
      <c r="C87" s="22" t="s">
        <v>62</v>
      </c>
      <c r="D87" s="23"/>
      <c r="E87" s="15">
        <v>22</v>
      </c>
      <c r="F87" s="15" t="s">
        <v>129</v>
      </c>
    </row>
    <row r="88" s="2" customFormat="1" ht="30" customHeight="1" spans="1:6">
      <c r="A88" s="37" t="s">
        <v>130</v>
      </c>
      <c r="B88" s="38"/>
      <c r="C88" s="38"/>
      <c r="D88" s="38"/>
      <c r="E88" s="38"/>
      <c r="F88" s="38"/>
    </row>
    <row r="89" s="2" customFormat="1" ht="20.1" customHeight="1" spans="1:6">
      <c r="A89" s="46">
        <v>1</v>
      </c>
      <c r="B89" s="47" t="s">
        <v>131</v>
      </c>
      <c r="C89" s="48" t="s">
        <v>10</v>
      </c>
      <c r="D89" s="46" t="s">
        <v>132</v>
      </c>
      <c r="E89" s="31">
        <f ca="1">EVALUATE(D89)</f>
        <v>574.173</v>
      </c>
      <c r="F89" s="49" t="s">
        <v>133</v>
      </c>
    </row>
    <row r="90" s="2" customFormat="1" ht="20.1" customHeight="1" spans="1:6">
      <c r="A90" s="46">
        <v>2</v>
      </c>
      <c r="B90" s="47" t="s">
        <v>134</v>
      </c>
      <c r="C90" s="48" t="s">
        <v>10</v>
      </c>
      <c r="D90" s="46" t="s">
        <v>132</v>
      </c>
      <c r="E90" s="31">
        <f ca="1" t="shared" ref="E90:E95" si="9">EVALUATE(D90)</f>
        <v>574.173</v>
      </c>
      <c r="F90" s="49"/>
    </row>
    <row r="91" s="2" customFormat="1" ht="20.1" customHeight="1" spans="1:6">
      <c r="A91" s="46">
        <v>3</v>
      </c>
      <c r="B91" s="47" t="s">
        <v>135</v>
      </c>
      <c r="C91" s="48" t="s">
        <v>75</v>
      </c>
      <c r="D91" s="46" t="s">
        <v>136</v>
      </c>
      <c r="E91" s="31">
        <f ca="1" t="shared" si="9"/>
        <v>261.3729</v>
      </c>
      <c r="F91" s="49"/>
    </row>
    <row r="92" s="2" customFormat="1" ht="20.1" customHeight="1" spans="1:6">
      <c r="A92" s="17">
        <v>4</v>
      </c>
      <c r="B92" s="18" t="s">
        <v>137</v>
      </c>
      <c r="C92" s="19" t="s">
        <v>22</v>
      </c>
      <c r="D92" s="17"/>
      <c r="E92" s="20">
        <v>200</v>
      </c>
      <c r="F92" s="21"/>
    </row>
    <row r="93" s="2" customFormat="1" ht="20.1" customHeight="1" spans="1:6">
      <c r="A93" s="17">
        <v>5</v>
      </c>
      <c r="B93" s="18" t="s">
        <v>138</v>
      </c>
      <c r="C93" s="19" t="s">
        <v>22</v>
      </c>
      <c r="D93" s="17"/>
      <c r="E93" s="20">
        <v>200</v>
      </c>
      <c r="F93" s="21"/>
    </row>
    <row r="94" s="2" customFormat="1" ht="20.1" customHeight="1" spans="1:6">
      <c r="A94" s="23">
        <v>6</v>
      </c>
      <c r="B94" s="13" t="s">
        <v>139</v>
      </c>
      <c r="C94" s="14" t="s">
        <v>22</v>
      </c>
      <c r="D94" s="23" t="s">
        <v>140</v>
      </c>
      <c r="E94" s="15">
        <f ca="1" t="shared" si="9"/>
        <v>392</v>
      </c>
      <c r="F94" s="16" t="s">
        <v>141</v>
      </c>
    </row>
    <row r="95" customFormat="1" ht="20" customHeight="1" spans="1:8">
      <c r="A95" s="34">
        <v>7</v>
      </c>
      <c r="B95" s="50" t="s">
        <v>142</v>
      </c>
      <c r="C95" s="35" t="s">
        <v>143</v>
      </c>
      <c r="D95" s="34">
        <v>96</v>
      </c>
      <c r="E95" s="20">
        <f ca="1" t="shared" si="9"/>
        <v>96</v>
      </c>
      <c r="F95" s="51"/>
      <c r="H95" s="2" t="s">
        <v>144</v>
      </c>
    </row>
    <row r="96" spans="1:8">
      <c r="A96" s="1"/>
      <c r="B96" s="1"/>
      <c r="C96" s="1"/>
      <c r="D96" s="1"/>
      <c r="E96" s="1"/>
      <c r="H96" s="2"/>
    </row>
  </sheetData>
  <mergeCells count="15">
    <mergeCell ref="A1:F1"/>
    <mergeCell ref="A3:F3"/>
    <mergeCell ref="A4:F4"/>
    <mergeCell ref="A32:E32"/>
    <mergeCell ref="A33:F33"/>
    <mergeCell ref="A49:E49"/>
    <mergeCell ref="A50:F50"/>
    <mergeCell ref="A61:E61"/>
    <mergeCell ref="A62:F62"/>
    <mergeCell ref="A73:E73"/>
    <mergeCell ref="A74:F74"/>
    <mergeCell ref="A85:E85"/>
    <mergeCell ref="A86:F86"/>
    <mergeCell ref="A88:F88"/>
    <mergeCell ref="A96:E96"/>
  </mergeCells>
  <printOptions horizontalCentered="1"/>
  <pageMargins left="0.751388888888889" right="0.751388888888889" top="1" bottom="1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工程量估算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zlh</dc:creator>
  <cp:lastModifiedBy>企业用户_636079379</cp:lastModifiedBy>
  <dcterms:created xsi:type="dcterms:W3CDTF">2009-06-24T16:04:00Z</dcterms:created>
  <cp:lastPrinted>2021-09-02T02:58:00Z</cp:lastPrinted>
  <dcterms:modified xsi:type="dcterms:W3CDTF">2024-04-24T03:54:38Z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FAC7470AAF0E4670BE7AAB3930AEF99C_13</vt:lpwstr>
  </property>
</Properties>
</file>