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2-1 建设项目招标控制价汇总表(含单位工程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<sst xmlns="http://schemas.openxmlformats.org/spreadsheetml/2006/main" count="42" uniqueCount="39">
  <si>
    <t>建设项目招标控制价汇总表</t>
  </si>
  <si>
    <t>工程名称：广州市天河外国语学校智慧城校区建设工程（水利水电工程）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</si>
  <si>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</si>
  <si>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</si>
  <si>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</si>
  <si>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</si>
  <si>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</si>
  <si>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</si>
  <si>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</si>
  <si>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安全生产措施费</t>
  </si>
  <si>
    <t>规费</t>
  </si>
  <si>
    <t>1</t>
  </si>
  <si>
    <t>建设工程河涌-土石方工程</t>
  </si>
  <si>
    <t>1.1</t>
  </si>
  <si>
    <t>建设工程河涌-场地平整及土石方工程</t>
  </si>
  <si>
    <t>2</t>
  </si>
  <si>
    <t>建设工程河涌-风雨廊-土建工程</t>
  </si>
  <si>
    <t>2.1</t>
  </si>
  <si>
    <t>风雨廊工程</t>
  </si>
  <si>
    <t>3</t>
  </si>
  <si>
    <t>建设工程河涌-景观工程</t>
  </si>
  <si>
    <t>3.1</t>
  </si>
  <si>
    <t>建设工程河涌-绿化工程</t>
  </si>
  <si>
    <t>3.2</t>
  </si>
  <si>
    <t>建设工程河涌-园建工程</t>
  </si>
  <si>
    <t>3.3</t>
  </si>
  <si>
    <t>建设工程河涌-电气工程</t>
  </si>
  <si>
    <t>3.4</t>
  </si>
  <si>
    <t>建设工程河涌-给排水工程</t>
  </si>
  <si>
    <t>4</t>
  </si>
  <si>
    <t>建设工程河涌-拆除工程</t>
  </si>
  <si>
    <t>4.1</t>
  </si>
  <si>
    <t>5</t>
  </si>
  <si>
    <t>建设工程河涌-桥梁工程</t>
  </si>
  <si>
    <t>5.1</t>
  </si>
  <si>
    <t>建设工程河涌-水利水电工程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</si>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</sst>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176" fontId="0" fillId="0" borderId="0" xfId="49" applyNumberFormat="1"/>
    <xf numFmtId="177" fontId="0" fillId="0" borderId="0" xfId="49" applyNumberFormat="1"/>
    <xf numFmtId="0" fontId="1" fillId="2" borderId="0" xfId="49" applyFont="1" applyFill="1" applyAlignment="1">
      <alignment horizontal="center" vertical="center" wrapText="1"/>
    </xf>
    <xf numFmtId="176" fontId="1" fillId="2" borderId="0" xfId="49" applyNumberFormat="1" applyFont="1" applyFill="1" applyAlignment="1">
      <alignment horizontal="center" vertical="center" wrapText="1"/>
    </xf>
    <xf numFmtId="177" fontId="1" fillId="2" borderId="0" xfId="49" applyNumberFormat="1" applyFont="1" applyFill="1" applyAlignment="1">
      <alignment horizontal="center" vertical="center" wrapText="1"/>
    </xf>
    <xf numFmtId="176" fontId="1" fillId="2" borderId="0" xfId="49" applyNumberFormat="1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176" fontId="2" fillId="2" borderId="0" xfId="49" applyNumberFormat="1" applyFont="1" applyFill="1" applyAlignment="1">
      <alignment horizontal="left" wrapText="1"/>
    </xf>
    <xf numFmtId="177" fontId="2" fillId="2" borderId="0" xfId="49" applyNumberFormat="1" applyFont="1" applyFill="1" applyAlignment="1">
      <alignment horizontal="left" wrapText="1"/>
    </xf>
    <xf numFmtId="176" fontId="2" fillId="2" borderId="0" xfId="49" applyNumberFormat="1" applyFont="1" applyFill="1" applyAlignment="1">
      <alignment horizontal="center" wrapText="1"/>
    </xf>
    <xf numFmtId="176" fontId="2" fillId="2" borderId="0" xfId="49" applyNumberFormat="1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176" fontId="2" fillId="2" borderId="2" xfId="49" applyNumberFormat="1" applyFont="1" applyFill="1" applyBorder="1" applyAlignment="1">
      <alignment horizontal="center" vertical="center" wrapText="1"/>
    </xf>
    <xf numFmtId="177" fontId="2" fillId="2" borderId="2" xfId="49" applyNumberFormat="1" applyFont="1" applyFill="1" applyBorder="1" applyAlignment="1">
      <alignment horizontal="center" vertical="center" wrapText="1"/>
    </xf>
    <xf numFmtId="176" fontId="2" fillId="2" borderId="3" xfId="49" applyNumberFormat="1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176" fontId="2" fillId="2" borderId="5" xfId="49" applyNumberFormat="1" applyFont="1" applyFill="1" applyBorder="1" applyAlignment="1">
      <alignment horizontal="center" vertical="center" wrapText="1"/>
    </xf>
    <xf numFmtId="177" fontId="2" fillId="2" borderId="5" xfId="49" applyNumberFormat="1" applyFont="1" applyFill="1" applyBorder="1" applyAlignment="1">
      <alignment horizontal="center" vertical="center" wrapText="1"/>
    </xf>
    <xf numFmtId="176" fontId="2" fillId="2" borderId="6" xfId="49" applyNumberFormat="1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176" fontId="2" fillId="2" borderId="6" xfId="49" applyNumberFormat="1" applyFont="1" applyFill="1" applyBorder="1" applyAlignment="1">
      <alignment horizontal="right" vertical="center" wrapText="1"/>
    </xf>
    <xf numFmtId="177" fontId="2" fillId="2" borderId="5" xfId="49" applyNumberFormat="1" applyFont="1" applyFill="1" applyBorder="1" applyAlignment="1">
      <alignment horizontal="right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176" fontId="3" fillId="2" borderId="8" xfId="49" applyNumberFormat="1" applyFont="1" applyFill="1" applyBorder="1" applyAlignment="1">
      <alignment horizontal="right" vertical="center" wrapText="1"/>
    </xf>
    <xf numFmtId="177" fontId="3" fillId="2" borderId="8" xfId="49" applyNumberFormat="1" applyFont="1" applyFill="1" applyBorder="1" applyAlignment="1">
      <alignment horizontal="right" vertical="center" wrapText="1"/>
    </xf>
    <xf numFmtId="176" fontId="3" fillId="2" borderId="9" xfId="49" applyNumberFormat="1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176" fontId="3" fillId="2" borderId="0" xfId="49" applyNumberFormat="1" applyFont="1" applyFill="1" applyAlignment="1">
      <alignment horizontal="left" vertical="center" wrapText="1"/>
    </xf>
    <xf numFmtId="177" fontId="3" fillId="2" borderId="0" xfId="49" applyNumberFormat="1" applyFont="1" applyFill="1" applyAlignment="1">
      <alignment horizontal="left" vertical="center" wrapText="1"/>
    </xf>
    <xf numFmtId="176" fontId="3" fillId="2" borderId="0" xfId="49" applyNumberFormat="1" applyFont="1" applyFill="1" applyAlignment="1">
      <alignment horizontal="center" vertical="center" wrapText="1"/>
    </xf>
    <xf numFmtId="176" fontId="3" fillId="2" borderId="0" xfId="49" applyNumberFormat="1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tabSelected="1" workbookViewId="0">
      <selection activeCell="C15" sqref="C15"/>
    </sheetView>
  </sheetViews>
  <sheetFormatPr defaultColWidth="9" defaultRowHeight="12"/>
  <cols>
    <col min="1" max="1" width="12.3333333333333" customWidth="1"/>
    <col min="2" max="2" width="30.2857142857143" customWidth="1"/>
    <col min="3" max="3" width="17" style="1" customWidth="1"/>
    <col min="4" max="4" width="14.1428571428571" style="2" customWidth="1"/>
    <col min="5" max="5" width="0.666666666666667" style="1" customWidth="1"/>
    <col min="6" max="6" width="1.83809523809524" style="1" customWidth="1"/>
    <col min="7" max="7" width="13.1714285714286" style="1" customWidth="1"/>
    <col min="8" max="8" width="12" style="1" customWidth="1"/>
    <col min="9" max="9" width="11.7142857142857" customWidth="1"/>
  </cols>
  <sheetData>
    <row r="1" ht="39.75" customHeight="1" spans="1:9">
      <c r="A1" s="3" t="s">
        <v>0</v>
      </c>
      <c r="B1" s="3"/>
      <c r="C1" s="4"/>
      <c r="D1" s="5"/>
      <c r="E1" s="4"/>
      <c r="F1" s="4"/>
      <c r="G1" s="6"/>
      <c r="H1" s="6"/>
      <c r="I1" s="37"/>
    </row>
    <row r="2" ht="28.5" customHeight="1" spans="1:9">
      <c r="A2" s="7" t="s">
        <v>1</v>
      </c>
      <c r="B2" s="7"/>
      <c r="C2" s="8"/>
      <c r="D2" s="9"/>
      <c r="E2" s="8"/>
      <c r="F2" s="10"/>
      <c r="G2" s="11" t="s">
        <v>2</v>
      </c>
      <c r="H2" s="11"/>
      <c r="I2" s="38"/>
    </row>
    <row r="3" ht="18" customHeight="1" spans="1:9">
      <c r="A3" s="12" t="s">
        <v>3</v>
      </c>
      <c r="B3" s="13" t="s">
        <v>4</v>
      </c>
      <c r="C3" s="14" t="s">
        <v>5</v>
      </c>
      <c r="D3" s="15" t="s">
        <v>6</v>
      </c>
      <c r="E3" s="14"/>
      <c r="F3" s="14"/>
      <c r="G3" s="14"/>
      <c r="H3" s="16"/>
      <c r="I3" s="39"/>
    </row>
    <row r="4" ht="28.5" customHeight="1" spans="1:9">
      <c r="A4" s="17"/>
      <c r="B4" s="18"/>
      <c r="C4" s="19"/>
      <c r="D4" s="20" t="s">
        <v>7</v>
      </c>
      <c r="E4" s="19" t="s">
        <v>8</v>
      </c>
      <c r="F4" s="19"/>
      <c r="G4" s="19"/>
      <c r="H4" s="21" t="s">
        <v>9</v>
      </c>
      <c r="I4" s="40" t="s">
        <v>10</v>
      </c>
    </row>
    <row r="5" ht="18" customHeight="1" spans="1:9">
      <c r="A5" s="17" t="s">
        <v>11</v>
      </c>
      <c r="B5" s="22" t="s">
        <v>12</v>
      </c>
      <c r="C5" s="23">
        <v>590492.09</v>
      </c>
      <c r="D5" s="23"/>
      <c r="E5" s="23">
        <v>58802.2</v>
      </c>
      <c r="F5" s="23"/>
      <c r="G5" s="23"/>
      <c r="H5" s="24"/>
      <c r="I5" s="41"/>
    </row>
    <row r="6" ht="28.5" customHeight="1" spans="1:9">
      <c r="A6" s="17" t="s">
        <v>13</v>
      </c>
      <c r="B6" s="22" t="s">
        <v>14</v>
      </c>
      <c r="C6" s="23">
        <v>590492.09</v>
      </c>
      <c r="D6" s="23"/>
      <c r="E6" s="23">
        <v>58802.2</v>
      </c>
      <c r="F6" s="23"/>
      <c r="G6" s="23"/>
      <c r="H6" s="24"/>
      <c r="I6" s="41"/>
    </row>
    <row r="7" ht="18" customHeight="1" spans="1:9">
      <c r="A7" s="17" t="s">
        <v>15</v>
      </c>
      <c r="B7" s="22" t="s">
        <v>16</v>
      </c>
      <c r="C7" s="23">
        <v>2061909.64</v>
      </c>
      <c r="D7" s="23"/>
      <c r="E7" s="23">
        <v>81654.37</v>
      </c>
      <c r="F7" s="23"/>
      <c r="G7" s="23"/>
      <c r="H7" s="24"/>
      <c r="I7" s="41"/>
    </row>
    <row r="8" ht="18" customHeight="1" spans="1:9">
      <c r="A8" s="17" t="s">
        <v>17</v>
      </c>
      <c r="B8" s="22" t="s">
        <v>18</v>
      </c>
      <c r="C8" s="23">
        <v>2061909.64</v>
      </c>
      <c r="D8" s="23"/>
      <c r="E8" s="23">
        <v>81654.37</v>
      </c>
      <c r="F8" s="23"/>
      <c r="G8" s="23"/>
      <c r="H8" s="24"/>
      <c r="I8" s="41"/>
    </row>
    <row r="9" ht="18" customHeight="1" spans="1:9">
      <c r="A9" s="17" t="s">
        <v>19</v>
      </c>
      <c r="B9" s="22" t="s">
        <v>20</v>
      </c>
      <c r="C9" s="23">
        <v>7502788.51</v>
      </c>
      <c r="D9" s="23"/>
      <c r="E9" s="23">
        <v>391359.57</v>
      </c>
      <c r="F9" s="23"/>
      <c r="G9" s="23"/>
      <c r="H9" s="24"/>
      <c r="I9" s="41"/>
    </row>
    <row r="10" ht="18" customHeight="1" spans="1:9">
      <c r="A10" s="17" t="s">
        <v>21</v>
      </c>
      <c r="B10" s="22" t="s">
        <v>22</v>
      </c>
      <c r="C10" s="23">
        <v>1799090.8</v>
      </c>
      <c r="D10" s="23"/>
      <c r="E10" s="23">
        <v>46437.19</v>
      </c>
      <c r="F10" s="23"/>
      <c r="G10" s="23"/>
      <c r="H10" s="24"/>
      <c r="I10" s="41"/>
    </row>
    <row r="11" ht="18" customHeight="1" spans="1:9">
      <c r="A11" s="17" t="s">
        <v>23</v>
      </c>
      <c r="B11" s="22" t="s">
        <v>24</v>
      </c>
      <c r="C11" s="23">
        <v>5296420.02</v>
      </c>
      <c r="D11" s="23"/>
      <c r="E11" s="23">
        <v>304572.95</v>
      </c>
      <c r="F11" s="23"/>
      <c r="G11" s="23"/>
      <c r="H11" s="24"/>
      <c r="I11" s="41"/>
    </row>
    <row r="12" ht="18" customHeight="1" spans="1:9">
      <c r="A12" s="17" t="s">
        <v>25</v>
      </c>
      <c r="B12" s="22" t="s">
        <v>26</v>
      </c>
      <c r="C12" s="23">
        <v>247668.38</v>
      </c>
      <c r="D12" s="23"/>
      <c r="E12" s="23">
        <v>13387.04</v>
      </c>
      <c r="F12" s="23"/>
      <c r="G12" s="23"/>
      <c r="H12" s="24"/>
      <c r="I12" s="41"/>
    </row>
    <row r="13" ht="18" customHeight="1" spans="1:9">
      <c r="A13" s="17" t="s">
        <v>27</v>
      </c>
      <c r="B13" s="22" t="s">
        <v>28</v>
      </c>
      <c r="C13" s="23">
        <v>159609.31</v>
      </c>
      <c r="D13" s="23"/>
      <c r="E13" s="23">
        <v>26962.39</v>
      </c>
      <c r="F13" s="23"/>
      <c r="G13" s="23"/>
      <c r="H13" s="24"/>
      <c r="I13" s="41"/>
    </row>
    <row r="14" ht="18" customHeight="1" spans="1:9">
      <c r="A14" s="17" t="s">
        <v>29</v>
      </c>
      <c r="B14" s="22" t="s">
        <v>30</v>
      </c>
      <c r="C14" s="23">
        <v>350449.18</v>
      </c>
      <c r="D14" s="23">
        <v>150000</v>
      </c>
      <c r="E14" s="23">
        <v>4839.17</v>
      </c>
      <c r="F14" s="23"/>
      <c r="G14" s="23"/>
      <c r="H14" s="24"/>
      <c r="I14" s="41"/>
    </row>
    <row r="15" ht="18" customHeight="1" spans="1:9">
      <c r="A15" s="17" t="s">
        <v>31</v>
      </c>
      <c r="B15" s="22" t="s">
        <v>30</v>
      </c>
      <c r="C15" s="23">
        <v>350449.18</v>
      </c>
      <c r="D15" s="23">
        <v>150000</v>
      </c>
      <c r="E15" s="23">
        <v>4839.17</v>
      </c>
      <c r="F15" s="23"/>
      <c r="G15" s="23"/>
      <c r="H15" s="24"/>
      <c r="I15" s="41"/>
    </row>
    <row r="16" ht="18" customHeight="1" spans="1:9">
      <c r="A16" s="17" t="s">
        <v>32</v>
      </c>
      <c r="B16" s="22" t="s">
        <v>33</v>
      </c>
      <c r="C16" s="23">
        <v>6415378.15</v>
      </c>
      <c r="D16" s="23">
        <v>125000</v>
      </c>
      <c r="E16" s="23">
        <v>225360.29</v>
      </c>
      <c r="F16" s="23"/>
      <c r="G16" s="23"/>
      <c r="H16" s="24"/>
      <c r="I16" s="41"/>
    </row>
    <row r="17" ht="18" customHeight="1" spans="1:9">
      <c r="A17" s="17" t="s">
        <v>34</v>
      </c>
      <c r="B17" s="22" t="s">
        <v>33</v>
      </c>
      <c r="C17" s="23">
        <v>6415378.15</v>
      </c>
      <c r="D17" s="23">
        <v>125000</v>
      </c>
      <c r="E17" s="23">
        <v>225360.29</v>
      </c>
      <c r="F17" s="23"/>
      <c r="G17" s="23"/>
      <c r="H17" s="24"/>
      <c r="I17" s="41"/>
    </row>
    <row r="18" ht="18" customHeight="1" spans="1:9">
      <c r="A18" s="17">
        <v>6</v>
      </c>
      <c r="B18" s="22" t="s">
        <v>35</v>
      </c>
      <c r="C18" s="23">
        <v>7097697.35</v>
      </c>
      <c r="D18" s="25"/>
      <c r="E18" s="23"/>
      <c r="F18" s="23"/>
      <c r="G18" s="23"/>
      <c r="H18" s="23">
        <v>186493.32</v>
      </c>
      <c r="I18" s="41"/>
    </row>
    <row r="19" ht="18" customHeight="1" spans="1:9">
      <c r="A19" s="17">
        <v>6.1</v>
      </c>
      <c r="B19" s="22" t="s">
        <v>35</v>
      </c>
      <c r="C19" s="23">
        <v>7097697.35</v>
      </c>
      <c r="D19" s="25"/>
      <c r="E19" s="23"/>
      <c r="F19" s="23"/>
      <c r="G19" s="23"/>
      <c r="H19" s="23">
        <v>186493.32</v>
      </c>
      <c r="I19" s="41"/>
    </row>
    <row r="20" ht="18" customHeight="1" spans="1:9">
      <c r="A20" s="17"/>
      <c r="B20" s="22"/>
      <c r="C20" s="26"/>
      <c r="D20" s="25"/>
      <c r="E20" s="26"/>
      <c r="F20" s="26"/>
      <c r="G20" s="26"/>
      <c r="H20" s="24"/>
      <c r="I20" s="41"/>
    </row>
    <row r="21" ht="18" customHeight="1" spans="1:9">
      <c r="A21" s="17"/>
      <c r="B21" s="22"/>
      <c r="C21" s="26"/>
      <c r="D21" s="25"/>
      <c r="E21" s="26"/>
      <c r="F21" s="26"/>
      <c r="G21" s="26"/>
      <c r="H21" s="24"/>
      <c r="I21" s="41"/>
    </row>
    <row r="22" ht="18" customHeight="1" spans="1:9">
      <c r="A22" s="17"/>
      <c r="B22" s="22"/>
      <c r="C22" s="26"/>
      <c r="D22" s="25"/>
      <c r="E22" s="26"/>
      <c r="F22" s="26"/>
      <c r="G22" s="26"/>
      <c r="H22" s="24"/>
      <c r="I22" s="41"/>
    </row>
    <row r="23" ht="18" customHeight="1" spans="1:9">
      <c r="A23" s="17"/>
      <c r="B23" s="22"/>
      <c r="C23" s="26"/>
      <c r="D23" s="25"/>
      <c r="E23" s="26"/>
      <c r="F23" s="26"/>
      <c r="G23" s="26"/>
      <c r="H23" s="24"/>
      <c r="I23" s="41"/>
    </row>
    <row r="24" ht="18" customHeight="1" spans="1:9">
      <c r="A24" s="17"/>
      <c r="B24" s="22"/>
      <c r="C24" s="26"/>
      <c r="D24" s="25"/>
      <c r="E24" s="26"/>
      <c r="F24" s="26"/>
      <c r="G24" s="26"/>
      <c r="H24" s="24"/>
      <c r="I24" s="41"/>
    </row>
    <row r="25" ht="18" customHeight="1" spans="1:9">
      <c r="A25" s="17"/>
      <c r="B25" s="22"/>
      <c r="C25" s="26"/>
      <c r="D25" s="25"/>
      <c r="E25" s="26"/>
      <c r="F25" s="26"/>
      <c r="G25" s="26"/>
      <c r="H25" s="24"/>
      <c r="I25" s="41"/>
    </row>
    <row r="26" ht="18" customHeight="1" spans="1:9">
      <c r="A26" s="17"/>
      <c r="B26" s="22"/>
      <c r="C26" s="26"/>
      <c r="D26" s="25"/>
      <c r="E26" s="26"/>
      <c r="F26" s="26"/>
      <c r="G26" s="26"/>
      <c r="H26" s="24"/>
      <c r="I26" s="41"/>
    </row>
    <row r="27" ht="18" customHeight="1" spans="1:9">
      <c r="A27" s="17"/>
      <c r="B27" s="22"/>
      <c r="C27" s="26"/>
      <c r="D27" s="25"/>
      <c r="E27" s="26"/>
      <c r="F27" s="26"/>
      <c r="G27" s="26"/>
      <c r="H27" s="24"/>
      <c r="I27" s="41"/>
    </row>
    <row r="28" ht="18" customHeight="1" spans="1:9">
      <c r="A28" s="17"/>
      <c r="B28" s="22"/>
      <c r="C28" s="26"/>
      <c r="D28" s="25"/>
      <c r="E28" s="26"/>
      <c r="F28" s="26"/>
      <c r="G28" s="26"/>
      <c r="H28" s="24"/>
      <c r="I28" s="41"/>
    </row>
    <row r="29" ht="18" customHeight="1" spans="1:9">
      <c r="A29" s="17"/>
      <c r="B29" s="22"/>
      <c r="C29" s="26"/>
      <c r="D29" s="25"/>
      <c r="E29" s="26"/>
      <c r="F29" s="26"/>
      <c r="G29" s="26"/>
      <c r="H29" s="24"/>
      <c r="I29" s="41"/>
    </row>
    <row r="30" ht="18" customHeight="1" spans="1:9">
      <c r="A30" s="17"/>
      <c r="B30" s="22"/>
      <c r="C30" s="26"/>
      <c r="D30" s="25"/>
      <c r="E30" s="26"/>
      <c r="F30" s="26"/>
      <c r="G30" s="26"/>
      <c r="H30" s="24"/>
      <c r="I30" s="41"/>
    </row>
    <row r="31" ht="18" customHeight="1" spans="1:9">
      <c r="A31" s="17"/>
      <c r="B31" s="22"/>
      <c r="C31" s="26"/>
      <c r="D31" s="25"/>
      <c r="E31" s="26"/>
      <c r="F31" s="26"/>
      <c r="G31" s="26"/>
      <c r="H31" s="24"/>
      <c r="I31" s="41"/>
    </row>
    <row r="32" ht="18" customHeight="1" spans="1:9">
      <c r="A32" s="17"/>
      <c r="B32" s="22"/>
      <c r="C32" s="26"/>
      <c r="D32" s="25"/>
      <c r="E32" s="26"/>
      <c r="F32" s="26"/>
      <c r="G32" s="26"/>
      <c r="H32" s="24"/>
      <c r="I32" s="41"/>
    </row>
    <row r="33" ht="18" customHeight="1" spans="1:9">
      <c r="A33" s="17"/>
      <c r="B33" s="22"/>
      <c r="C33" s="26"/>
      <c r="D33" s="25"/>
      <c r="E33" s="26"/>
      <c r="F33" s="26"/>
      <c r="G33" s="26"/>
      <c r="H33" s="24"/>
      <c r="I33" s="41"/>
    </row>
    <row r="34" ht="18" customHeight="1" spans="1:9">
      <c r="A34" s="27" t="s">
        <v>36</v>
      </c>
      <c r="B34" s="28"/>
      <c r="C34" s="29">
        <f>+C5+C7+C9+C14+C16+C18</f>
        <v>24018714.92</v>
      </c>
      <c r="D34" s="30">
        <f>+D14+D16+D18</f>
        <v>275000</v>
      </c>
      <c r="E34" s="29">
        <f>+E5+E7+E9+E14+E16</f>
        <v>762015.6</v>
      </c>
      <c r="F34" s="29"/>
      <c r="G34" s="29"/>
      <c r="H34" s="31">
        <f>+H18</f>
        <v>186493.32</v>
      </c>
      <c r="I34" s="42"/>
    </row>
    <row r="35" ht="25.5" customHeight="1" spans="1:9">
      <c r="A35" s="32" t="s">
        <v>37</v>
      </c>
      <c r="B35" s="32"/>
      <c r="C35" s="33"/>
      <c r="D35" s="34"/>
      <c r="E35" s="33"/>
      <c r="F35" s="35"/>
      <c r="G35" s="36"/>
      <c r="H35" s="36"/>
      <c r="I35" s="43"/>
    </row>
    <row r="36" ht="25.5" customHeight="1" spans="1:9">
      <c r="A36" s="32"/>
      <c r="B36" s="32"/>
      <c r="C36" s="33"/>
      <c r="D36" s="34"/>
      <c r="E36" s="33"/>
      <c r="F36" s="35"/>
      <c r="G36" s="36" t="s">
        <v>38</v>
      </c>
      <c r="H36" s="36"/>
      <c r="I36" s="43"/>
    </row>
  </sheetData>
  <mergeCells count="43">
    <mergeCell ref="A1:I1"/>
    <mergeCell ref="A2:E2"/>
    <mergeCell ref="G2:I2"/>
    <mergeCell ref="D3:I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I35"/>
    <mergeCell ref="A36:E36"/>
    <mergeCell ref="G36:I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一连幽梦</cp:lastModifiedBy>
  <dcterms:created xsi:type="dcterms:W3CDTF">2023-09-27T14:24:00Z</dcterms:created>
  <dcterms:modified xsi:type="dcterms:W3CDTF">2024-04-26T10:05:15Z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2BD91F831D0C4BEA97E10AA1D5A85943_12</vt:lpwstr>
  </property>
  <property fmtid="{D5CDD505-2E9C-101B-9397-08002B2CF9AE}" pid="3" name="KSOProductBuildVer">
    <vt:lpwstr>2052-12.1.0.16729</vt:lpwstr>
  </property>
</Properties>
</file>