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7945" windowHeight="12525" firstSheet="31" activeTab="32"/>
  </bookViews>
  <sheets>
    <sheet name="表-02-1 建设项目招标控制价汇总表(含单位工程)" sheetId="3" r:id="rId1"/>
    <sheet name="表-04 单位工程招标控制价汇总表" sheetId="4" r:id="rId2"/>
    <sheet name="表-08 分部分项工程和单价措施项目清单与计价表(含措施标题)" sheetId="5" r:id="rId3"/>
    <sheet name="表-04 单位工程招标控制价汇总表 (2)" sheetId="6" r:id="rId4"/>
    <sheet name="表-08 分部分项工程和单价措施项目清单与计价表(含措 (2)" sheetId="7" r:id="rId5"/>
    <sheet name="表-04 单位工程招标控制价汇总表 (3)" sheetId="8" r:id="rId6"/>
    <sheet name="表-08 分部分项工程和单价措施项目清单与计价表(含措 (3)" sheetId="9" r:id="rId7"/>
    <sheet name="表-04 单位工程招标控制价汇总表 (4)" sheetId="10" r:id="rId8"/>
    <sheet name="表-08 分部分项工程和单价措施项目清单与计价表(含措 (4)" sheetId="11" r:id="rId9"/>
    <sheet name="表-04 单位工程招标控制价汇总表 (5)" sheetId="12" r:id="rId10"/>
    <sheet name="表-08 分部分项工程和单价措施项目清单与计价表(含措 (5)" sheetId="13" r:id="rId11"/>
    <sheet name="表-04 单位工程招标控制价汇总表 (6)" sheetId="14" r:id="rId12"/>
    <sheet name="表-08 分部分项工程和单价措施项目清单与计价表(含措 (6)" sheetId="15" r:id="rId13"/>
    <sheet name="表-04 单位工程招标控制价汇总表 (7)" sheetId="16" r:id="rId14"/>
    <sheet name="表-08 分部分项工程和单价措施项目清单与计价表(含措 (7)" sheetId="17" r:id="rId15"/>
    <sheet name="表-04 单位工程招标控制价汇总表 (8)" sheetId="18" r:id="rId16"/>
    <sheet name="表-08 分部分项工程和单价措施项目清单与计价表(含措 (8)" sheetId="19" r:id="rId17"/>
    <sheet name="表-04 单位工程招标控制价汇总表 (9)" sheetId="20" r:id="rId18"/>
    <sheet name="表-08 分部分项工程和单价措施项目清单与计价表(含措 (9)" sheetId="21" r:id="rId19"/>
    <sheet name="表-04 单位工程招标控制价汇总表 (10)" sheetId="22" r:id="rId20"/>
    <sheet name="表-08 分部分项工程和单价措施项目清单与计价表(含 (10)" sheetId="23" r:id="rId21"/>
    <sheet name="表-04 单位工程招标控制价汇总表 (11)" sheetId="24" r:id="rId22"/>
    <sheet name="表-08 分部分项工程和单价措施项目清单与计价表(含 (11)" sheetId="25" r:id="rId23"/>
    <sheet name="最高投标限价表-2 工程项目最高投标限价汇总表" sheetId="26" r:id="rId24"/>
    <sheet name="最高投标限价表-4 安装分部分项工程量清单计价表" sheetId="27" r:id="rId25"/>
    <sheet name="最高投标限价表-2 工程项目最高投标限价汇总表 (2)" sheetId="28" r:id="rId26"/>
    <sheet name="最高投标限价表-4 安装分部分项工程量清单计价表 (2)" sheetId="29" r:id="rId27"/>
    <sheet name="最高投标限价表-2 工程项目最高投标限价汇总表 (3)" sheetId="30" r:id="rId28"/>
    <sheet name="最高投标限价表-4 安装分部分项工程量清单计价表 (2 (3)" sheetId="31" r:id="rId29"/>
    <sheet name="最高投标限价表-2 工程项目最高投标限价汇总表 (4)" sheetId="32" r:id="rId30"/>
    <sheet name="最高投标限价表-4 安装分部分项工程量清单计价表 (2 (4)" sheetId="33" r:id="rId31"/>
    <sheet name="表-04 单位工程招标控制价汇总表 (12)" sheetId="34" r:id="rId32"/>
    <sheet name="表-08 分部分项工程和单价措施项目清单与计价表(含 (12)" sheetId="35" r:id="rId33"/>
    <sheet name="综合单价分析表格式" sheetId="36" r:id="rId34"/>
  </sheets>
  <definedNames>
    <definedName name="_xlnm.Print_Area" localSheetId="31">'表-04 单位工程招标控制价汇总表 (12)'!$A$1:$F$24</definedName>
    <definedName name="_xlnm.Print_Area" localSheetId="33">综合单价分析表格式!$A$1:$M$23</definedName>
    <definedName name="_xlnm.Print_Titles" localSheetId="0">'表-02-1 建设项目招标控制价汇总表(含单位工程)'!$1:$5</definedName>
    <definedName name="_xlnm.Print_Titles" localSheetId="20">'表-08 分部分项工程和单价措施项目清单与计价表(含 (10)'!$1:$5</definedName>
    <definedName name="_xlnm.Print_Titles" localSheetId="22">'表-08 分部分项工程和单价措施项目清单与计价表(含 (11)'!$1:$5</definedName>
    <definedName name="_xlnm.Print_Titles" localSheetId="32">'表-08 分部分项工程和单价措施项目清单与计价表(含 (12)'!$1:$5</definedName>
    <definedName name="_xlnm.Print_Titles" localSheetId="4">'表-08 分部分项工程和单价措施项目清单与计价表(含措 (2)'!$1:$5</definedName>
    <definedName name="_xlnm.Print_Titles" localSheetId="6">'表-08 分部分项工程和单价措施项目清单与计价表(含措 (3)'!$1:$5</definedName>
    <definedName name="_xlnm.Print_Titles" localSheetId="8">'表-08 分部分项工程和单价措施项目清单与计价表(含措 (4)'!$1:$5</definedName>
    <definedName name="_xlnm.Print_Titles" localSheetId="10">'表-08 分部分项工程和单价措施项目清单与计价表(含措 (5)'!$1:$5</definedName>
    <definedName name="_xlnm.Print_Titles" localSheetId="12">'表-08 分部分项工程和单价措施项目清单与计价表(含措 (6)'!$1:$5</definedName>
    <definedName name="_xlnm.Print_Titles" localSheetId="14">'表-08 分部分项工程和单价措施项目清单与计价表(含措 (7)'!$1:$5</definedName>
    <definedName name="_xlnm.Print_Titles" localSheetId="16">'表-08 分部分项工程和单价措施项目清单与计价表(含措 (8)'!$1:$5</definedName>
    <definedName name="_xlnm.Print_Titles" localSheetId="18">'表-08 分部分项工程和单价措施项目清单与计价表(含措 (9)'!$1:$5</definedName>
    <definedName name="_xlnm.Print_Titles" localSheetId="2">'表-08 分部分项工程和单价措施项目清单与计价表(含措施标题)'!$1:$5</definedName>
    <definedName name="_xlnm.Print_Titles" localSheetId="24">'最高投标限价表-4 安装分部分项工程量清单计价表'!$1:$5</definedName>
    <definedName name="_xlnm.Print_Titles" localSheetId="28">'最高投标限价表-4 安装分部分项工程量清单计价表 (2 (3)'!$1:$5</definedName>
    <definedName name="_xlnm.Print_Titles" localSheetId="26">'最高投标限价表-4 安装分部分项工程量清单计价表 (2)'!$1:$5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35"/>
  <c r="J88" s="1"/>
  <c r="J9"/>
  <c r="J10"/>
  <c r="J11"/>
  <c r="J12"/>
  <c r="J13"/>
  <c r="J15"/>
  <c r="J16"/>
  <c r="J17"/>
  <c r="J18"/>
  <c r="J19"/>
  <c r="J21"/>
  <c r="J22"/>
  <c r="J23"/>
  <c r="J24"/>
  <c r="J25"/>
  <c r="J26"/>
  <c r="J27"/>
  <c r="J28"/>
  <c r="J29"/>
  <c r="J31"/>
  <c r="J32"/>
  <c r="J33"/>
  <c r="J34"/>
  <c r="J35"/>
  <c r="J36"/>
  <c r="J37"/>
  <c r="J38"/>
  <c r="J39"/>
  <c r="J40"/>
  <c r="J41"/>
  <c r="J42"/>
  <c r="J43"/>
  <c r="J44"/>
  <c r="J45"/>
  <c r="J47"/>
  <c r="J48"/>
  <c r="J49"/>
  <c r="J50"/>
  <c r="J51"/>
  <c r="J52"/>
  <c r="J53"/>
  <c r="J54"/>
  <c r="J55"/>
  <c r="J56"/>
  <c r="J58"/>
  <c r="J59"/>
  <c r="J60"/>
  <c r="J61"/>
  <c r="J62"/>
  <c r="J63"/>
  <c r="J64"/>
  <c r="J65"/>
  <c r="J67"/>
  <c r="J68"/>
  <c r="J69"/>
  <c r="J70"/>
  <c r="J71"/>
  <c r="J72"/>
  <c r="J73"/>
  <c r="J74"/>
  <c r="J76"/>
  <c r="J77"/>
  <c r="J78"/>
  <c r="J80"/>
  <c r="J83"/>
  <c r="J84"/>
  <c r="J85"/>
  <c r="J86"/>
  <c r="J87"/>
  <c r="I7" i="33"/>
  <c r="I22" s="1"/>
  <c r="I8"/>
  <c r="I9"/>
  <c r="I10"/>
  <c r="I11"/>
  <c r="I12"/>
  <c r="I13"/>
  <c r="I14"/>
  <c r="I15"/>
  <c r="I16"/>
  <c r="I17"/>
  <c r="I18"/>
  <c r="I19"/>
  <c r="I20"/>
  <c r="I21"/>
  <c r="D8" i="32"/>
  <c r="H7" i="31"/>
  <c r="H8"/>
  <c r="H39" s="1"/>
  <c r="H9"/>
  <c r="H10"/>
  <c r="H11"/>
  <c r="H12"/>
  <c r="H13"/>
  <c r="H14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5"/>
  <c r="H36"/>
  <c r="H37"/>
  <c r="H38"/>
  <c r="D8" i="30"/>
  <c r="H6" i="29"/>
  <c r="H23" s="1"/>
  <c r="H7"/>
  <c r="H8"/>
  <c r="H9"/>
  <c r="H10"/>
  <c r="H11"/>
  <c r="H12"/>
  <c r="H13"/>
  <c r="H14"/>
  <c r="H15"/>
  <c r="H16"/>
  <c r="H17"/>
  <c r="H18"/>
  <c r="H19"/>
  <c r="H20"/>
  <c r="H21"/>
  <c r="H22"/>
  <c r="D8" i="28"/>
  <c r="H8" i="27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7"/>
  <c r="H89"/>
  <c r="H90"/>
  <c r="H91"/>
  <c r="H92"/>
  <c r="H93"/>
  <c r="H95"/>
  <c r="H96"/>
  <c r="H97"/>
  <c r="H98"/>
  <c r="H99"/>
  <c r="H100"/>
  <c r="H101"/>
  <c r="D8" i="26"/>
  <c r="J7" i="25"/>
  <c r="J49" s="1"/>
  <c r="J8"/>
  <c r="J9"/>
  <c r="J10"/>
  <c r="J11"/>
  <c r="J12"/>
  <c r="J13"/>
  <c r="J14"/>
  <c r="J15"/>
  <c r="J16"/>
  <c r="J17"/>
  <c r="J18"/>
  <c r="J19"/>
  <c r="J20"/>
  <c r="J21"/>
  <c r="J22"/>
  <c r="J24"/>
  <c r="J25"/>
  <c r="J26"/>
  <c r="J27"/>
  <c r="J28"/>
  <c r="J29"/>
  <c r="J30"/>
  <c r="J31"/>
  <c r="J32"/>
  <c r="J33"/>
  <c r="J34"/>
  <c r="J35"/>
  <c r="J36"/>
  <c r="J38"/>
  <c r="J39"/>
  <c r="J40"/>
  <c r="J41"/>
  <c r="J42"/>
  <c r="J43"/>
  <c r="J44"/>
  <c r="J45"/>
  <c r="J46"/>
  <c r="J47"/>
  <c r="J48"/>
  <c r="J52"/>
  <c r="J53"/>
  <c r="J54"/>
  <c r="J55"/>
  <c r="J56" s="1"/>
  <c r="J7" i="23"/>
  <c r="J8"/>
  <c r="J62" s="1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5"/>
  <c r="J66"/>
  <c r="J7" i="21"/>
  <c r="J8"/>
  <c r="J9"/>
  <c r="J10"/>
  <c r="J11"/>
  <c r="J12"/>
  <c r="J13"/>
  <c r="J14"/>
  <c r="J15"/>
  <c r="J17"/>
  <c r="J18"/>
  <c r="J19"/>
  <c r="J20"/>
  <c r="J21"/>
  <c r="J22"/>
  <c r="J23"/>
  <c r="J24"/>
  <c r="J25"/>
  <c r="J26"/>
  <c r="J28"/>
  <c r="J29"/>
  <c r="J30"/>
  <c r="J31"/>
  <c r="J32"/>
  <c r="J33"/>
  <c r="J34"/>
  <c r="J35"/>
  <c r="J36"/>
  <c r="J37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3"/>
  <c r="J64"/>
  <c r="J65"/>
  <c r="J66"/>
  <c r="J67"/>
  <c r="J68"/>
  <c r="J70"/>
  <c r="J71"/>
  <c r="J72"/>
  <c r="J73"/>
  <c r="J74"/>
  <c r="J75"/>
  <c r="J76"/>
  <c r="J77"/>
  <c r="J78"/>
  <c r="J79"/>
  <c r="J80"/>
  <c r="J81"/>
  <c r="J82"/>
  <c r="J84"/>
  <c r="J85"/>
  <c r="J86"/>
  <c r="J87"/>
  <c r="J88"/>
  <c r="J89"/>
  <c r="J90"/>
  <c r="J91"/>
  <c r="J92"/>
  <c r="J93"/>
  <c r="J94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6"/>
  <c r="J117"/>
  <c r="J118"/>
  <c r="J119"/>
  <c r="J120"/>
  <c r="J121"/>
  <c r="J122"/>
  <c r="J123"/>
  <c r="J124"/>
  <c r="J125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8"/>
  <c r="J259"/>
  <c r="J260"/>
  <c r="J261"/>
  <c r="J262"/>
  <c r="J263"/>
  <c r="J264"/>
  <c r="J265"/>
  <c r="J266"/>
  <c r="J267"/>
  <c r="J268"/>
  <c r="J269"/>
  <c r="J272"/>
  <c r="J273"/>
  <c r="J274"/>
  <c r="J275"/>
  <c r="J7" i="19"/>
  <c r="J121" s="1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4"/>
  <c r="J125"/>
  <c r="J7" i="17"/>
  <c r="J8"/>
  <c r="J9"/>
  <c r="J10"/>
  <c r="J11"/>
  <c r="J12"/>
  <c r="J13"/>
  <c r="J14"/>
  <c r="J15"/>
  <c r="J16"/>
  <c r="J17"/>
  <c r="J18"/>
  <c r="J19"/>
  <c r="J20"/>
  <c r="J21"/>
  <c r="J22"/>
  <c r="J23"/>
  <c r="J26"/>
  <c r="J27"/>
  <c r="J28"/>
  <c r="J29"/>
  <c r="J7" i="15"/>
  <c r="J21" s="1"/>
  <c r="J8"/>
  <c r="J9"/>
  <c r="J11"/>
  <c r="J12"/>
  <c r="J13"/>
  <c r="J14"/>
  <c r="J15"/>
  <c r="J16"/>
  <c r="J17"/>
  <c r="J18"/>
  <c r="J19"/>
  <c r="J20"/>
  <c r="J26"/>
  <c r="J27"/>
  <c r="J29" s="1"/>
  <c r="J28"/>
  <c r="J7" i="13"/>
  <c r="J8"/>
  <c r="J39" s="1"/>
  <c r="J9"/>
  <c r="J10"/>
  <c r="J11"/>
  <c r="J12"/>
  <c r="J13"/>
  <c r="J14"/>
  <c r="J15"/>
  <c r="J16"/>
  <c r="J18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44"/>
  <c r="J45"/>
  <c r="J46"/>
  <c r="J48" s="1"/>
  <c r="J47"/>
  <c r="J7" i="11"/>
  <c r="J8"/>
  <c r="J38" s="1"/>
  <c r="J9"/>
  <c r="J10"/>
  <c r="J11"/>
  <c r="J12"/>
  <c r="J14"/>
  <c r="J15"/>
  <c r="J16"/>
  <c r="J17"/>
  <c r="J18"/>
  <c r="J19"/>
  <c r="J20"/>
  <c r="J21"/>
  <c r="J22"/>
  <c r="J24"/>
  <c r="J25"/>
  <c r="J26"/>
  <c r="J27"/>
  <c r="J28"/>
  <c r="J29"/>
  <c r="J30"/>
  <c r="J31"/>
  <c r="J32"/>
  <c r="J33"/>
  <c r="J34"/>
  <c r="J36"/>
  <c r="J37"/>
  <c r="J41"/>
  <c r="J42" s="1"/>
  <c r="J7" i="9"/>
  <c r="J8"/>
  <c r="J109" s="1"/>
  <c r="J9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8"/>
  <c r="J69"/>
  <c r="J70"/>
  <c r="J71"/>
  <c r="J72"/>
  <c r="J73"/>
  <c r="J74"/>
  <c r="J75"/>
  <c r="J76"/>
  <c r="J78"/>
  <c r="J79"/>
  <c r="J80"/>
  <c r="J81"/>
  <c r="J82"/>
  <c r="J83"/>
  <c r="J84"/>
  <c r="J85"/>
  <c r="J86"/>
  <c r="J87"/>
  <c r="J88"/>
  <c r="J89"/>
  <c r="J91"/>
  <c r="J92"/>
  <c r="J93"/>
  <c r="J94"/>
  <c r="J95"/>
  <c r="J96"/>
  <c r="J97"/>
  <c r="J98"/>
  <c r="J99"/>
  <c r="J101"/>
  <c r="J102"/>
  <c r="J103"/>
  <c r="J104"/>
  <c r="J105"/>
  <c r="J106"/>
  <c r="J107"/>
  <c r="J108"/>
  <c r="J112"/>
  <c r="J119" s="1"/>
  <c r="J113"/>
  <c r="J114"/>
  <c r="J115"/>
  <c r="J116"/>
  <c r="J117"/>
  <c r="J118"/>
  <c r="J7" i="7"/>
  <c r="J31" s="1"/>
  <c r="J8"/>
  <c r="J9"/>
  <c r="J11"/>
  <c r="J12"/>
  <c r="J13"/>
  <c r="J14"/>
  <c r="J15"/>
  <c r="J16"/>
  <c r="J17"/>
  <c r="J18"/>
  <c r="J19"/>
  <c r="J20"/>
  <c r="J22"/>
  <c r="J23"/>
  <c r="J25"/>
  <c r="J26"/>
  <c r="J29"/>
  <c r="J30"/>
  <c r="J36"/>
  <c r="J41" s="1"/>
  <c r="J37"/>
  <c r="J38"/>
  <c r="J39"/>
  <c r="J40"/>
  <c r="J7" i="5"/>
  <c r="J152" s="1"/>
  <c r="J8"/>
  <c r="J9"/>
  <c r="J10"/>
  <c r="J11"/>
  <c r="J13"/>
  <c r="J14"/>
  <c r="J15"/>
  <c r="J16"/>
  <c r="J17"/>
  <c r="J18"/>
  <c r="J19"/>
  <c r="J20"/>
  <c r="J21"/>
  <c r="J22"/>
  <c r="J24"/>
  <c r="J25"/>
  <c r="J26"/>
  <c r="J27"/>
  <c r="J28"/>
  <c r="J29"/>
  <c r="J30"/>
  <c r="J31"/>
  <c r="J32"/>
  <c r="J33"/>
  <c r="J34"/>
  <c r="J35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1"/>
  <c r="J72"/>
  <c r="J73"/>
  <c r="J74"/>
  <c r="J75"/>
  <c r="J76"/>
  <c r="J78"/>
  <c r="J79"/>
  <c r="J80"/>
  <c r="J81"/>
  <c r="J82"/>
  <c r="J83"/>
  <c r="J84"/>
  <c r="J86"/>
  <c r="J87"/>
  <c r="J88"/>
  <c r="J89"/>
  <c r="J90"/>
  <c r="J91"/>
  <c r="J92"/>
  <c r="J93"/>
  <c r="J94"/>
  <c r="J95"/>
  <c r="J96"/>
  <c r="J97"/>
  <c r="J98"/>
  <c r="J99"/>
  <c r="J101"/>
  <c r="J102"/>
  <c r="J103"/>
  <c r="J104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5"/>
  <c r="J126"/>
  <c r="J127"/>
  <c r="J128"/>
  <c r="J129"/>
  <c r="J130"/>
  <c r="J131"/>
  <c r="J132"/>
  <c r="J133"/>
  <c r="J134"/>
  <c r="J136"/>
  <c r="J137"/>
  <c r="J139"/>
  <c r="J140"/>
  <c r="J141"/>
  <c r="J142"/>
  <c r="J143"/>
  <c r="J144"/>
  <c r="J145"/>
  <c r="J146"/>
  <c r="J147"/>
  <c r="J149"/>
  <c r="J150"/>
  <c r="J151"/>
  <c r="J159"/>
  <c r="J160"/>
  <c r="J161"/>
  <c r="J196" s="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G22" i="3"/>
</calcChain>
</file>

<file path=xl/sharedStrings.xml><?xml version="1.0" encoding="utf-8"?>
<sst xmlns="http://schemas.openxmlformats.org/spreadsheetml/2006/main" count="5587" uniqueCount="2791">
  <si>
    <t>东莞市城市轨道交通2号线三期工程110千伏滨海湾主变电所施工总承包项目（2733标）</t>
  </si>
  <si>
    <t>投标报价汇总表</t>
  </si>
  <si>
    <t>工程名称：东莞市城市轨道交通2号线三期工程110千伏滨海湾主变电所施工总承包项目（2733标）</t>
  </si>
  <si>
    <t>序号</t>
  </si>
  <si>
    <t>单项工程名称</t>
  </si>
  <si>
    <t>金额（元）</t>
  </si>
  <si>
    <t>其中</t>
  </si>
  <si>
    <t>不含税金额（元）</t>
  </si>
  <si>
    <t>增值税额（元）</t>
  </si>
  <si>
    <t>含税金额（元）</t>
  </si>
  <si>
    <t>人工费（元）</t>
  </si>
  <si>
    <t>绿色施工安全防护措施费（元）</t>
  </si>
  <si>
    <t>东莞市城市轨道交通2号线三期工程-主变电所建筑装饰工程</t>
  </si>
  <si>
    <t>东莞市城市轨道交通2号线三期工程-主变电所事故油池建筑装饰工程</t>
  </si>
  <si>
    <t>东莞市城市轨道交通2号线三期工程-主变电所站场部分土建工程</t>
  </si>
  <si>
    <t>东莞市城市轨道交通2号线三期工程-站场部分市政工程</t>
  </si>
  <si>
    <t>东莞市城市轨道交通2号线三期工程-主变电所35kV电缆线路土建部分</t>
  </si>
  <si>
    <t>东莞市城市轨道交通2号线三期工程-主变电所110kV电缆线路土建部分</t>
  </si>
  <si>
    <t>东莞市城市轨道交通2号线三期工程-主变电所路基和边坡支护</t>
  </si>
  <si>
    <t>东莞市城市轨道交通2号线三期工程-主变电所动力照明及防雷接地部分</t>
  </si>
  <si>
    <t>东莞市城市轨道交通2号线三期工程-主变电所给排水及消防部分</t>
  </si>
  <si>
    <t>东莞市城市轨道交通2号线三期工程-主变电所通风空调部分</t>
  </si>
  <si>
    <t>东莞市城市轨道交通2号线三期工程-主变电所施工电源部分</t>
  </si>
  <si>
    <t>东莞市城市轨道交通2号线三期工程-主变电所电气部分</t>
  </si>
  <si>
    <t>东莞市城市轨道交通2号线三期工程-主变电所通信部分</t>
  </si>
  <si>
    <t>东莞市城市轨道交通2号线三期工程-主变电所对侧220KV则徐站扩建间隔部分</t>
  </si>
  <si>
    <t>东莞市城市轨道交通2号线三期工程-主变电所110kV电缆线路电气部分</t>
  </si>
  <si>
    <t>东莞市城市轨道交通2号线三期工程-主变电所电气部分备品备件</t>
  </si>
  <si>
    <t>合计</t>
  </si>
  <si>
    <t>人工费</t>
  </si>
  <si>
    <t>7</t>
  </si>
  <si>
    <t>总造价</t>
  </si>
  <si>
    <t>6</t>
  </si>
  <si>
    <t>增值税销项税额</t>
  </si>
  <si>
    <t>5</t>
  </si>
  <si>
    <t>税前工程造价</t>
  </si>
  <si>
    <t>4</t>
  </si>
  <si>
    <t>其他费用</t>
  </si>
  <si>
    <t>3.10</t>
  </si>
  <si>
    <t>现场签证费用</t>
  </si>
  <si>
    <t>3.9</t>
  </si>
  <si>
    <t>索赔费用</t>
  </si>
  <si>
    <t>3.8</t>
  </si>
  <si>
    <t>概算幅度差</t>
  </si>
  <si>
    <t>3.7</t>
  </si>
  <si>
    <t>工程优质费</t>
  </si>
  <si>
    <t>3.6</t>
  </si>
  <si>
    <t>预算包干费</t>
  </si>
  <si>
    <t>3.5</t>
  </si>
  <si>
    <t>总承包服务费</t>
  </si>
  <si>
    <t>3.4</t>
  </si>
  <si>
    <t>计日工</t>
  </si>
  <si>
    <t>3.3</t>
  </si>
  <si>
    <t>暂估价</t>
  </si>
  <si>
    <t>3.2</t>
  </si>
  <si>
    <t>暂列金额</t>
  </si>
  <si>
    <t>3.1</t>
  </si>
  <si>
    <t>其他项目</t>
  </si>
  <si>
    <t>3</t>
  </si>
  <si>
    <t>其他措施费</t>
    <phoneticPr fontId="5" type="noConversion"/>
  </si>
  <si>
    <t>2.2</t>
  </si>
  <si>
    <t>绿色施工安全防护措施费</t>
  </si>
  <si>
    <t>2.1</t>
  </si>
  <si>
    <t>措施合计</t>
  </si>
  <si>
    <t>2</t>
  </si>
  <si>
    <t>其他装饰工程</t>
  </si>
  <si>
    <t>1.13</t>
  </si>
  <si>
    <t>油漆、涂料、裱糊工程</t>
  </si>
  <si>
    <t>1.12</t>
  </si>
  <si>
    <t>天棚工程</t>
  </si>
  <si>
    <t>1.11</t>
  </si>
  <si>
    <t>墙、柱面装饰与隔断、幕墙工程</t>
  </si>
  <si>
    <t>1.10</t>
  </si>
  <si>
    <t>楼地面装饰工程</t>
  </si>
  <si>
    <t>1.9</t>
  </si>
  <si>
    <t>保温、隔热、防腐工程</t>
  </si>
  <si>
    <t>1.8</t>
  </si>
  <si>
    <t>屋面及防水工程</t>
  </si>
  <si>
    <t>1.7</t>
  </si>
  <si>
    <t>门窗工程</t>
  </si>
  <si>
    <t>1.6</t>
  </si>
  <si>
    <t>金属结构工程</t>
  </si>
  <si>
    <t>1.5</t>
  </si>
  <si>
    <t>混凝土及钢筋混凝土工程</t>
  </si>
  <si>
    <t>1.4</t>
  </si>
  <si>
    <t>砌筑工程</t>
  </si>
  <si>
    <t>1.3</t>
  </si>
  <si>
    <t>桩基工程</t>
  </si>
  <si>
    <t>1.2</t>
  </si>
  <si>
    <t>土石方工程</t>
  </si>
  <si>
    <t>1.1</t>
  </si>
  <si>
    <t>分部分项合计</t>
  </si>
  <si>
    <t>1</t>
  </si>
  <si>
    <t>其中：暂估价(元)</t>
  </si>
  <si>
    <t>金额:(元)</t>
  </si>
  <si>
    <t>汇总内容</t>
  </si>
  <si>
    <t>第 1 页  共 1 页</t>
  </si>
  <si>
    <t>标段：</t>
  </si>
  <si>
    <t>工程名称：东莞市城市轨道交通2号线三期工程-主变电所建筑装饰工程</t>
  </si>
  <si>
    <t>单位工程招标控制价汇总表</t>
  </si>
  <si>
    <t>其他措施费合计</t>
    <phoneticPr fontId="5" type="noConversion"/>
  </si>
  <si>
    <t>m2</t>
  </si>
  <si>
    <t>1.搭设高度:里脚手架(钢管) 民用建筑 基本层3.6m  
2.其他详见图纸及招标文件</t>
  </si>
  <si>
    <t>里脚手架</t>
  </si>
  <si>
    <t>粤011701011003</t>
  </si>
  <si>
    <t>1.搭设高度:里脚手架(钢管) 民用建筑 基本层3.6m 实际高度(m):3.9
2.其他详见图纸及招标文件</t>
  </si>
  <si>
    <t>粤011701011002</t>
  </si>
  <si>
    <t>1.搭设高度:里脚手架(钢管) 民用建筑 基本层3.6m 实际高度(m):5.1
2.其他详见图纸及招标文件</t>
  </si>
  <si>
    <t>粤011701011001</t>
  </si>
  <si>
    <t>1.搭设高度:满堂脚手架(钢管) 基本层3.6m实际高度(m):5.2内
2.其他详见图纸及招标文件</t>
  </si>
  <si>
    <t>满堂脚手架</t>
  </si>
  <si>
    <t>粤011701010001</t>
  </si>
  <si>
    <t>1.搭设高度:单排钢脚手架搭拆 高度(m以内) 10
2.其他详见图纸及招标文件</t>
  </si>
  <si>
    <t>单排钢脚手架</t>
  </si>
  <si>
    <t>粤011701009001</t>
  </si>
  <si>
    <t>1.建筑物建筑类型及结构形式:建筑物20m以内的垂直运输 现浇框架结构
2.其他详见图纸及招标文件</t>
  </si>
  <si>
    <t>垂直运输</t>
  </si>
  <si>
    <t>011703001001</t>
  </si>
  <si>
    <t>m</t>
  </si>
  <si>
    <t>1.压顶模板
2.其他详见图纸及招标文件</t>
  </si>
  <si>
    <t>压顶</t>
  </si>
  <si>
    <t>011702028001</t>
  </si>
  <si>
    <t>1.台阶模板
2.其他详见图纸及招标文件</t>
  </si>
  <si>
    <t>台阶</t>
  </si>
  <si>
    <t>011702027001</t>
  </si>
  <si>
    <t>1.反坎模板
2.其他详见图纸及招标文件</t>
  </si>
  <si>
    <t>反坎</t>
  </si>
  <si>
    <t>011702008002</t>
  </si>
  <si>
    <t>1.过梁模板
2.其他详见图纸及招标文件</t>
  </si>
  <si>
    <t>过梁</t>
  </si>
  <si>
    <t>011702009001</t>
  </si>
  <si>
    <t>1.圈梁模板
2.其他详见图纸及招标文件</t>
  </si>
  <si>
    <t>圈梁</t>
  </si>
  <si>
    <t>011702008001</t>
  </si>
  <si>
    <t>1.类型:楼梯模板 直形
2.其他详见图纸及招标文件</t>
  </si>
  <si>
    <t>楼梯</t>
  </si>
  <si>
    <t>011702024001</t>
  </si>
  <si>
    <t>1.构件类型:阳台、雨蓬模板 直形
2.其他详见图纸及招标文件</t>
  </si>
  <si>
    <t>雨篷、悬挑板、阳台板</t>
  </si>
  <si>
    <t>011702023001</t>
  </si>
  <si>
    <t>1.栏板、反檐模板
2.其他详见图纸及招标文件</t>
  </si>
  <si>
    <t>栏板</t>
  </si>
  <si>
    <t>011702021001</t>
  </si>
  <si>
    <t>1.支撑高度:有梁板模板 支模高度3.6m 实际支模高度(m):5.1
2.其他详见图纸及招标文件</t>
  </si>
  <si>
    <t>有梁板</t>
  </si>
  <si>
    <t>011702014003</t>
  </si>
  <si>
    <t>1.支撑高度:有梁板模板 支模高度3.6m 实际支模高度(m):3.9
2.其他详见图纸及招标文件</t>
  </si>
  <si>
    <t>011702014002</t>
  </si>
  <si>
    <t>1.支撑高度:地下室楼板模板(楼板厚cm) 30 支模高度3.6m
2.其他详见图纸及招标文件</t>
  </si>
  <si>
    <t>011702014001</t>
  </si>
  <si>
    <t>1.支撑高度:直形墙模板 墙厚(cm以内) 40 支模高度3.6m内  
2.其他详见图纸及招标文件</t>
  </si>
  <si>
    <t>直形墙</t>
  </si>
  <si>
    <t>011702011001</t>
  </si>
  <si>
    <t>1.支撑高度:单梁、连续梁模板(梁宽cm) 25以内 支模高度3.6m  
2.其他详见图纸及招标文件</t>
  </si>
  <si>
    <t>矩形梁</t>
  </si>
  <si>
    <t>011702006005</t>
  </si>
  <si>
    <t>1.支撑高度:单梁、连续梁模板(梁宽cm) 25以外 支模高度3.6m  
2.其他详见图纸及招标文件</t>
  </si>
  <si>
    <t>011702006004</t>
  </si>
  <si>
    <t>1.支撑高度:单梁、连续梁模板(梁宽cm) 25以内 支模高度3.6m 实际支模高度(m):5.1
2.其他详见图纸及招标文件</t>
  </si>
  <si>
    <t>011702006003</t>
  </si>
  <si>
    <t>1.支撑高度:单梁、连续梁模板(梁宽cm) 25以外 支模高度3.6m 实际支模高度(m):5.1
2.其他详见图纸及招标文件</t>
  </si>
  <si>
    <t>011702006002</t>
  </si>
  <si>
    <t>1.支撑高度:单梁、连续梁模板(梁宽cm) 25以外 支模高度3.6m 实际支模高度(m):3.9
2.其他详见图纸及招标文件</t>
  </si>
  <si>
    <t>011702006001</t>
  </si>
  <si>
    <t>1.支撑高度:构造柱模板(周长m) 支模高度3.6m内 1.2内 实际支模高度(m):5.1
2.其他详见图纸及招标文件</t>
  </si>
  <si>
    <t>构造柱</t>
  </si>
  <si>
    <t>011702003003</t>
  </si>
  <si>
    <t>1.支撑高度:构造柱模板(周长m) 支模高度3.6m内 1.2内 实际支模高度(m):3.9
2.其他详见图纸及招标文件</t>
  </si>
  <si>
    <t>011702003002</t>
  </si>
  <si>
    <t>1.支撑高度:矩形柱模板(周长m) 支模高度3.6m内 1.2内  
2.其他详见图纸及招标文件</t>
  </si>
  <si>
    <t>011702003001</t>
  </si>
  <si>
    <t>矩形柱</t>
  </si>
  <si>
    <t>011702002005</t>
  </si>
  <si>
    <t>1.支撑高度:矩形柱模板(周长m) 支模高度3.6m内 1.2内 实际支模高度(m):5.1
2.其他详见图纸及招标文件</t>
  </si>
  <si>
    <t>011702002004</t>
  </si>
  <si>
    <t>1.支撑高度:矩形柱模板(周长m) 支模高度3.6m内 1.8外 实际支模高度(m):5.1
2.其他详见图纸及招标文件</t>
  </si>
  <si>
    <t>011702002003</t>
  </si>
  <si>
    <t>1.支撑高度:矩形柱模板(周长m) 支模高度3.6m内 1.8外 实际支模高度(m):3.9
2.其他详见图纸及招标文件</t>
  </si>
  <si>
    <t>011702002002</t>
  </si>
  <si>
    <t>1.支撑高度:矩形柱模板(周长m) 支模高度3.6m内 1.8外  
2.其他详见图纸及招标文件</t>
  </si>
  <si>
    <t>011702002001</t>
  </si>
  <si>
    <t>1.基础类型:基础梁模板
2.其他详见图纸及招标文件</t>
  </si>
  <si>
    <t>基础梁</t>
  </si>
  <si>
    <t>011702005001</t>
  </si>
  <si>
    <t>1.基础类型:设备基础模板(块体体积m3) 5以内
2.其他详见图纸及招标文件</t>
  </si>
  <si>
    <t>设备基础</t>
  </si>
  <si>
    <t>011702001004</t>
  </si>
  <si>
    <t>1.基础类型:集水坑模板
2.其他详见图纸及招标文件</t>
  </si>
  <si>
    <t>集水坑</t>
  </si>
  <si>
    <t>011702013001</t>
  </si>
  <si>
    <t>1.基础类型:桩承台模板
2.其他详见图纸及招标文件</t>
  </si>
  <si>
    <t>桩承台</t>
  </si>
  <si>
    <t>011702001003</t>
  </si>
  <si>
    <t>1.基础类型:满堂基础模板 有梁式
2.其他详见图纸及招标文件</t>
  </si>
  <si>
    <t>满堂基础</t>
  </si>
  <si>
    <t>011702001002</t>
  </si>
  <si>
    <t>1.基础类型:基础垫层模板
2.其他详见图纸及招标文件</t>
  </si>
  <si>
    <t>垫层</t>
  </si>
  <si>
    <t>011702001001</t>
  </si>
  <si>
    <t>措施其他项目</t>
    <phoneticPr fontId="5" type="noConversion"/>
  </si>
  <si>
    <t>1.骨架：立杆：100*100*5mm方钢，横杆50*50*3mm方钢，撑杆40*80*2mm；
2.板面：1.2mm厚钢板；
3.立柱和撑杆混凝土基础：C25砼，300*300*300mm；
4.钢材防腐：除锈、防锈漆两道；
5.预埋件：M10膨胀螺栓，200*200*10mm钢板
6.围栏高度:2.5m
7.大门：1.2mm厚钢板双面，电动滑动门，尺寸6400*2500mm</t>
  </si>
  <si>
    <t>施工围栏</t>
  </si>
  <si>
    <t>粤050401008001</t>
  </si>
  <si>
    <t>kg</t>
  </si>
  <si>
    <t>1.钢支撑</t>
  </si>
  <si>
    <t>模板的支架</t>
  </si>
  <si>
    <t>MBZC001</t>
  </si>
  <si>
    <t>1.搭设高度:综合钢脚手架搭拆 高度(m以内) 20.5</t>
  </si>
  <si>
    <t>综合钢脚手架</t>
  </si>
  <si>
    <t>粤011701008001</t>
  </si>
  <si>
    <t>措施项目</t>
  </si>
  <si>
    <t>项</t>
  </si>
  <si>
    <t>1.名称:白蚁防治</t>
  </si>
  <si>
    <t>白蚁防治</t>
  </si>
  <si>
    <t>011101001004</t>
  </si>
  <si>
    <t>1.盖板规格型号:热镀锌钢格栅盖板
2.其他详见图纸及招标文件</t>
  </si>
  <si>
    <t>盖板</t>
  </si>
  <si>
    <t>粤R2-5-1</t>
  </si>
  <si>
    <t>1.扶手材料种类、规格:硬木扶手
2.栏杆材料种类、规格:不锈钢方管60*3立柱、-40*4扁钢、-60*5通长扁钢
3.固定配件种类:预埋件
4.高度:1100mm
5.参见22J403-1-2-7-B2型
6.其他详见图纸及招标文件</t>
  </si>
  <si>
    <t>不锈钢栏杆</t>
  </si>
  <si>
    <t>011503001001</t>
  </si>
  <si>
    <t>1.部位:室外雨蓬、挑檐、外凸窗台及阳台板底
2.油漆品种、刷漆遍数:面刷白色涂料
3.其他详见图纸及招标文件</t>
  </si>
  <si>
    <t>抹灰面油漆</t>
  </si>
  <si>
    <t>011406001005</t>
  </si>
  <si>
    <t>1.部位:顶棚③-除以上及预留设备间外所有顶棚
2.油漆品种:白色无机涂料，耐火等级为A级
3.刷漆遍数:涂刷配套封底料，涂抹0.8mm厚石粉类涂料找平层，涂抹0.7mm厚石粉类涂料找平层，涂抹0.5mm厚石粉类涂料面层
4.其他详见图纸及招标文件</t>
  </si>
  <si>
    <t>011406001004</t>
  </si>
  <si>
    <t>1.部位:顶棚②-蓄电池室
2.油漆品种:白色无机涂料，耐火等级为A级
3.刷漆遍数:涂饰底涂料，涂饰面层涂料，涂饰第二遍面层涂料
4.其他详见图纸及招标文件</t>
  </si>
  <si>
    <t>011406001003</t>
  </si>
  <si>
    <t>1.部位:顶棚③-除以上及预留设备间外所有顶棚
2.2-3mm厚专用基底料打底找平
3.其他详见图纸及招标文件</t>
  </si>
  <si>
    <t>满刮腻子</t>
  </si>
  <si>
    <t>011406003004</t>
  </si>
  <si>
    <t>1.部位:顶棚②-蓄电池室
2.3mm厚专用基底料打底找平
3.其他详见图纸及招标文件</t>
  </si>
  <si>
    <t>011406003003</t>
  </si>
  <si>
    <t>1.部位:内墙④-除以上外所有内墙
2.油漆品种:白色无机涂料，耐火等级为A级
3.刷漆遍数:涂刷封底漆封底，涂抹0.8mm厚石粉类涂料找平层，涂抹0.7mm厚石粉类涂料找平层，涂抹0.5mm厚石粉类涂料面层
4.其他详见图纸及招标文件</t>
  </si>
  <si>
    <t>011406001002</t>
  </si>
  <si>
    <t>1.部位:内墙③-蓄电池室
2.油漆品种:白色无机涂料，耐火等级为A级
3.刷漆遍数:涂饰底涂料，涂饰面层涂料，涂饰第二遍面层涂料
4.其他详见图纸及招标文件</t>
  </si>
  <si>
    <t>011406001001</t>
  </si>
  <si>
    <t>1.部位:内墙④-除以上外所有内墙
2.2~5mm厚专用基底料打底找平
3.其他详见图纸及招标文件</t>
  </si>
  <si>
    <t>011406003002</t>
  </si>
  <si>
    <t>1.部位:内墙③-蓄电池室
2.刮腻子遍数:局部腻子两遍、磨平
3.其他详见图纸及招标文件</t>
  </si>
  <si>
    <t>011406003001</t>
  </si>
  <si>
    <t>1.部位:室外雨蓬、挑檐、外凸窗台及阳台板底
2.抹灰厚度、材料种类:10mm厚1:1:6水泥石灰砂浆
3.其他详见图纸及招标文件</t>
  </si>
  <si>
    <t>天棚抹灰</t>
  </si>
  <si>
    <t>011301001001</t>
  </si>
  <si>
    <t>1.部位:顶棚①-警传室、卫生间
2.龙骨材料种类、规格、中距:轻钢龙骨标准骨架
3.面层材料品种、规格:300X300铝合金方形板(0.5mm厚)
4.其他详见图纸及招标文件</t>
  </si>
  <si>
    <t>吊顶天棚</t>
  </si>
  <si>
    <t>011302001001</t>
  </si>
  <si>
    <t>1.部位:外墙②
2.面层材料品种、规格、颜色:5~7mm厚100X200面砖,陶瓷墙地砖胶黏剂粘贴,填缝剂填缝
3.其他详见图纸及招标文件</t>
  </si>
  <si>
    <t>块料墙面</t>
  </si>
  <si>
    <t>011204003002</t>
  </si>
  <si>
    <t>1.部位:内墙②-卫生间
2.安装方式:3~4mm厚1:1水泥砂浆加水重20%建筑胶镶贴
3.面层材料品种、规格、颜色:5mm厚300X450釉面砖,白水泥擦缝
4.其他详见图纸及招标文件</t>
  </si>
  <si>
    <t>011204003001</t>
  </si>
  <si>
    <t>1.部位:外墙②
2.专用界面剂一道
3.底层厚度、砂浆配合比:15mm厚专用抹灰砂浆分两次抹灰
4.面层厚度、砂浆配合比:5mm厚干粉类聚合物水泥防水砂浆,中间压入一层耐碱玻璃纤维网布(门窗套及窗台,门窗洞口周边及阳角阴角各200宽部位,加铺一层耐碱网布)
5.其他详见图纸及招标文件</t>
  </si>
  <si>
    <t>墙面一般抹灰</t>
  </si>
  <si>
    <t>011201001010</t>
  </si>
  <si>
    <t>1.部位:内墙④-除以上外所有内墙
2.面层厚度、砂浆配合比:5mm厚干粉类聚合物抗裂砂浆,中间压入一层耐碱玻璃纤维网布</t>
  </si>
  <si>
    <t>011201001011</t>
  </si>
  <si>
    <t>1.部位:内墙④-除以上外所有内墙
2.专用界面剂一道
3.底层厚度、砂浆配合比:10mm厚专用抹灰砂浆
4.其他详见图纸及招标文件</t>
  </si>
  <si>
    <t>011201001009</t>
  </si>
  <si>
    <t>1.部位:内墙③-蓄电池室
2.底层厚度、砂浆配合比:15mm厚1:3水泥砂浆
3.面层厚度、砂浆配合比:5mm厚1:2水泥砂浆
4.其他详见图纸及招标文件</t>
  </si>
  <si>
    <t>011201001007</t>
  </si>
  <si>
    <t>1.部位:内墙②-卫生间
2.底层厚度、砂浆配合比:15mm厚1:3水泥砂浆
3.面层厚度、砂浆配合比:5mm厚涂刮型聚合物水泥防水砂浆
4.其他详见图纸及招标文件</t>
  </si>
  <si>
    <t>011201001005</t>
  </si>
  <si>
    <t>1.部位:内墙①-消防水池内墙、室内电缆沟侧墙
2.面层厚度、砂浆配合比:15mm厚1:2水泥砂浆保护层
3.其他详见图纸及招标文件</t>
  </si>
  <si>
    <t>011201001003</t>
  </si>
  <si>
    <t>1.部位:内墙①-消防水池内墙、室内电缆沟侧墙
2.底层厚度、砂浆配合比:10mm厚聚合物水泥防水砂浆,分层压实抹平
3.其他详见图纸及招标文件</t>
  </si>
  <si>
    <t>011201001002</t>
  </si>
  <si>
    <t>1.部位:内墙①-消防水池内墙、室内电缆沟侧墙
2.底层厚度、砂浆配合比:20mm厚1:2水泥砂浆找平
3.其他详见图纸及招标文件</t>
  </si>
  <si>
    <t>011201001001</t>
  </si>
  <si>
    <t>1.部位:踢脚②-水泥砂浆,砂浆自流平楼地面对应的踢脚
2.踢脚线高度:150mm
3.面层厚度、砂浆配合比:10mm厚1:2水泥砂浆抹面压光
4.底层厚度、砂浆配合比:15mm厚2:1:8水泥石灰砂浆,分两次抹灰
5.刷素水泥浆一遍(内掺水重3-5%白乳胶)
6.其他详见图纸及招标文件</t>
  </si>
  <si>
    <t>水泥砂浆踢脚线</t>
  </si>
  <si>
    <t>011105001001</t>
  </si>
  <si>
    <t>1.部位:踢脚①-所有陶瓷地砖楼地面对应的踢脚(卫生间除外)
2.踢脚线高度:150mm
3.面层材料品种、规格、颜色:8-10mm厚面砖,水泥浆擦缝
4.粘贴层厚度、材料种类:3-4mm厚1:1水泥砂浆加水重20%白乳胶镶贴
5.底层材料品种、规格、颜色:17mm厚2:1:8水泥石灰砂浆,分两次抹灰
6.其他详见图纸及招标文件</t>
  </si>
  <si>
    <t>块料踢脚线</t>
  </si>
  <si>
    <t>011105003001</t>
  </si>
  <si>
    <t>1.部位:楼地面⑥-继电保护及通信室
2.面层厚度、砂浆配合比:20mm厚水泥砂浆抹面压光
3.素水泥浆一遍
4.其他详见图纸及招标文件</t>
  </si>
  <si>
    <t>水泥砂浆楼地面</t>
  </si>
  <si>
    <t>011101001003</t>
  </si>
  <si>
    <t>1.部位:楼地面⑥-继电保护及通信室
2.面层材料品种、规格、颜色:300mm高活动地板(带配套踢脚)
3.龙骨:地板龙骨
4.开孔处支架高度、材料种类:水平槽钢C10长度与开孔长度相同；垂直支撑槽钢C10(每埋件处设)
5.预埋件:-140X100X6,锚筋4φ6L=80@600
6.其他详见图纸及招标文件</t>
  </si>
  <si>
    <t>防静电活动地板</t>
  </si>
  <si>
    <t>011104004001</t>
  </si>
  <si>
    <t>1.部位:楼地面⑤-其余所有房间
2.找平层厚度、砂浆配合比:20mm厚1:3干硬性水泥砂浆找平层
3.素水泥浆一遍
4.其他详见图纸及招标文件</t>
  </si>
  <si>
    <t>平面砂浆找平层</t>
  </si>
  <si>
    <t>011101006006</t>
  </si>
  <si>
    <t>1.部位:楼地面⑤-其余所有房间 
2.面层材料品种、规格、颜色:10mm厚600mmx600mm防滑地砖铺实拍平,水泥浆擦缝
3.结合层厚度、砂浆配合比:5mm厚1:1水泥砂浆结合层
4.其他详见图纸及招标文件</t>
  </si>
  <si>
    <t>块料楼地面</t>
  </si>
  <si>
    <t>011102003002</t>
  </si>
  <si>
    <t>1.部位:楼地面④-卫生间
2.找坡层厚度、砂浆配合比:泡沫凝土填充层找坡2% 实际厚度(mm):56
3.其他详见图纸及招标文件</t>
  </si>
  <si>
    <t>找坡层</t>
  </si>
  <si>
    <t>011101006005</t>
  </si>
  <si>
    <t>1.部位:楼地面④-卫生间
2.找平层厚度、砂浆配合比:20mm厚1:3水泥砂浆找平
3.其他详见图纸及招标文件</t>
  </si>
  <si>
    <t>011101001002</t>
  </si>
  <si>
    <t>1.部位:楼地面④-卫生间
2.面层材料品种、规格、颜色:10mm厚300mmx300mm防滑地砖铺实拍平,水泥浆擦缝
3.结合层厚度、砂浆配合比:25mm厚1:2水泥砂浆结合层
4.其他详见图纸及招标文件</t>
  </si>
  <si>
    <t>011102003001</t>
  </si>
  <si>
    <t>1.部位:楼地面③-电缆夹层
2.找坡层厚度、砂浆配合比:最薄处30mm厚泡沫混凝土找坡层 实际厚度(mm):67
3.水泥浆一道(内掺建筑胶)
4.其他详见图纸及招标文件</t>
  </si>
  <si>
    <t>011101006004</t>
  </si>
  <si>
    <t>1.部位:楼地面③-电缆夹层
2.面层厚度、混凝土强度等级:C30混凝土50mm厚,随捣随光,强度达标后表面进行打磨或者喷砂处理
3.其他详见图纸及招标文件</t>
  </si>
  <si>
    <t>细石混凝土楼地面</t>
  </si>
  <si>
    <t>011101003001</t>
  </si>
  <si>
    <t>1.部位:楼地面③-电缆夹层
2.面层材料种类:3mm厚耐磨金刚砂面层地面
3.其他详见图纸及招标文件</t>
  </si>
  <si>
    <t>金刚砂楼地面</t>
  </si>
  <si>
    <t>011101005004</t>
  </si>
  <si>
    <t>1.部位:楼地面②-消防泵房、室内电缆沟
2.找坡层厚度、砂浆配合比:最薄处30mm厚泡沫混凝土找坡层 实际厚度(mm):43.15
3.其他详见图纸及招标文件</t>
  </si>
  <si>
    <t>011101006003</t>
  </si>
  <si>
    <t>1.部位:楼地面②-消防水池、消防泵房、室内电缆沟
2.面层厚度、砂浆配合比:最薄处20mm厚1:2水泥砂浆抹面压光
3.其他详见图纸及招标文件</t>
  </si>
  <si>
    <t>011101001001</t>
  </si>
  <si>
    <t>1.部位:楼地面①-35kV配电室、电容器室、配电装置室及蓄电池室等设备房间
2.垫层:80mm厚C20混凝土垫层内配双向φ6@200钢筋网
3.其他详见图纸及招标文件</t>
  </si>
  <si>
    <t>混凝土垫层</t>
  </si>
  <si>
    <t>011101005003</t>
  </si>
  <si>
    <t>1.部位:楼地面①-35kV配电室、电容器室、配电装置室及蓄电池室等设备房间
2.找平层厚度、砂浆配合比:20mm厚1:3水泥砂浆找平水胶比0.4-0.45 的水泥砂浆一道(内掺建筑胶)</t>
  </si>
  <si>
    <t>011101006002</t>
  </si>
  <si>
    <t>1.部位:楼地面①-35kV配电室、电容器室、配电装置室及蓄电池室等设备房间
2.地坪:150mm厚C25混凝土,含水率&lt;6%
3.其他详见图纸及招标文件</t>
  </si>
  <si>
    <t>地面混凝土</t>
  </si>
  <si>
    <t>011101005002</t>
  </si>
  <si>
    <t>1.部位:楼地面①-35kV配电室、电容器室、配电装置室及蓄电池室等设备房间
2.面漆材料种类、厚度:0.5-1.5mm厚水泥基面涂层
3.中层漆材料种类、厚度:0.5-1.5mm厚水泥基中涂底涂层(连续成膜无漏涂)
4.其他详见图纸及招标文件</t>
  </si>
  <si>
    <t>水泥基自流坪楼地面</t>
  </si>
  <si>
    <t>011101005001</t>
  </si>
  <si>
    <t>1.部位:地下防水②-电缆夹层、消防水池、消防水泵房等地下部分底板
2.隔离层材料品种、厚度:点粘石油沥青纸胎油毡一层
3.其他详见图纸及招标文件</t>
  </si>
  <si>
    <t>保温隔热楼地面</t>
  </si>
  <si>
    <t>011001005001</t>
  </si>
  <si>
    <t>1.部位:地下防水①-电缆夹层、消防水池、消防水泵房等地下部分外墙
2.保温隔热方式:50mm厚XPS板保护层(或砌体保护层)
3.其他详见图纸及招标文件</t>
  </si>
  <si>
    <t>保温隔热墙面</t>
  </si>
  <si>
    <t>011001003001</t>
  </si>
  <si>
    <t>1.部位:屋①
2.保温隔热材料品种、规格、厚度:干铺聚酯纤维无纺布一层
3.其他详见图纸及招标文件</t>
  </si>
  <si>
    <t>保温隔热屋面</t>
  </si>
  <si>
    <t>011001001002</t>
  </si>
  <si>
    <t>1.部位:屋①
2.保温隔热材料品种、规格、厚度:挤塑聚苯乙烯泡沫塑料板详节能专篇(倒置式屋面增加25%)
3.其他详见图纸及招标文件</t>
  </si>
  <si>
    <t>011001001001</t>
  </si>
  <si>
    <t>1.部位:地下防水②-电缆夹层、消防水池、消防水泵房等地下部分侧壁
2.卷材品种、规格、厚度:1.5mm厚高分子自粘橡胶复合防水卷材
3.刷基层处理剂一遍
4.其他详见施工图和招标文件</t>
  </si>
  <si>
    <t>地下室侧壁防水</t>
  </si>
  <si>
    <t>010903001001</t>
  </si>
  <si>
    <t>1.部位:地下防水①-电缆夹层、消防水池、消防水泵房等地下部分底板
2.卷材品种、规格、厚度:1.5mm厚高分子自粘橡胶复合防水卷材
3.刷基层处理剂一遍
4.其他详见施工图和招标文件</t>
  </si>
  <si>
    <t>地下室底板防水</t>
  </si>
  <si>
    <t>010904001002</t>
  </si>
  <si>
    <t>1.部位:外墙②
2.涂膜厚度、遍数:1.5mm厚高分子防水涂料一道
3.其他详见施工图和招标文件</t>
  </si>
  <si>
    <t>墙面涂膜防水</t>
  </si>
  <si>
    <t>010903002001</t>
  </si>
  <si>
    <t>1.部位:室外露台
2.砂浆厚度、配合比:20mm厚1:2.5防水水泥砂浆坡向地漏
3.其他详见施工图和招标文件</t>
  </si>
  <si>
    <t>楼(地)面砂浆防水(防潮)</t>
  </si>
  <si>
    <t>010904003002</t>
  </si>
  <si>
    <t>1.部位:室外露台
2.涂膜厚度、遍数:1.5mm厚聚合物水泥防水涂料一道，四周返高至完成面以上300
3.其他详见施工图和招标文件</t>
  </si>
  <si>
    <t>楼(地)面涂膜防水</t>
  </si>
  <si>
    <t>010904002004</t>
  </si>
  <si>
    <t>1.部位:楼地面④-卫生间
2.涂膜厚度、遍数:1.5mm厚聚氨酯防水涂料
3.其他详见施工图和招标文件</t>
  </si>
  <si>
    <t>010904002003</t>
  </si>
  <si>
    <t>1.部位:楼地面④-卫生间
2.卷材品种、规格、厚度:0.7mm厚聚乙烯丙纶防水卷材用1.3厚专用配套粘结料满粘
3.其他详见施工图和招标文件</t>
  </si>
  <si>
    <t>楼(地)面卷材防水</t>
  </si>
  <si>
    <t>010904001001</t>
  </si>
  <si>
    <t>1.部位:楼地面③-电缆夹层
2.涂膜厚度、遍数:1.2mm厚聚合物乳液防水涂料防潮层
3.其他详见施工图和招标文件</t>
  </si>
  <si>
    <t>010904002002</t>
  </si>
  <si>
    <t>1.部位:楼地面②-消防水池、消防泵房、室内电缆沟
2.砂浆厚度、配合比:20mm厚1:2.5掺防水剂的防水砂浆,分层抹压
3.素水泥浆一遍
4.其他详见图纸及招标文件</t>
  </si>
  <si>
    <t>010904003001</t>
  </si>
  <si>
    <t>1.部位:楼地面①-35kV配电室、电容器室、配电装置室及蓄电池室等设备房间
2.涂膜厚度、遍数:5mm厚聚氨防水层(两道)
3.其他详见施工图和招标文件</t>
  </si>
  <si>
    <t>010904002001</t>
  </si>
  <si>
    <t>1.部位:屋①
2.混凝土种类:40mm厚C20细石混凝土
3.钢筋:内配φ4钢筋双向中距150
4.其他详见施工图和招标文件</t>
  </si>
  <si>
    <t>屋面刚性层</t>
  </si>
  <si>
    <t>010902003001</t>
  </si>
  <si>
    <t>1.部位:屋①
2.卷材品种、规格、厚度:防水层-2层3mm厚SBS改性沥青防水卷材
3.其他详见施工图和招标文件</t>
  </si>
  <si>
    <t>屋面卷材防水</t>
  </si>
  <si>
    <t>010902001001</t>
  </si>
  <si>
    <t>1.部位:屋①
2.涂膜厚度、遍数:1.5mm厚聚氨酯防水涂料两遍
3.刷基层处理剂一遍
4.其他详见施工图和招标文件</t>
  </si>
  <si>
    <t>屋面涂膜防水</t>
  </si>
  <si>
    <t>010902002001</t>
  </si>
  <si>
    <t>1.部位:屋①
2.找平层厚度、砂浆配合比:20mm厚1:2.5水泥砂浆找平
3.其他详见施工图和招标文件</t>
  </si>
  <si>
    <t>屋面找平层</t>
  </si>
  <si>
    <t>011101006001</t>
  </si>
  <si>
    <t>1.框、扇材质:90系列断桥铝合金中空玻璃平开窗
2.玻璃品种、厚度:6+12A+6白玻中空玻璃
3.制作安装含门锁、门把、闭门器、顺位器等五金配件
4.其他详见图纸及招标文件</t>
  </si>
  <si>
    <t>金属(塑钢、断桥)窗</t>
  </si>
  <si>
    <t>010807001001</t>
  </si>
  <si>
    <t>1.门框、扇材质:成品镶板木门
2.制作安装含门锁、门把、闭门器、顺位器等五金配件
3.其他详见图纸及招标文件</t>
  </si>
  <si>
    <t>木质门</t>
  </si>
  <si>
    <t>010801001001</t>
  </si>
  <si>
    <t>1.门框、扇材质:成品铝合金平开门
2.制作安装含门锁、门把、闭门器、顺位器等五金配件
3.其他详见图纸及招标文件</t>
  </si>
  <si>
    <t>金属(塑钢)门</t>
  </si>
  <si>
    <t>010802001001</t>
  </si>
  <si>
    <t>1.门框、扇材质:钢质防火门，丙级单扇
2.制作安装含门锁、门把、闭门器、顺位器等五金配件
3.其他详见图纸及招标文件</t>
  </si>
  <si>
    <t>钢质防火门</t>
  </si>
  <si>
    <t>010802003004</t>
  </si>
  <si>
    <t>1.门框、扇材质:钢质防火门，乙级双扇
2.制作安装含门锁、门把、闭门器、顺位器等五金配件
3.其他详见图纸及招标文件</t>
  </si>
  <si>
    <t>010802003003</t>
  </si>
  <si>
    <t>1.门框、扇材质:钢质防火门，甲级双扇
2.制作安装含门锁、门把、闭门器、顺位器等五金配件
3.其他详见图纸及招标文件</t>
  </si>
  <si>
    <t>010802003002</t>
  </si>
  <si>
    <t>1.门框、扇材质:钢质防火门，甲级单扇
2.制作安装含门锁、门把、闭门器、顺位器等五金配件
3.其他详见施工图和招标文件</t>
  </si>
  <si>
    <t>010802003001</t>
  </si>
  <si>
    <t>1.部位:凡不同墙体材料连接处,墙面开孔、剔槽的填补、墙体易开裂的薄弱部位(窗口上下45°角)、经常受磕碰易于损坏的部位(墙体的阳角)等
2.加固方式:加抹2-3mm水泥砂浆加强,并随即压入耐碱玻纤网格布一层做抗裂增强处理
3.其他详见图纸及招标文件</t>
  </si>
  <si>
    <t>砌块墙钢丝网加固</t>
  </si>
  <si>
    <t>010607005002</t>
  </si>
  <si>
    <t>1.部位:楼梯间和人流通道的填充墙
2.材料品种、规格:φ1.2钢丝网，网目20*20，φ8尼龙锚栓固定，L=60，双向间距400
3.详见11ZJ103第24页
4.其他详见图纸及招标文件</t>
  </si>
  <si>
    <t>010607005001</t>
  </si>
  <si>
    <t>t</t>
  </si>
  <si>
    <t>1.部位:屋面
2.钢梯形式:爬式
3.钢材品种、规格:L50*6、L70*6、φ20钢筋
4.预埋件:-100*100*6钢板、2φ10锚筋
5.油漆品种、刷漆遍数:涂防锈漆一道，银灰色油漆二道
6.参见11ZJ901-1/39
7.其他详见图纸及招标文件</t>
  </si>
  <si>
    <t>钢梯</t>
  </si>
  <si>
    <t>010606008002</t>
  </si>
  <si>
    <t>1.部位:集水井
2.钢梯形式:爬式
3.钢材品种、规格:φ20钢筋
4.油漆品种、刷漆遍数:除锈后刷云铁醇酸防锈底漆二遍,漆膜厚度25-30μm;醇酸磁漆面漆二遍,漆膜厚度40-50μm
5.其他详见图纸及招标文件</t>
  </si>
  <si>
    <t>010606008001</t>
  </si>
  <si>
    <t>1.构件名称:构架柱脚
2.钢材品种、规格:柱脚底板-30xφ1030、加劲板-12x300、锚栓垫板-20x100x100、抗剪件φ245x8
3.油漆品种、刷漆遍数:除锈后刷云铁醇酸防锈底漆二遍,漆膜厚度25-30μm;醇酸磁漆面漆二遍,漆膜厚度40-50μm
4.其他详见图纸及招标文件</t>
  </si>
  <si>
    <t>零星钢构件</t>
  </si>
  <si>
    <t>010606013001</t>
  </si>
  <si>
    <t>套</t>
  </si>
  <si>
    <t>1.螺栓种类:M30地脚螺栓(Q345B)
2.其他详见图纸及招标文件</t>
  </si>
  <si>
    <t>螺栓</t>
  </si>
  <si>
    <t>010516001001</t>
  </si>
  <si>
    <t>1.钢材种类:预埋铁件
2.其他详见施工图和招标文件</t>
  </si>
  <si>
    <t>预埋铁件</t>
  </si>
  <si>
    <t>010516002001</t>
  </si>
  <si>
    <t>个</t>
  </si>
  <si>
    <t>1.连接方式:电渣压力焊接
2.规格:φ32以内
3.其他详见施工图和招标文件</t>
  </si>
  <si>
    <t>机械连接</t>
  </si>
  <si>
    <t>010516003004</t>
  </si>
  <si>
    <t>1.连接方式:电渣压力焊接
2.规格:φ18以内
3.其他详见施工图和招标文件</t>
  </si>
  <si>
    <t>010516003003</t>
  </si>
  <si>
    <t>1.钢筋种类、规格:现浇构件箍筋 螺纹钢筋HRB400 φ12-16
2.其他详见施工图和招标文件</t>
  </si>
  <si>
    <t>现浇构件钢筋</t>
  </si>
  <si>
    <t>010515001008</t>
  </si>
  <si>
    <t>1.钢筋种类、规格:现浇构件箍筋 螺纹钢筋HRB400 φ10内
2.其他详见施工图和招标文件</t>
  </si>
  <si>
    <t>010515001007</t>
  </si>
  <si>
    <t>1.钢筋种类、规格:现浇构件箍筋 圆钢 φ10以内
2.其他详见施工图和招标文件</t>
  </si>
  <si>
    <t>010515001006</t>
  </si>
  <si>
    <t>1.钢筋种类、规格:螺纹钢筋HRB400 φ18-25
2.其他详见施工图和招标文件</t>
  </si>
  <si>
    <t>010515001005</t>
  </si>
  <si>
    <t>1.钢筋种类、规格:螺纹钢筋HRB400 φ12-16
2.其他详见施工图和招标文件</t>
  </si>
  <si>
    <t>010515001004</t>
  </si>
  <si>
    <t>1.钢筋种类、规格:螺纹钢筋HRB400 φ10内
2.其他详见施工图和招标文件</t>
  </si>
  <si>
    <t>010515001003</t>
  </si>
  <si>
    <t>1.钢筋种类、规格:现浇构件圆钢 φ10内
2.其他详见施工图和招标文件</t>
  </si>
  <si>
    <t>010515001002</t>
  </si>
  <si>
    <t>m3</t>
  </si>
  <si>
    <t>1.部位:柱脚构造
2.构件的类型:C20砼保护帽
3.其他详见施工图和招标文件</t>
  </si>
  <si>
    <t>其他构件</t>
  </si>
  <si>
    <t>010507007001</t>
  </si>
  <si>
    <t>1.混凝土种类:商品砼
2.混凝土强度等级:C20
3.其他详见施工图和招标文件</t>
  </si>
  <si>
    <t>扶手、压顶</t>
  </si>
  <si>
    <t>010507005001</t>
  </si>
  <si>
    <t>1.混凝土强度等级:C15素混凝土
2.垫层:300mm厚3:7灰土
3.其他详见施工图和招标文件</t>
  </si>
  <si>
    <t>010507004001</t>
  </si>
  <si>
    <t>1.面层:面撒纯水泥随捣随抹光
2.混凝土种类:细石混凝土
3.混凝土强度等级:C20
4.其他详见施工图和招标文件</t>
  </si>
  <si>
    <t>散水</t>
  </si>
  <si>
    <t>010507001001</t>
  </si>
  <si>
    <t>010503004002</t>
  </si>
  <si>
    <t>1.混凝土种类:商品砼
2.混凝土强度等级:C25
3.其他详见施工图和招标文件</t>
  </si>
  <si>
    <t>010503005001</t>
  </si>
  <si>
    <t>010503004001</t>
  </si>
  <si>
    <t>010502002001</t>
  </si>
  <si>
    <t>1.混凝土种类:商品砼
2.混凝土强度等级:C30
3.混凝土泵送增加费
4.其他详见施工图和招标文件</t>
  </si>
  <si>
    <t>直形楼梯</t>
  </si>
  <si>
    <t>010506001001</t>
  </si>
  <si>
    <t>010505006001</t>
  </si>
  <si>
    <t>010505008001</t>
  </si>
  <si>
    <t>1.混凝土种类:商品砼
2.混凝土强度等级:C30 P8
3.混凝土泵送增加费
4.其他详见施工图和招标文件</t>
  </si>
  <si>
    <t>有梁板-消防水池</t>
  </si>
  <si>
    <t>010505001002</t>
  </si>
  <si>
    <t>010505001001</t>
  </si>
  <si>
    <t>直形墙-消防水池</t>
  </si>
  <si>
    <t>010504001002</t>
  </si>
  <si>
    <t>010504001001</t>
  </si>
  <si>
    <t>矩形柱-消防水池</t>
  </si>
  <si>
    <t>010502001002</t>
  </si>
  <si>
    <t>010502001001</t>
  </si>
  <si>
    <t>010503001001</t>
  </si>
  <si>
    <t>010501006001</t>
  </si>
  <si>
    <t>010501004002</t>
  </si>
  <si>
    <t>010501004001</t>
  </si>
  <si>
    <t>桩承台基础</t>
  </si>
  <si>
    <t>010501005001</t>
  </si>
  <si>
    <t>1.混凝土种类:商品砼
2.混凝土强度等级:C15
3.其他详见施工图和招标文件</t>
  </si>
  <si>
    <t>010501001001</t>
  </si>
  <si>
    <t>1.零星砌砖名称、部位:台阶
2.砖品种、规格、强度等级:灰砂砖
3.砂浆强度等级、配合比:水泥砂浆M5.0
4.其他详见施工图和招标文件</t>
  </si>
  <si>
    <t>砖砌台阶</t>
  </si>
  <si>
    <t>010401012001</t>
  </si>
  <si>
    <t>1.墙体类型:300mm厚外墙
2.砌块品种、规格、强度等级:蒸压加气混凝土砌块
3.砂浆强度等级:M5.0混合砂浆
4.其他详见施工图和招标文件</t>
  </si>
  <si>
    <t>砌块墙</t>
  </si>
  <si>
    <t>010402001010</t>
  </si>
  <si>
    <t>1.墙体类型:240mm厚外墙
2.砌块品种、规格、强度等级:蒸压加气混凝土砌块
3.砂浆强度等级:M5.0混合砂浆
4.其他详见施工图和招标文件</t>
  </si>
  <si>
    <t>010402001009</t>
  </si>
  <si>
    <t>1.墙体类型:300mm厚内墙
2.砌块品种、规格、强度等级:蒸压加气混凝土砌块
3.砂浆强度等级:M5.0混合砂浆
4.其他详见施工图和招标文件</t>
  </si>
  <si>
    <t>010402001008</t>
  </si>
  <si>
    <t>1.墙体类型:240mm厚内墙
2.砌块品种、规格、强度等级:蒸压加气混凝土砌块
3.砂浆强度等级:M5.0混合砂浆
4.其他详见施工图和招标文件</t>
  </si>
  <si>
    <t>010402001007</t>
  </si>
  <si>
    <t>1.墙体类型:200mm厚内墙
2.砌块品种、规格、强度等级:蒸压加气混凝土砌块
3.砂浆强度等级:M5.0混合砂浆
4.其他详见施工图和招标文件</t>
  </si>
  <si>
    <t>010402001006</t>
  </si>
  <si>
    <t>1.墙体类型:150mm厚内墙
2.砌块品种、规格、强度等级:蒸压加气混凝土砌块
3.砂浆强度等级:M5.0混合砂浆
4.其他详见施工图和招标文件</t>
  </si>
  <si>
    <t>010402001005</t>
  </si>
  <si>
    <t>1.部位:±0.000以下及卫生间
2.墙体类型:300mm厚内墙
3.砌块品种、规格、强度等级:MU20蒸压灰砂砖
4.砂浆强度等级:水泥砂浆M7.5
5.其他详见施工图和招标文件</t>
  </si>
  <si>
    <t>010402001004</t>
  </si>
  <si>
    <t>1.部位:±0.000以下及卫生间
2.墙体类型:240mm厚内墙
3.砌块品种、规格、强度等级:MU20蒸压灰砂砖
4.砂浆强度等级:水泥砂浆M7.5
5.其他详见施工图和招标文件</t>
  </si>
  <si>
    <t>010402001003</t>
  </si>
  <si>
    <t>1.部位:±0.000以下及卫生间
2.墙体类型:200mm厚内墙
3.砌块品种、规格、强度等级:MU20蒸压灰砂砖
4.砂浆强度等级:水泥砂浆M7.5
5.其他详见施工图和招标文件</t>
  </si>
  <si>
    <t>010402001002</t>
  </si>
  <si>
    <t>1.部位:±0.000以下及卫生间
2.墙体类型:150mm厚内墙
3.砌块品种、规格、强度等级:MU20蒸压灰砂砖
4.砂浆强度等级:水泥砂浆M7.5
5.其他详见施工图和招标文件</t>
  </si>
  <si>
    <t>010402001001</t>
  </si>
  <si>
    <t>1.基础类型:砖基础
2.砖品种、规格、强度等级:蒸压灰砂砖
3.砂浆强度等级:MS10专业砂浆
4.其他详见施工图和招标文件</t>
  </si>
  <si>
    <t>砖基础</t>
  </si>
  <si>
    <t>010401001001</t>
  </si>
  <si>
    <t>1.弃碴运距:综合考虑
2.包含场内集中堆放
3.含渣土处置
4.其他详见施工图和招标文件</t>
  </si>
  <si>
    <t>余方弃置</t>
  </si>
  <si>
    <t>010103002002</t>
  </si>
  <si>
    <t>根</t>
  </si>
  <si>
    <t>1.桩类型:砼管桩
2.桩头截面、高度:PHC-500-AB-100
3.其他详见施工图和招标文件</t>
  </si>
  <si>
    <t>截(凿)桩头</t>
  </si>
  <si>
    <t>010301004001</t>
  </si>
  <si>
    <t>1.接桩:焊接宜优先采用二氧化碳保护焊
2.当桩需要接长时,已入土桩段的桩头宜高出地面0.5~1.0米
3.其他详见施工图和招标文件</t>
  </si>
  <si>
    <t>接桩</t>
  </si>
  <si>
    <t>010301002006</t>
  </si>
  <si>
    <t>1.桩尖类型:十字桩尖
2.其他详见图纸及招标文件</t>
  </si>
  <si>
    <t>桩尖</t>
  </si>
  <si>
    <t>粤010301005001</t>
  </si>
  <si>
    <t>1.钢筋种类、规格:圆钢10内、三级螺纹钢φ18~25
2.其他详见图纸及招标文件</t>
  </si>
  <si>
    <t>桩头插筋</t>
  </si>
  <si>
    <t>010515001001</t>
  </si>
  <si>
    <t>1.部位:桩插筋处
2.4厚圆形封顶钢板
3.其他详见施工图和招标文件</t>
  </si>
  <si>
    <t>管桩内圆铁件</t>
  </si>
  <si>
    <t>010301002005</t>
  </si>
  <si>
    <t>1.混凝土强度等级:C30微膨胀混凝土
2.其他详见图纸及招标文件</t>
  </si>
  <si>
    <t>预制钢筋混凝土管桩芯回填</t>
  </si>
  <si>
    <t>010301002004</t>
  </si>
  <si>
    <t>1.桩外径、壁厚:预制钢筋混凝土管桩（PHC-500-AB-100）
2.送桩深度:综合考虑
3.沉桩方法:锤击法
4.其他详见图纸及招标文件</t>
  </si>
  <si>
    <t>预制钢筋混凝土管桩（送桩）</t>
  </si>
  <si>
    <t>010301002003</t>
  </si>
  <si>
    <t>1.地层情况:综合考虑
2.桩长:18~20m
3.桩外径、壁厚:PHC-500-AB-100
4.沉桩方法:锤击法
5.其他详见施工图和招标文件</t>
  </si>
  <si>
    <t>预制钢筋混凝土管桩</t>
  </si>
  <si>
    <t>010301002002</t>
  </si>
  <si>
    <t>预制钢筋混凝土管桩-试验桩</t>
  </si>
  <si>
    <t>010301002001</t>
  </si>
  <si>
    <t>1.场内运输
2.运距:综合考虑
3.其他详见施工图和招标文件</t>
  </si>
  <si>
    <t>场内运输</t>
  </si>
  <si>
    <t>010103002001</t>
  </si>
  <si>
    <t>1.密实度要求:夯填
2.填方材料品种:原土回填
3.其他详见施工图和招标文件</t>
  </si>
  <si>
    <t>回填方</t>
  </si>
  <si>
    <t>010103001001</t>
  </si>
  <si>
    <t>1.土壤类别:综合考虑
2.挖土深度:综合考虑
3.其他详见施工图和招标文件</t>
  </si>
  <si>
    <t>挖沟槽土方</t>
  </si>
  <si>
    <t>010101003001</t>
  </si>
  <si>
    <t>1.部位:桩间土
2.土壤类别:综合考虑
3.挖土深度:综合考虑
4.其他详见施工图和招标文件</t>
  </si>
  <si>
    <t>挖基坑土方</t>
  </si>
  <si>
    <t>010101004001</t>
  </si>
  <si>
    <t>1.土壤类别:综合考虑
2.其他详见施工图和招标文件</t>
  </si>
  <si>
    <t>平整场地</t>
  </si>
  <si>
    <t>010101001001</t>
  </si>
  <si>
    <t>综合合价</t>
  </si>
  <si>
    <t>综合单价</t>
  </si>
  <si>
    <t>工程量</t>
  </si>
  <si>
    <t>计量单位</t>
  </si>
  <si>
    <t>项目特征描述</t>
  </si>
  <si>
    <t>项目名称</t>
  </si>
  <si>
    <t>项目编码</t>
  </si>
  <si>
    <t>分部分项工程和单价措施项目清单与计价表</t>
  </si>
  <si>
    <t>其他措施费</t>
  </si>
  <si>
    <t>其他工程</t>
  </si>
  <si>
    <t>水处理构筑物</t>
  </si>
  <si>
    <t>工程名称：东莞市城市轨道交通2号线三期工程-事故油池建筑装饰工程</t>
  </si>
  <si>
    <t>其他措施费合计</t>
    <phoneticPr fontId="5" type="noConversion"/>
  </si>
  <si>
    <t>1.构件类型:构筑物及池类 异形梁 木模
2.支模高度:3.6m内
3.其他详见图纸及招标文件</t>
  </si>
  <si>
    <t>梁模板</t>
  </si>
  <si>
    <t>041102013001</t>
  </si>
  <si>
    <t>1.构件类型:池盖模板
2.其他详见图纸及招标文件</t>
  </si>
  <si>
    <t>池盖模板</t>
  </si>
  <si>
    <t>041102036001</t>
  </si>
  <si>
    <t>1.构件类型:池墙模板
2.支模高度:4.6m以内
3.其他详见图纸及招标文件</t>
  </si>
  <si>
    <t>池壁(隔墙)模板</t>
  </si>
  <si>
    <t>041102035001</t>
  </si>
  <si>
    <t>1.构件类型:池底板模板
2.其他详见图纸及招标文件</t>
  </si>
  <si>
    <t>池底模板</t>
  </si>
  <si>
    <t>041102034001</t>
  </si>
  <si>
    <t>垫层模板</t>
  </si>
  <si>
    <t>041102001001</t>
  </si>
  <si>
    <t>措施其他项目</t>
  </si>
  <si>
    <t>1.搭设高度:4.5m以内
2.其他详见图纸及招标文件</t>
  </si>
  <si>
    <t>墙面脚手架</t>
  </si>
  <si>
    <t>041101001001</t>
  </si>
  <si>
    <t>1.钢梯形式:爬式
2.钢材规格:φ20@350
3.涂料品种、喷刷遍数:钢筋除锈后涂无毒环氧漆(一道底漆两道面漆)
4.其他详见图纸及招标文件</t>
  </si>
  <si>
    <t>爬式钢梯</t>
  </si>
  <si>
    <t>010606008003</t>
  </si>
  <si>
    <t>1.部位:后浇带、施工缝
2.材料品种:热镀锌止水钢板300*3.0
3.其他详见图纸及招标文件</t>
  </si>
  <si>
    <t>沉降(施工)缝</t>
  </si>
  <si>
    <t>040601029001</t>
  </si>
  <si>
    <t>1.墙体类型:池外壁
2.面层厚度、砂浆配合比:采用M10的1:2水泥砂浆(内掺8%抗裂防水剂)粉刷厚20mm
3.其他详见图纸及招标文件</t>
  </si>
  <si>
    <t>011201001012</t>
  </si>
  <si>
    <t>1.墙体类型:池内壁
2.面层厚度、砂浆配合比:采用M10的1:2水泥砂浆(内掺8%抗裂防水剂)粉刷厚20mm
3.其他详见图纸及招标文件</t>
  </si>
  <si>
    <t>1.材料品种、规格:顶板施工完毕后应在表面涂一层沥青保护</t>
  </si>
  <si>
    <t>柔性防水</t>
  </si>
  <si>
    <t>040601028001</t>
  </si>
  <si>
    <t>1.面层厚度、砂浆配合比:采用M10的1:2水泥砂浆(内掺8%抗裂防水剂)粉刷厚20mm</t>
  </si>
  <si>
    <t>011101001005</t>
  </si>
  <si>
    <t>座</t>
  </si>
  <si>
    <t>1.井筒规格:Φ1000
2.砌筑材料品种、规格:MU15蒸压灰砂砖,M10水泥砂浆砌筑,砌体施工等级B级
3.井盖:检修人孔采用φ1000轻型球墨铸铁井盖及支座,承重等级不低于C250
4.其他详见施工图和招标文件</t>
  </si>
  <si>
    <t>砖砌井筒</t>
  </si>
  <si>
    <t>040504004001</t>
  </si>
  <si>
    <t>1.钢筋种类、规格:直筋 螺纹钢筋HRB400 φ18-25
2.其他详见施工图和招标文件</t>
  </si>
  <si>
    <t>040901001004</t>
  </si>
  <si>
    <t>1.钢筋种类、规格:直筋  螺纹钢筋HRB400 φ12-16
2.其他详见施工图和招标文件</t>
  </si>
  <si>
    <t>040901001003</t>
  </si>
  <si>
    <t>1.钢筋种类、规格:直筋 螺纹钢筋HRB400 φ10以内
2.其他详见施工图和招标文件</t>
  </si>
  <si>
    <t>040901001002</t>
  </si>
  <si>
    <t>1.材料种类:箍筋  圆钢 φ10mm以内
2.其他详见图纸及招标文件</t>
  </si>
  <si>
    <t>040901001001</t>
  </si>
  <si>
    <t>1.混凝土种类:商品砼
2.混凝土强度等级:C30 P6
3.其他详见施工图和招标文件</t>
  </si>
  <si>
    <t>现浇混凝土池梁</t>
  </si>
  <si>
    <t>040601009001</t>
  </si>
  <si>
    <t>现浇混凝土池盖板</t>
  </si>
  <si>
    <t>040601010001</t>
  </si>
  <si>
    <t>现浇混凝土池壁(隔墙)</t>
  </si>
  <si>
    <t>040601007001</t>
  </si>
  <si>
    <t>现浇混凝土池底</t>
  </si>
  <si>
    <t>040601006001</t>
  </si>
  <si>
    <t>1.混凝土种类:商品砼
2.混凝土强度等级:C20
3.其他详见图纸及招标文件</t>
  </si>
  <si>
    <t>010501001002</t>
  </si>
  <si>
    <t>010103002003</t>
  </si>
  <si>
    <t>010103001002</t>
  </si>
  <si>
    <t>010101004002</t>
  </si>
  <si>
    <t>照明、成品消防、垃圾箱基础</t>
  </si>
  <si>
    <t>污水处理池</t>
  </si>
  <si>
    <t>调节池</t>
  </si>
  <si>
    <t>主所支架及基础</t>
  </si>
  <si>
    <t>主变压器基础</t>
  </si>
  <si>
    <t>围墙</t>
  </si>
  <si>
    <t>土方工程</t>
  </si>
  <si>
    <t>工程名称：东莞市城市轨道交通2号线三期工程-站场部分土建工程</t>
  </si>
  <si>
    <t>1.墙高:单排脚手架(钢管) 高度(m以内) 10</t>
  </si>
  <si>
    <t>1.压顶、扶手模板</t>
  </si>
  <si>
    <t>压顶、扶手模板</t>
  </si>
  <si>
    <t>011702025001</t>
  </si>
  <si>
    <t>1.圈梁模板</t>
  </si>
  <si>
    <t>圈梁模板</t>
  </si>
  <si>
    <t>1.基础梁模板</t>
  </si>
  <si>
    <t>基础梁模板</t>
  </si>
  <si>
    <t>1.桩承台模板</t>
  </si>
  <si>
    <t>桩承台模板</t>
  </si>
  <si>
    <t>1.基础垫层模板</t>
  </si>
  <si>
    <t>基础垫层模板</t>
  </si>
  <si>
    <t>1.设备基础模板</t>
  </si>
  <si>
    <t>设备基础模板</t>
  </si>
  <si>
    <t>1.规格尺寸:1.5*1.5*1.5m
2.消防砂箱材质:不锈钢成品消防砂箱，内填2m3细砂</t>
  </si>
  <si>
    <t>消防砂箱</t>
  </si>
  <si>
    <t>050307017002</t>
  </si>
  <si>
    <t>1.规格尺寸:2.2*1*2m
2.垃圾箱材质:不锈钢成品垃圾箱</t>
  </si>
  <si>
    <t>垃圾箱</t>
  </si>
  <si>
    <t>050307017001</t>
  </si>
  <si>
    <t>1.镀锌钢管埋地敷设 公称直径(mm以内) 80mm</t>
  </si>
  <si>
    <t>电缆保护管</t>
  </si>
  <si>
    <t>030411001001</t>
  </si>
  <si>
    <t>1.混凝土种类:商品混凝土
2.混凝土强度等级:C30</t>
  </si>
  <si>
    <t>010501005003</t>
  </si>
  <si>
    <t>1.混凝土种类:商品混凝土
2.混凝土强度等级:C20</t>
  </si>
  <si>
    <t>010501001007</t>
  </si>
  <si>
    <t>1.废弃料品种:一般土方
2.运距:综合考虑
3.含渣土处置
4.其他详见招标图和招标文件</t>
  </si>
  <si>
    <t>010103002010</t>
  </si>
  <si>
    <t>1.密实度要求:按设计要求
2.填方材料品种:素土</t>
  </si>
  <si>
    <t>010103001011</t>
  </si>
  <si>
    <t>1.土壤类别:综合考虑
2.挖土深度：综合考虑
3.部位:基坑</t>
  </si>
  <si>
    <t>010101004008</t>
  </si>
  <si>
    <t>1、钢盖板
2、钢材：Q235C号钢，热镀锌防腐处理
3、详见招标图纸</t>
  </si>
  <si>
    <t>钢盖板</t>
  </si>
  <si>
    <t>010512008003</t>
  </si>
  <si>
    <t>1.类型:现浇构件带肋钢筋
2.钢筋种类、规格:螺纹钢 Φ12-Φ16</t>
  </si>
  <si>
    <t>010515001015</t>
  </si>
  <si>
    <t>1.类型:现浇构件圆钢
2.钢筋种类、规格:圆钢≤Φ10内</t>
  </si>
  <si>
    <t>010515001014</t>
  </si>
  <si>
    <t>1.混凝土种类:商品混凝土
2.混凝土强度等级:C30P8</t>
  </si>
  <si>
    <t>010501006002</t>
  </si>
  <si>
    <t>010501001006</t>
  </si>
  <si>
    <t>010103002009</t>
  </si>
  <si>
    <t>010103001010</t>
  </si>
  <si>
    <t>010101004007</t>
  </si>
  <si>
    <t>010512008002</t>
  </si>
  <si>
    <t>1钢爬梯面涂无毒环氧漆</t>
  </si>
  <si>
    <t>钢爬梯</t>
  </si>
  <si>
    <t>080601027001</t>
  </si>
  <si>
    <t>1.预埋槽钢及钢挂钩</t>
  </si>
  <si>
    <t>预埋槽钢及钢挂钩</t>
  </si>
  <si>
    <t>060212010003</t>
  </si>
  <si>
    <t>010515001013</t>
  </si>
  <si>
    <t>010515001012</t>
  </si>
  <si>
    <t>1、MU20混凝土普通砖,M10水泥砂浆</t>
  </si>
  <si>
    <t>010401001003</t>
  </si>
  <si>
    <t>010501001005</t>
  </si>
  <si>
    <t>010103002008</t>
  </si>
  <si>
    <t>010103001009</t>
  </si>
  <si>
    <t>010101004006</t>
  </si>
  <si>
    <t>1.圆钢管D=273mm,t=7mm,L=3332mm
2.[8接地装置
3.350×350×10底座
4.其他详见招标图纸和招标文件</t>
  </si>
  <si>
    <t>支架</t>
  </si>
  <si>
    <t>040205003001</t>
  </si>
  <si>
    <t>1.预埋钢板、地脚螺栓</t>
  </si>
  <si>
    <t>预埋钢板</t>
  </si>
  <si>
    <t>060212010002</t>
  </si>
  <si>
    <t>010515001011</t>
  </si>
  <si>
    <t>010515001010</t>
  </si>
  <si>
    <t>独立基础</t>
  </si>
  <si>
    <t>010501003001</t>
  </si>
  <si>
    <t>010501001004</t>
  </si>
  <si>
    <t>010103002007</t>
  </si>
  <si>
    <t>010103001008</t>
  </si>
  <si>
    <t>010101004005</t>
  </si>
  <si>
    <t>1、集油井盖；
2、材质：钢材
3、尺寸：450*450mm
4、其他详见招标图和招标文件</t>
  </si>
  <si>
    <t>集油井盖</t>
  </si>
  <si>
    <t>010512008001</t>
  </si>
  <si>
    <t>1.80*80*2.5mm主立柱
2.50*34*1.5mm横；
3.19*19*1.0mm间隔100mm
4.材质：304不锈钢
5.其他详见招标图和招标文件</t>
  </si>
  <si>
    <t>不锈钢围栏</t>
  </si>
  <si>
    <t>040601016001</t>
  </si>
  <si>
    <t>1.卵石深度420mm,粒径50-80mm</t>
  </si>
  <si>
    <t>卵石</t>
  </si>
  <si>
    <t>040202010001</t>
  </si>
  <si>
    <t>1.预埋钢板</t>
  </si>
  <si>
    <t>060212010001</t>
  </si>
  <si>
    <t>010515001009</t>
  </si>
  <si>
    <t>1.M10抹灰砂浆</t>
  </si>
  <si>
    <t>砖基础一般抹灰</t>
  </si>
  <si>
    <t>1.砖品种、规格、强度等级:MU10灰砂砖 
2.砂浆强度等级、配合比:M7.5湿拌（预拌）砌筑砂浆</t>
  </si>
  <si>
    <t>010401001002</t>
  </si>
  <si>
    <t>基础混凝土</t>
  </si>
  <si>
    <t>010501005002</t>
  </si>
  <si>
    <t>010501001003</t>
  </si>
  <si>
    <t>010103002006</t>
  </si>
  <si>
    <t>010103001007</t>
  </si>
  <si>
    <t>1.土壤类别:一、二类土
2.挖土深度:2m内
3.部位:基坑</t>
  </si>
  <si>
    <t>010101004004</t>
  </si>
  <si>
    <t>1.截(凿)桩头
2.桩头运输：综合考虑</t>
  </si>
  <si>
    <t>010103002011</t>
  </si>
  <si>
    <t>1.桩类型:截预制管桩</t>
  </si>
  <si>
    <t>010301004002</t>
  </si>
  <si>
    <t>1.桩尖类型:十字桩尖
2.其他详见招标图纸及招标文件</t>
  </si>
  <si>
    <t>粤010301005002</t>
  </si>
  <si>
    <t>010515001016</t>
  </si>
  <si>
    <t>1.部位:桩插筋处
2.4厚圆形封顶钢板
3.其他详见招标图和招标文件</t>
  </si>
  <si>
    <t>1.混凝土种类:商品砼
2.混凝土强度等级:C30微胀细石混凝土
3.部位：管桩桩芯</t>
  </si>
  <si>
    <t>桩芯填混凝土</t>
  </si>
  <si>
    <t>1.桩长:18m以内
2.桩类型、外径、壁厚:AB型预制管桩C80，φ500，壁厚100mm
3.桩倾斜度:应满足招标图纸要求
4.沉桩方法:静力压桩</t>
  </si>
  <si>
    <t>1.门代号及洞口尺寸:DM2,1200*2500mm
2.门框或扇外围尺寸:骨架304钢板100*50*3mm，方管25*20*3mm压条，
3.门框、扇材质:双层3mm304钢板中空44mm
4.其他:详见招标图纸详图</t>
  </si>
  <si>
    <t>钢门</t>
  </si>
  <si>
    <t>010804003002</t>
  </si>
  <si>
    <t>1.门代号及洞口尺寸:DM1,6000*2500mm
2.门框或扇外围尺寸:骨架304钢板100*50*3mm，方管25*20*3压条，斜撑采用304,70*50*3mm
3.门框、扇材质:双层3mm304钢板中空44mm
4.五金种类、规格:电动门轨道及行走轮
5.其他:详见招标图纸详图</t>
  </si>
  <si>
    <t>大门</t>
  </si>
  <si>
    <t>010804003001</t>
  </si>
  <si>
    <t>1.建筑胶填充</t>
  </si>
  <si>
    <t>伸缩缝</t>
  </si>
  <si>
    <t>010903004001</t>
  </si>
  <si>
    <t>1.500x500x20厚灰色花岗岩贴面
2.20mm厚1:3水泥砂浆</t>
  </si>
  <si>
    <t>石材柱面</t>
  </si>
  <si>
    <t>011205001001</t>
  </si>
  <si>
    <t>1.外刷外墙漆一底两面,颜色现场确定</t>
  </si>
  <si>
    <t>1.12mm厚1:3水泥砂浆
2.8mm厚1:2水泥砂浆收光
3.内掺玻璃纤维抗裂或挂钢丝网抗裂</t>
  </si>
  <si>
    <t>1.钢筋种类、规格:箍筋 三级钢 φ10内</t>
  </si>
  <si>
    <t>1.钢筋种类、规格:箍筋 圆钢 φ12-16内</t>
  </si>
  <si>
    <t>1.钢筋种类、规格:箍筋 圆钢 φ10内</t>
  </si>
  <si>
    <t>1.钢筋种类、规格:三级钢 φ16外</t>
  </si>
  <si>
    <t>1.钢筋种类、规格:三级钢 φ12-16</t>
  </si>
  <si>
    <t>1.钢筋种类、规格:圆钢 φ10内</t>
  </si>
  <si>
    <t>1、60mm厚C30混凝土面层
2、60mm厚C15混凝土垫层
3、素土夯实</t>
  </si>
  <si>
    <t>散水、坡道</t>
  </si>
  <si>
    <t>1.砖品种、规格、强度等级:MU10烧结页岩实心砖240×115×53mm 
2.墙体类型:240mm厚外墙
3.砂浆强度等级、配合比:M7.5湿拌（预拌）砌筑砂浆</t>
  </si>
  <si>
    <t>实心砖墙</t>
  </si>
  <si>
    <t>010401003001</t>
  </si>
  <si>
    <t>1.预制清水砼勒脚板
2.尺寸：260mm高，40mm厚
3.内配钢筋：4A8,A8@150
4.混凝土等级：C30
5.详见招标图纸</t>
  </si>
  <si>
    <t>预制清水砼勒脚板</t>
  </si>
  <si>
    <t>020102003001</t>
  </si>
  <si>
    <t>1.300mm宽、300mm高
2.MU30块石砌筑
3.M7.5水泥砂浆</t>
  </si>
  <si>
    <t>石勒脚</t>
  </si>
  <si>
    <t>010403002001</t>
  </si>
  <si>
    <t>1.砖品种、规格、强度等级:MU15烧结页岩实心砖 
2.墙体类型:240mm厚砖基础240×115×53mm
3.砂浆强度等级、配合比:M7.5湿拌（预拌）砌筑砂浆</t>
  </si>
  <si>
    <t>1、500mm厚，3:7砂石垫层</t>
  </si>
  <si>
    <t>010404001001</t>
  </si>
  <si>
    <t>010103002004</t>
  </si>
  <si>
    <t>010103001005</t>
  </si>
  <si>
    <t>1.土壤类别:综合考虑
2.挖土深度：综合考虑
3.部位:沟槽</t>
  </si>
  <si>
    <t>010101004003</t>
  </si>
  <si>
    <t>1.土壤类别:综合考虑
2.挖土深度：综合考虑</t>
  </si>
  <si>
    <t>挖一般土方</t>
  </si>
  <si>
    <t>010101002001</t>
  </si>
  <si>
    <t>种植草皮</t>
  </si>
  <si>
    <t>电缆沟、工作井</t>
  </si>
  <si>
    <t>临时道路工程</t>
  </si>
  <si>
    <t>停车坪、操作地坪、道路工程</t>
  </si>
  <si>
    <t>工程名称：东莞市城市轨道交通2号线三期工程-站场部分市政工程</t>
  </si>
  <si>
    <t>1、混凝土基础垫层模板制安
2、底板、井壁、井盖现浇模板制安
3、井筒模板制安</t>
  </si>
  <si>
    <t>电缆沟、地沟模板</t>
  </si>
  <si>
    <t>011702026001</t>
  </si>
  <si>
    <t>1.回填厚度:50mm
2.回填土质要求:种植土</t>
  </si>
  <si>
    <t>种植土回(换)填</t>
  </si>
  <si>
    <t>050101009001</t>
  </si>
  <si>
    <t>1.草皮种类:铺草皮</t>
  </si>
  <si>
    <t>铺种草皮</t>
  </si>
  <si>
    <t>050102012001</t>
  </si>
  <si>
    <t>1、复合材料标志桩100*100*700mm
2、桩志桩桩面符号及油漆</t>
  </si>
  <si>
    <t>标桩</t>
  </si>
  <si>
    <t>080601011001</t>
  </si>
  <si>
    <t>块</t>
  </si>
  <si>
    <t>1、1厚圆型白色底和不等边六边形及相应黑色黑体字标牌</t>
  </si>
  <si>
    <t>标志板</t>
  </si>
  <si>
    <t>040205004001</t>
  </si>
  <si>
    <t>1、100mm厚C20混凝土垫层
2、200mm厚C30抗渗P6钢筋混凝土电缆沟，截面尺寸1600*1350mm
3、电缆沟盖板参照02J331 B15-8
4、钢筋
5、其他详招标图纸</t>
  </si>
  <si>
    <t>主变区域电缆沟1600*1350</t>
  </si>
  <si>
    <t>040501019006</t>
  </si>
  <si>
    <t>1、100mm厚C20混凝土垫层
2、200mm厚C30抗渗P6钢筋混凝土电缆沟，截面尺寸1900*1550mm
3、电缆沟盖板参照02J331 B15-8
4、钢筋
5、其他详招标图纸</t>
  </si>
  <si>
    <t>主变区域电缆沟1900*1550</t>
  </si>
  <si>
    <t>040501019005</t>
  </si>
  <si>
    <t>1、150mm厚C20混凝土垫层
2、200mm厚C30抗渗P6钢筋混凝土电缆沟，截面尺寸1600*1550mm
3、钢筋
4、其他详招标图纸</t>
  </si>
  <si>
    <t>110KV 电缆沟1600*1550（过道路）</t>
  </si>
  <si>
    <t>040501019004</t>
  </si>
  <si>
    <t>1、100mm厚C20混凝土垫层
2、200mm厚C30抗渗P6钢筋混凝土电缆沟，截面尺寸1600*1550mm
3、电缆沟盖板参照02J331 B15-8
4、钢筋
5、其他详招标图纸</t>
  </si>
  <si>
    <t>110KV 电缆沟1600*1550</t>
  </si>
  <si>
    <t>040501019003</t>
  </si>
  <si>
    <t>1、150mm厚C20混凝土垫层
2、200mm厚C30抗渗P6钢筋混凝土电缆沟，截面尺寸1900*1850mm
3、钢筋
4、其他详招标图纸</t>
  </si>
  <si>
    <t>35KV 电缆沟1900*1850（过道路）</t>
  </si>
  <si>
    <t>040501019002</t>
  </si>
  <si>
    <t>1、100mm厚C20混凝土垫层
2、200mm厚C30抗渗P6钢筋混凝土电缆沟，截面尺寸1900*1850mm
3、电缆沟盖板参照02J331 B15-8
4、钢筋
5、其他详招标图纸</t>
  </si>
  <si>
    <t>35KV 电缆沟1900*1850</t>
  </si>
  <si>
    <t>040501019001</t>
  </si>
  <si>
    <t>1.土壤类别:综合考虑
2.挖土深度：综合考虑
3.其他详见招标图和招标文件</t>
  </si>
  <si>
    <t>1.名称：双壁波纹管
2.规格：φ500</t>
  </si>
  <si>
    <t>双壁波纹管</t>
  </si>
  <si>
    <t>040501004001</t>
  </si>
  <si>
    <t>1.名称：钢筋混凝土涵管
2.规格：φ800</t>
  </si>
  <si>
    <t>混凝土管</t>
  </si>
  <si>
    <t>040501001001</t>
  </si>
  <si>
    <t>1.部位：临时道路
2.断面尺寸:500*500mm
3.混凝土:侧壁150mm，底板200mm
4.混凝土等级:C20</t>
  </si>
  <si>
    <t>排水沟、截水沟</t>
  </si>
  <si>
    <t>040201022002</t>
  </si>
  <si>
    <t>1、部位：临时道路
2、C30混凝土180mm厚，内掺5%聚丙烯抗裂纤维
3、C30混凝土120mm厚，内掺5%聚丙烯抗裂纤维</t>
  </si>
  <si>
    <t>水泥混凝土</t>
  </si>
  <si>
    <t>040203007003</t>
  </si>
  <si>
    <t>1、部位：临时道路
2、粗砂垫层100mm厚</t>
  </si>
  <si>
    <t>040305001005</t>
  </si>
  <si>
    <t>1、部位：临时道路
2、碎石或砾石300mm厚</t>
  </si>
  <si>
    <t>040305001004</t>
  </si>
  <si>
    <t>010103001003</t>
  </si>
  <si>
    <t>1.部位:站址北侧
2.断面尺寸:500*1000mm
3.混凝土:侧壁150mm，底板200mm
4.混凝土等级:C20</t>
  </si>
  <si>
    <t>040201022001</t>
  </si>
  <si>
    <t>1、部位：场区道路、停车坪
2、C30混凝土180mm厚，内掺5%聚丙烯抗裂纤维
3、C30混凝土120mm厚，内掺5%聚丙烯抗裂纤维</t>
  </si>
  <si>
    <t>040203007002</t>
  </si>
  <si>
    <t>1、部位：操作地坪
2、100mm厚C20素混凝土面层</t>
  </si>
  <si>
    <t>040203007001</t>
  </si>
  <si>
    <t>1、部位：场区道路、停车坪
2、粗砂垫层100mm厚</t>
  </si>
  <si>
    <t>040305001003</t>
  </si>
  <si>
    <t>1、部位：操作地坪
2、碎石150mm厚</t>
  </si>
  <si>
    <t>040305001002</t>
  </si>
  <si>
    <t>1、部位：场区道路、停车坪
2、碎石或砾石300mm厚</t>
  </si>
  <si>
    <t>040305001001</t>
  </si>
  <si>
    <t>电缆埋管、电缆沟、工作井</t>
  </si>
  <si>
    <t>挡土墙</t>
  </si>
  <si>
    <t>路面拆除修复工程</t>
  </si>
  <si>
    <t>工程名称：东莞市城市轨道交通2号线三期工程-35kV电缆线路土建部分</t>
  </si>
  <si>
    <t>处</t>
  </si>
  <si>
    <t>1.电缆沟内设置防水墙（净尺寸1500*1500mm），长度为3m
2.水泥沙包，中间夹黄泥</t>
  </si>
  <si>
    <t>防水墙</t>
  </si>
  <si>
    <t>041103001001</t>
  </si>
  <si>
    <t>木制井字架 井深(m以内) 4</t>
  </si>
  <si>
    <t>井字架</t>
  </si>
  <si>
    <t>041101005002</t>
  </si>
  <si>
    <t>钢管井字架 井深(m以内) 2</t>
  </si>
  <si>
    <t>041101005001</t>
  </si>
  <si>
    <t>模板</t>
  </si>
  <si>
    <t>011702026002</t>
  </si>
  <si>
    <t>1.骨架：立杆：100*100*5mm方钢，横杆50*50*3mm方钢，撑杆40*80*2mm；
2.板面：1.5mm厚彩钢板；
3.立柱和撑杆混凝土基础：C25砼，300*300*300mm；
4.钢材防腐：除锈、防锈漆两道；
5.预埋件：M10膨胀螺栓，200*200*10mm钢板
6.围栏高度:2.5m</t>
  </si>
  <si>
    <t>080601011002</t>
  </si>
  <si>
    <t>1、1mm厚圆型白色底和不等边六边形及相应黑色黑体字标牌</t>
  </si>
  <si>
    <t>040205004002</t>
  </si>
  <si>
    <t>1、100mm厚C20混凝土垫层
2、200mm厚C25钢筋混凝土检查井，尺寸1900*1900*2600mm
3、Φ800球墨铸铁防噪防沉降井盖
4、钢筋、钢爬梯、预埋件
5、其他详招标图纸</t>
  </si>
  <si>
    <t>检查井（A2）</t>
  </si>
  <si>
    <t>040504002004</t>
  </si>
  <si>
    <t>1、100mm厚C20混凝土垫层
2、200mm厚C25钢筋混凝土检查井，尺寸1920*1900*2120
3、预制砼盖板GB-1680*500*120mm，槽钢包边
4、钢筋、钢爬梯、预埋件
5、其他详招标图纸</t>
  </si>
  <si>
    <t>检查井（A1）</t>
  </si>
  <si>
    <t>040504002003</t>
  </si>
  <si>
    <t>1.名称:35KV转角工作井
2、100mm厚C20混凝土垫层
3、200mm厚C25钢筋混凝
3、预制砼盖板GB-1030*250*120，槽钢包边
4、钢筋、钢爬梯、预埋件
5、其他详招标图纸</t>
  </si>
  <si>
    <t>转角工作井</t>
  </si>
  <si>
    <t>040504002002</t>
  </si>
  <si>
    <t>1.名称:直线工作井 2450*2400*3420mm
2、100mm厚C20混凝土垫层
3、200mm厚C25钢筋混凝
3、预制砼盖板GB-1030*250*120，槽钢包边
4、钢筋、钢爬梯、预埋件
5、其他详招标图纸</t>
  </si>
  <si>
    <t>直线工作井</t>
  </si>
  <si>
    <t>040504002001</t>
  </si>
  <si>
    <t>1.名称:电缆顶管
2.材质及规格:9*MPPΦ149*13
3.符合设计图纸及施工规范要求</t>
  </si>
  <si>
    <t>拖拉顶管</t>
  </si>
  <si>
    <t>040501008002</t>
  </si>
  <si>
    <t>1.名称:电缆顶管
2.材质及规格:9*MPPΦ149*13、1*MPPΦ100*5
3.符合设计图纸及施工规范要求</t>
  </si>
  <si>
    <t>040501008001</t>
  </si>
  <si>
    <t>1、100mmmm厚C20混凝土垫层
2、36根CPVC-D150*5.5管埋设、1根CPVC-D100*5管埋设
3、C25细石砼包封，截面尺寸2049*994mm
4、顶部原土回填，两侧中粗砂（掺10%水泥灰）回填</t>
  </si>
  <si>
    <t>电缆埋管 （B型）</t>
  </si>
  <si>
    <t>030408003001</t>
  </si>
  <si>
    <t>1、100mm厚C20混凝土垫层
2、200mm厚C25钢筋混凝土电缆沟，截面尺寸1900*1900mm
3、钢筋
4、每隔30m设伸缩缝,缝宽30mm
5、其他详招标图纸</t>
  </si>
  <si>
    <t>混凝土渠道 电缆沟1900*1900（A2型)</t>
  </si>
  <si>
    <t>040501019008</t>
  </si>
  <si>
    <t>1、100mm厚C20混凝土垫层
2、200mm厚C25钢筋混凝土电缆沟，截面尺寸1900*1820mm
3、预制砼盖板GB-1680*500*120（每十块中一块带起盖孔，槽钢包边）
4、钢筋
5、每隔30m设伸缩缝,缝宽30mm
6、其他详招标图纸</t>
  </si>
  <si>
    <t>混凝土渠道 电缆沟1900*1820（A1型)</t>
  </si>
  <si>
    <t>040501019007</t>
  </si>
  <si>
    <t>1.桩长:4m
2.材质:松木桩
3.尾径:100mm</t>
  </si>
  <si>
    <t>松木桩</t>
  </si>
  <si>
    <t>010202003001</t>
  </si>
  <si>
    <t>1、32a工字钢横向支撑，25a工字钢纵向支撑间距5m，钢板250X380X10@5000，
2、支撑安装及拆除</t>
  </si>
  <si>
    <t>钢支撑</t>
  </si>
  <si>
    <t>010202011001</t>
  </si>
  <si>
    <t>1、管、基坑打拔拉森钢板桩 混凝土及钢筋混凝土管道基础支护
2、管、基坑打拔拉森钢板桩 拔拉森钢板桩</t>
  </si>
  <si>
    <t>拉森钢板桩支护</t>
  </si>
  <si>
    <t>010202006001</t>
  </si>
  <si>
    <t>1.密实度要求:按设计要求
2.填方材料品种:300mm厚中粗砂或石粉内掺10%水泥</t>
  </si>
  <si>
    <t>010103001014</t>
  </si>
  <si>
    <t>010103001015</t>
  </si>
  <si>
    <t>010103002016</t>
  </si>
  <si>
    <t>1.场内运输土方
2.运距:综合考虑
3其他详见招标图和招标文件</t>
  </si>
  <si>
    <t>场内运输土方</t>
  </si>
  <si>
    <t>010103002014</t>
  </si>
  <si>
    <t>010101003003</t>
  </si>
  <si>
    <t>1.MU30块石砌筑
2.M7.5水泥砂浆
3.排水管直径100mm，每2m设置一个
4.碎石长粗砂滤水层（详见招标图纸）</t>
  </si>
  <si>
    <t>010403004001</t>
  </si>
  <si>
    <t>1、拆除人行道砖 机械拆除 
2、厚度综合考虑
3、挖石机装石自卸汽车运卸石方 运距综合考虑
4、含渣土处置</t>
  </si>
  <si>
    <t>拆除人行道</t>
  </si>
  <si>
    <t>041001002001</t>
  </si>
  <si>
    <t>1、拆除道路基层
2、厚度综合考虑
3、挖石机装石自卸汽车运卸石方 运距综合考虑
4、含渣土处置</t>
  </si>
  <si>
    <t>拆除基层</t>
  </si>
  <si>
    <t>041001003001</t>
  </si>
  <si>
    <t>1、拆除沥青柏油类路面层 机械拆除 
2、厚度综合考虑
3、挖石机装石自卸汽车运卸石方 运距综合考虑
4、含渣土处置</t>
  </si>
  <si>
    <t>拆除路面</t>
  </si>
  <si>
    <t>041001001001</t>
  </si>
  <si>
    <t>1.块料品种、规格:大理石人行道砖6cm
2.1:3水泥砂浆4cm
3.基础、垫层:材料品种、厚度:5%水泥稳定碎石20cm</t>
  </si>
  <si>
    <t>人行道块料铺设</t>
  </si>
  <si>
    <t>040204002001</t>
  </si>
  <si>
    <t>1、0.8cm稀浆封层ES-3型</t>
  </si>
  <si>
    <t>封层</t>
  </si>
  <si>
    <t>040203004001</t>
  </si>
  <si>
    <t>1、20cm粗粒式沥青砼AC-25C</t>
  </si>
  <si>
    <t>沥青混凝土</t>
  </si>
  <si>
    <t>040203003002</t>
  </si>
  <si>
    <t>1、6cm中粒式SBS改性沥青砼AC-20C</t>
  </si>
  <si>
    <t>040203003001</t>
  </si>
  <si>
    <t>1、4cm沥青玛蹄脂碎石混合料（SMA-13）</t>
  </si>
  <si>
    <t>040203006001</t>
  </si>
  <si>
    <t>1、水泥稳定石粉渣 水泥含量4% 厚度 20cm</t>
  </si>
  <si>
    <t>水泥稳定土</t>
  </si>
  <si>
    <t>040202003002</t>
  </si>
  <si>
    <t>1、水泥稳定碎石 水泥含量5% 厚度 20cm</t>
  </si>
  <si>
    <t>040202003001</t>
  </si>
  <si>
    <t>工程名称：东莞市城市轨道交通2号线三期工程-110kV电缆线路土建部分</t>
  </si>
  <si>
    <t>1.电缆沟内设置防水墙（净尺寸800*500mm），长度为3m
2.水泥沙包，中间夹黄泥</t>
  </si>
  <si>
    <t>041103001002</t>
  </si>
  <si>
    <t>木制井字架 井深(m以内) 2</t>
  </si>
  <si>
    <t>041101005003</t>
  </si>
  <si>
    <t>011702026003</t>
  </si>
  <si>
    <t>080601011003</t>
  </si>
  <si>
    <t>040205004003</t>
  </si>
  <si>
    <t>1、100mm厚C20混凝土垫层
2、200mm厚C25钢筋混凝土检查井，尺寸1920*1600*1100mm
3、预制砼盖板GB-1380*500*120，槽钢包边
4、钢筋、钢爬梯、预埋件
5、其他详招标图纸</t>
  </si>
  <si>
    <t>检查井</t>
  </si>
  <si>
    <t>040504002007</t>
  </si>
  <si>
    <t>1.名称:110KV转角工作井
2、100mm厚C20混凝土垫层
3、200mm厚C25钢筋混凝
3、预制砼盖板1800*500*140mm，槽钢包边
4、钢筋、钢爬梯、预埋件
5、其他详招标图纸</t>
  </si>
  <si>
    <t>040504002006</t>
  </si>
  <si>
    <t>1.名称:直线工作井 2540*2000*2940mm
2、100mm厚C20混凝土垫层
3、200mm厚C25钢筋混凝
3、预制砼盖板GB-1800*300*140，槽钢包边
4、钢筋、钢爬梯、预埋件
5、其他详招标图纸</t>
  </si>
  <si>
    <t>040504002005</t>
  </si>
  <si>
    <t>1、100mm厚C20混凝土垫层
2、4根PVC-C DS200×11(管内径200)管埋设、2根PVC-C DS100×5(管内径100)管埋设
3、C25细石砼包封，截面尺寸700*700mm
4、顶部原土回填，两侧中粗砂（掺10%水泥灰）回填
5、其他详招标图纸</t>
  </si>
  <si>
    <t>电缆埋管（B型）</t>
  </si>
  <si>
    <t>030408003002</t>
  </si>
  <si>
    <t>1、100mm厚C20混凝土垫层
2、200mm厚C25钢筋混凝土电缆沟，截面尺寸1200*800mm
3、预制砼盖板GB-980*500*100，每十块中一块槽钢包边
4、钢筋
5、每隔30m设伸缩缝,缝宽30mm
6、其他详招标图纸</t>
  </si>
  <si>
    <t>单回路 电缆沟1200*800（A1型)</t>
  </si>
  <si>
    <t>040501019009</t>
  </si>
  <si>
    <t>010101003004</t>
  </si>
  <si>
    <t>1、拆除混凝土面 机械拆除 
2、厚度综合考虑
3、挖石机装石自卸汽车运卸石方 运距综合考虑
4、含渣土处置</t>
  </si>
  <si>
    <t>041001001002</t>
  </si>
  <si>
    <t>1.水泥稳定级配碎石 水泥含量5% 厚度 20cm</t>
  </si>
  <si>
    <t>040202003003</t>
  </si>
  <si>
    <t>1.混凝土面层:15cm厚C25混凝土</t>
  </si>
  <si>
    <t>040203007004</t>
  </si>
  <si>
    <t>工程名称：东莞市城市轨道交通2号线三期工程-路基和边坡支护</t>
  </si>
  <si>
    <t>1.部位:换撑梁</t>
  </si>
  <si>
    <t>单梁、连续梁模板</t>
  </si>
  <si>
    <t>011702005002</t>
  </si>
  <si>
    <t>1.部位:冠梁、腰梁、内支撑梁、换撑梁</t>
  </si>
  <si>
    <t>1便道施工回填土
2.机械夯实</t>
  </si>
  <si>
    <t>040103001001</t>
  </si>
  <si>
    <t>1.类型:现浇构件带肋钢筋
2.钢筋种类、规格:螺纹钢（HRB400)、Φ18-Φ25</t>
  </si>
  <si>
    <t>1.类型:现浇构件带肋钢筋
2.钢筋种类、规格:螺纹钢（HRB400)、Φ12-Φ16</t>
  </si>
  <si>
    <t>1.类型:现浇构件圆钢
2.钢筋种类、规格:圆钢（HPB300)、≤Φ10内</t>
  </si>
  <si>
    <t>1.类型:现浇构件箍筋
2.钢筋种类、规格:螺纹钢（HRB400)、≤Φ10内</t>
  </si>
  <si>
    <t>1.类型:现浇构件箍筋
2.钢筋种类、规格:圆钢（HPB300)、≤Φ10内</t>
  </si>
  <si>
    <t>1.部位:冠梁连接板
2.混凝土强度等级:C30</t>
  </si>
  <si>
    <t>1.部位:冠梁、连梁
2.混凝土强度等级:C30</t>
  </si>
  <si>
    <t>1、桩间土设置排水管；
2、110PVC管；
3、滤布包卵石，尺寸500*300*300mm</t>
  </si>
  <si>
    <t>塑料管</t>
  </si>
  <si>
    <t>031001006001</t>
  </si>
  <si>
    <t>1.厚度:100mm厚
2.混凝土（砂浆）类别、强度等级:预拌商品混凝土，C25细石混凝土
3.钢筋网:A8@150*150
4.插筋、拉筋:C16插筋，间距1x1.2m；横向拉筋C18@1000</t>
  </si>
  <si>
    <t>喷射混凝土</t>
  </si>
  <si>
    <t>010202009001</t>
  </si>
  <si>
    <t>1.钢筋种类、规格:桩钢筋笼制作安装</t>
  </si>
  <si>
    <t>钢筋笼</t>
  </si>
  <si>
    <t>010515004001</t>
  </si>
  <si>
    <t>1.桩类型:钻孔灌注桩
2.桩头截面、高度:φ1000mm
3.有无钢筋:无钢筋</t>
  </si>
  <si>
    <t>1.桩径:1000mm
2.成孔方法:钻孔灌注桩
3.护筒类型、长度:钢护筒2m
4.混凝土种类、强度等级:C35水下混凝土
5.外运运距:综合考虑
6.其他:泥浆消纳费及处置费</t>
  </si>
  <si>
    <t>钻孔灌注桩</t>
  </si>
  <si>
    <t>010302001001</t>
  </si>
  <si>
    <t>1、M10水泥砂浆浆砌片石护脚</t>
  </si>
  <si>
    <t>石护坡</t>
  </si>
  <si>
    <t>010403007001</t>
  </si>
  <si>
    <t>1、六角混凝土空心砖150*50*25mm
2、喷播植草防护</t>
  </si>
  <si>
    <t>植草砖内植草</t>
  </si>
  <si>
    <t>050102014001</t>
  </si>
  <si>
    <t>1.原土打夯 机械夯实 压路机碾压</t>
  </si>
  <si>
    <t>压路机夯实</t>
  </si>
  <si>
    <t>010201004001</t>
  </si>
  <si>
    <t>整个项目</t>
  </si>
  <si>
    <t>主变电所防雷接地</t>
  </si>
  <si>
    <t>主变电所动力及照明</t>
  </si>
  <si>
    <t>工程名称：东莞市城市轨道交通2号线三期工程-动力照明及防雷接地部分</t>
  </si>
  <si>
    <t>1.名称:脚手架搭拆费</t>
  </si>
  <si>
    <t>脚手架搭拆费</t>
  </si>
  <si>
    <t>031301017001</t>
  </si>
  <si>
    <t>系统</t>
  </si>
  <si>
    <t>1.名称:接地网电阻测试</t>
  </si>
  <si>
    <t>接地电阻测试</t>
  </si>
  <si>
    <t>030414011001</t>
  </si>
  <si>
    <t>台</t>
  </si>
  <si>
    <t>1.名称:局部等电位连接箱
2.暗装方式:暗装</t>
  </si>
  <si>
    <t>等电位连接箱</t>
  </si>
  <si>
    <t>030409008001</t>
  </si>
  <si>
    <t>1.名称:避雷引下线
2.材质:利用构筑物柱内两根φ16以上的结构钢筋
3.其他：详见招标文件和招标图纸</t>
  </si>
  <si>
    <t>避雷引下线</t>
  </si>
  <si>
    <t>030409003001</t>
  </si>
  <si>
    <t>1.名称:压铜接线端子
2.规格:70mm2</t>
  </si>
  <si>
    <t>压铜接线端子</t>
  </si>
  <si>
    <t>030408006002</t>
  </si>
  <si>
    <t>1.名称:压铜接线端子
2.规格:120mm2</t>
  </si>
  <si>
    <t>030408006001</t>
  </si>
  <si>
    <t>1.名称:电力电缆
2.材质:ZRB-VV-1-1*70</t>
  </si>
  <si>
    <t>电力电缆</t>
  </si>
  <si>
    <t>030409005013</t>
  </si>
  <si>
    <t>1.名称:电力电缆
2.材质:ZRB-VV-1-1*120</t>
  </si>
  <si>
    <t>030409005012</t>
  </si>
  <si>
    <t>1.名称:五防锁具接地端子</t>
  </si>
  <si>
    <t>接地端子</t>
  </si>
  <si>
    <t>030409005011</t>
  </si>
  <si>
    <t>1.名称:铜排
2.材质:TMY-80×8
3.含:辅材
4.其他:详见招标文件和招标图纸</t>
  </si>
  <si>
    <t>接地铜排</t>
  </si>
  <si>
    <t>030409005010</t>
  </si>
  <si>
    <t>1.名称:铜排
2.规格:TMY-40×4
3.含:支柱绝缘子、金具和固定螺栓、500V、辅材
4.其他:详见招标文件和招标图纸</t>
  </si>
  <si>
    <t>030409005009</t>
  </si>
  <si>
    <t>1.名称:建筑屋顶避雷针
2.规格:28m
3.其他:详见招标文件和招标图纸</t>
  </si>
  <si>
    <t>避雷针</t>
  </si>
  <si>
    <t>030409006001</t>
  </si>
  <si>
    <t>吨</t>
  </si>
  <si>
    <t>1.名称:物理降阻剂</t>
  </si>
  <si>
    <t>物理降阻剂</t>
  </si>
  <si>
    <t>030409005008</t>
  </si>
  <si>
    <t>1.名称:离子接地极
2.材质:6米/基,配接地观测井、含回填料及连线
3.其他:详见招标文件和招标图纸</t>
  </si>
  <si>
    <t>离子接地极</t>
  </si>
  <si>
    <t>030409005007</t>
  </si>
  <si>
    <t>1.名称:接地深井
2.材质:内置接地深井导体直径Φ100mm壁厚4.5mm热镀锌钢管,深100米/口,孔径≥150mm。
3.其他：详见招标文件和招标图纸</t>
  </si>
  <si>
    <t>接地深井</t>
  </si>
  <si>
    <t>030409005006</t>
  </si>
  <si>
    <t>1.名称:垂直接地体
2.材质:Φ18紫铜棒
3.规格:2.5m
4.其他：详见招标文件和招标图纸</t>
  </si>
  <si>
    <t>垂直接地体</t>
  </si>
  <si>
    <t>030409005005</t>
  </si>
  <si>
    <t>1.名称:水平接地体
2.材质:Φ14紫铜棒
3.其他：详见招标文件和招标图纸</t>
  </si>
  <si>
    <t>水平接地体</t>
  </si>
  <si>
    <t>030409005004</t>
  </si>
  <si>
    <t>1.名称:避雷网
2.材质:Φ16热镀锌圆钢
3.其他：详见招标文件和招标图纸</t>
  </si>
  <si>
    <t>避雷网</t>
  </si>
  <si>
    <t>030409005003</t>
  </si>
  <si>
    <t>1.名称:接地连接线
2.规格:φ16热镀锌圆钢
3.其他：详见招标文件和招标图纸</t>
  </si>
  <si>
    <t>接地连接线</t>
  </si>
  <si>
    <t>030409005002</t>
  </si>
  <si>
    <t>1.名称:接地扁钢
2.规格:50*5热镀锌扁钢
3.其他：详见招标文件和招标图纸</t>
  </si>
  <si>
    <t>接地扁钢</t>
  </si>
  <si>
    <t>030409005001</t>
  </si>
  <si>
    <t>1.名称:凿槽及沟槽修补
2.规格:70*70
3.类型:砖结构</t>
  </si>
  <si>
    <t>凿(压)槽</t>
  </si>
  <si>
    <t>030413002001</t>
  </si>
  <si>
    <t>1.密实度要求:按设计要求
2.填方材料品种:现状原土回填</t>
  </si>
  <si>
    <t>040103001002</t>
  </si>
  <si>
    <t>1.土壤类别:综合考虑
2.挖土深度:综合考虑</t>
  </si>
  <si>
    <t>040101002001</t>
  </si>
  <si>
    <t>1.名称:1kV以下送配电装置系统调试</t>
  </si>
  <si>
    <t>送配电装置系统</t>
  </si>
  <si>
    <t>030414002001</t>
  </si>
  <si>
    <t>1.名称:支、吊架制安
2.材质:热镀锌钢</t>
  </si>
  <si>
    <t>支架、吊架</t>
  </si>
  <si>
    <t>080807009001</t>
  </si>
  <si>
    <t>1.名称:防火金属桥架
2.规格:200*100
3.材质:304不锈钢</t>
  </si>
  <si>
    <t>桥架</t>
  </si>
  <si>
    <t>030411003001</t>
  </si>
  <si>
    <t>1.名称:塑料电线管
2.规格:PVC-70
3.配置形式:暗敷</t>
  </si>
  <si>
    <t>配管</t>
  </si>
  <si>
    <t>030411001009</t>
  </si>
  <si>
    <t>1.名称:塑料电线管
2.规格:PVC-40
3.配置形式:暗敷</t>
  </si>
  <si>
    <t>030411001008</t>
  </si>
  <si>
    <t>1.名称:塑料电线管
2.规格:PVC-32
3.配置形式:暗敷</t>
  </si>
  <si>
    <t>030411001007</t>
  </si>
  <si>
    <t>1.名称:塑料电线管
2.规格:PVC-25
3.配置形式:暗敷</t>
  </si>
  <si>
    <t>030411001006</t>
  </si>
  <si>
    <t>1.名称:塑料电线管
2.规格:PVC-20
3.配置形式:暗敷</t>
  </si>
  <si>
    <t>030411001005</t>
  </si>
  <si>
    <t>1.名称:镀锌钢管
2.规格:JDG20
3.配置形式:暗敷</t>
  </si>
  <si>
    <t>030411001004</t>
  </si>
  <si>
    <t>1.名称:镀锌钢管
2.规格:SC25
3.配置形式:暗敷</t>
  </si>
  <si>
    <t>030411001003</t>
  </si>
  <si>
    <t>1.名称:镀锌钢管
2.规格:SC25
3.配置形式:埋地敷设</t>
  </si>
  <si>
    <t>030411001002</t>
  </si>
  <si>
    <t>1.名称:配线
2.配线形式:综合考虑
3.型号:WDZA-BV-0.6/1-4
4.材质:铜芯</t>
  </si>
  <si>
    <t>配线</t>
  </si>
  <si>
    <t>030411004005</t>
  </si>
  <si>
    <t>1.名称:配线
2.配线形式:综合考虑
3.型号:WDZA-BV-0.6/1-2.5
4.材质:铜芯</t>
  </si>
  <si>
    <t>030411004004</t>
  </si>
  <si>
    <t>1.名称:配线
2.配线形式:综合考虑
3.型号:WDZNA-BV-0.6/1-4
4.材质:铜芯</t>
  </si>
  <si>
    <t>030411004002</t>
  </si>
  <si>
    <t>1.名称:配线
2.配线形式:综合考虑
3.型号:WDZNA-BV-0.6/1-2.5
4.材质:铜芯</t>
  </si>
  <si>
    <t>030411004001</t>
  </si>
  <si>
    <t>1.名称:1kV以下干包式铜芯电力电缆终端头
2.规格：240mm2
3.制作、安装</t>
  </si>
  <si>
    <t>电缆头</t>
  </si>
  <si>
    <t>030408001022</t>
  </si>
  <si>
    <t>1.名称:1kV以下干包式铜芯电力电缆终端头
2.规格：150-185mm2
3.制作、安装</t>
  </si>
  <si>
    <t>030408001021</t>
  </si>
  <si>
    <t>1.名称:1kV以下干包式铜芯电力电缆终端头
2.规格：90-120mm2
3.制作、安装</t>
  </si>
  <si>
    <t>030408001020</t>
  </si>
  <si>
    <t>1.名称:1kV以下干包式铜芯电力电缆终端头
2.规格：35-70mm2
3.制作、安装</t>
  </si>
  <si>
    <t>030408001019</t>
  </si>
  <si>
    <t>1.名称:电力电缆
2.型号:WDZA-YJV-0.6/1kV-4*240</t>
  </si>
  <si>
    <t>030408001018</t>
  </si>
  <si>
    <t>1.名称:电力电缆
2.型号:WDZA-YJV-0.6/1kV-4*150</t>
  </si>
  <si>
    <t>030408001017</t>
  </si>
  <si>
    <t>1.名称:电力电缆
2.型号:WDZNA-YJV-0.6/1kV-4*120</t>
  </si>
  <si>
    <t>030408001016</t>
  </si>
  <si>
    <t>1.名称:电力电缆
2.型号:WDZA-YJV-0.6/1kV-4×50</t>
  </si>
  <si>
    <t>030408001015</t>
  </si>
  <si>
    <t>1.名称:电力电缆
2.型号:WDZA-YJV-0.6/1kV-4*25</t>
  </si>
  <si>
    <t>030408001014</t>
  </si>
  <si>
    <t>1.名称:电力电缆
2.型号:WDZNA-YJY-3*70+2*35</t>
  </si>
  <si>
    <t>030408001013</t>
  </si>
  <si>
    <t>1.名称:电力电缆
2.型号:WDZNA-YJY-5*6</t>
  </si>
  <si>
    <t>030408001012</t>
  </si>
  <si>
    <t>1.名称:电力电缆
2.型号:WDZNA-YJV-0.6/1kV-5*4</t>
  </si>
  <si>
    <t>030408001011</t>
  </si>
  <si>
    <t>1.名称:电力电缆
2.型号:WDZNA-YJY-0.6/1kV-5*4</t>
  </si>
  <si>
    <t>030408001010</t>
  </si>
  <si>
    <t>1.名称:电力电缆
2.型号:WDZNA-YJV-0.6/1kV-5*2.5</t>
  </si>
  <si>
    <t>030408001009</t>
  </si>
  <si>
    <t>1.名称:电力电缆
2.型号:WDZA-YJV-0.6/1kV-4*16</t>
  </si>
  <si>
    <t>030408001008</t>
  </si>
  <si>
    <t>1.名称:电力电缆
2.型号:WDZNA-YJV-0.6/1kV-4*16</t>
  </si>
  <si>
    <t>030408001007</t>
  </si>
  <si>
    <t>1.名称:电力电缆
2.型号:WDZA-YJV-0.6/1kV-4*10</t>
  </si>
  <si>
    <t>030408001006</t>
  </si>
  <si>
    <t>1.名称:电力电缆
2.型号:WDZA-YJV-0.6/1kV-4*6</t>
  </si>
  <si>
    <t>030408001005</t>
  </si>
  <si>
    <t>1.名称:电力电缆
2.型号:WDZA-YJV-0.6/1kV-4*4</t>
  </si>
  <si>
    <t>030408001004</t>
  </si>
  <si>
    <t>1.名称:电力电缆
2.型号:WDZNA-YJV-0.6/1kV-4*2.5</t>
  </si>
  <si>
    <t>030408001003</t>
  </si>
  <si>
    <t>1.名称:电力电缆
2.型号:WDZA-YJV-0.6/1kV-3*4</t>
  </si>
  <si>
    <t>030408001002</t>
  </si>
  <si>
    <t>1.名称:电力电缆
2.型号:WDZNA-YJV-0.6/1kV-2*6</t>
  </si>
  <si>
    <t>030408001001</t>
  </si>
  <si>
    <t>1.名称:开关插座接线盒
2.安装形式:暗装</t>
  </si>
  <si>
    <t>接线盒</t>
  </si>
  <si>
    <t>030411006002</t>
  </si>
  <si>
    <t>1.名称:单联双控暗开关
2.规格:250V,10A</t>
  </si>
  <si>
    <t>照明开关</t>
  </si>
  <si>
    <t>030404034002</t>
  </si>
  <si>
    <t>1.名称:三联单控暗开关
2.规格:250V,10A</t>
  </si>
  <si>
    <t>030404034004</t>
  </si>
  <si>
    <t>1.名称:双联单控暗开关
2.规格:250V,10A</t>
  </si>
  <si>
    <t>030404034003</t>
  </si>
  <si>
    <t>1.名称:单联单控开关
2.规格:250V,10A</t>
  </si>
  <si>
    <t>030404034001</t>
  </si>
  <si>
    <t>1.名称:安全型单相热水器三极插座
2.规格:250V,16A</t>
  </si>
  <si>
    <t>插座</t>
  </si>
  <si>
    <t>030404035004</t>
  </si>
  <si>
    <t>1.名称:安全型三相柜式空调插座
2.规格:380V,25A</t>
  </si>
  <si>
    <t>030404035006</t>
  </si>
  <si>
    <t>1.名称:防爆型三相柜式空调插座
2.规格:380V,25A</t>
  </si>
  <si>
    <t>030404035005</t>
  </si>
  <si>
    <t>1.名称:安全型单相挂式空调插座
2.规格:250V,16A</t>
  </si>
  <si>
    <t>030404035003</t>
  </si>
  <si>
    <t>1.名称:安全型单相密闭三极插座
2.规格:250V,10A</t>
  </si>
  <si>
    <t>030404035001</t>
  </si>
  <si>
    <t>1.名称:安全型单相二、三极插座
2.规格:250V,10A</t>
  </si>
  <si>
    <t>030404035002</t>
  </si>
  <si>
    <t>1.名称:接线盒（不含开关插座接线盒）
2.安装形式:暗装</t>
  </si>
  <si>
    <t>030411006001</t>
  </si>
  <si>
    <t>1.名称:应急照明灯
2.型号:2×3W</t>
  </si>
  <si>
    <t>应急双头灯</t>
  </si>
  <si>
    <t>030412002001</t>
  </si>
  <si>
    <t>1.名称:双面疏散指示灯
2.型号:DC24V,1W
3.安装形式:壁装</t>
  </si>
  <si>
    <t>指示灯</t>
  </si>
  <si>
    <t>030412004005</t>
  </si>
  <si>
    <t>1.名称:单面疏散指示灯
2.型号:DC24V,1W
3.安装形式:壁装</t>
  </si>
  <si>
    <t>030412004004</t>
  </si>
  <si>
    <t>1.名称:楼层指示灯
2.型号:DC24V,1W
3.安装形式:壁装</t>
  </si>
  <si>
    <t>030412004003</t>
  </si>
  <si>
    <t>1.名称:安全疏散出口指示灯
2.型号:DC24V,1W
3.安装形式:门框挂装</t>
  </si>
  <si>
    <t>030412004002</t>
  </si>
  <si>
    <t>1.名称:安全出口指示应急灯
2.型号:DC24V,1W
3.安装形式:门框挂装</t>
  </si>
  <si>
    <t>应急灯</t>
  </si>
  <si>
    <t>030412004001</t>
  </si>
  <si>
    <t>1.名称:事故照明用T8 LED双管灯
2.型号:220V,2*30W</t>
  </si>
  <si>
    <t>普通灯具</t>
  </si>
  <si>
    <t>030412001010</t>
  </si>
  <si>
    <t>1.名称:防水防尘T8 LED双管灯
2.型号:220V,2*22W</t>
  </si>
  <si>
    <t>030412001009</t>
  </si>
  <si>
    <t>1.名称:LED庭院灯
2.型号:220V,65W
3.安装杠高3.5m
4.类型:含基础、灯杆安装等</t>
  </si>
  <si>
    <t>030412001002</t>
  </si>
  <si>
    <t>1.名称:LED格栅灯
2.型号:220V,3*14W</t>
  </si>
  <si>
    <t>030412001005</t>
  </si>
  <si>
    <t>1.名称:LED壁灯
2.型号:220V,1*18W</t>
  </si>
  <si>
    <t>030412001004</t>
  </si>
  <si>
    <t>1.名称:LED防水防尘灯
2.型号:220V,1*12W</t>
  </si>
  <si>
    <t>030412001003</t>
  </si>
  <si>
    <t>1.名称:LED吸顶灯
2.型号:220V,2*18W</t>
  </si>
  <si>
    <t>030412001006</t>
  </si>
  <si>
    <t>1.名称:LED投光灯
2.型号:220V,400W
3.安装杠高1.1m
4.类型:含基础、灯杆安装等</t>
  </si>
  <si>
    <t>030412001001</t>
  </si>
  <si>
    <t>1.名称:T8 壁装 防爆型 LED双管灯
2.型号:220V,1*40W</t>
  </si>
  <si>
    <t>030412001008</t>
  </si>
  <si>
    <t>1.名称:壁装T8 LED双管灯
2.型号:220V,2*22W</t>
  </si>
  <si>
    <t>030412001011</t>
  </si>
  <si>
    <t>1.名称:T8 LED双管灯
2.型号:220V,2*22W</t>
  </si>
  <si>
    <t>030412001007</t>
  </si>
  <si>
    <t>1.名称:应急照明电箱BA-CPS1、1A-CPS1、1A-CPS1
2.含:箱内元器件
3.参数见招标图纸</t>
  </si>
  <si>
    <t>应急照明电箱</t>
  </si>
  <si>
    <t>030404017025</t>
  </si>
  <si>
    <t>1.名称:检修电源箱TY1~2
2.含:箱内元器件
3.参数见招标图纸</t>
  </si>
  <si>
    <t>检修电源箱</t>
  </si>
  <si>
    <t>030404017024</t>
  </si>
  <si>
    <t>1.名称:检修电源箱JXAP12
2.含:箱内元器件
3.参数见招标图纸</t>
  </si>
  <si>
    <t>030404017023</t>
  </si>
  <si>
    <t>1.名称:检修电源箱JXAP11
2.含:箱内元器件
3.参数见招标图纸</t>
  </si>
  <si>
    <t>030404017022</t>
  </si>
  <si>
    <t>1.名称:检修电源箱JXAP1~10
2.含:箱内元器件
3.参数见招标图纸</t>
  </si>
  <si>
    <t>030404017021</t>
  </si>
  <si>
    <t>1.名称:双电源箱AKSALE
2.规格:非标MNS-E、IP54防护
3.含:箱内元器件
4.参数见招标图纸</t>
  </si>
  <si>
    <t>双电源箱</t>
  </si>
  <si>
    <t>030404017020</t>
  </si>
  <si>
    <t>1.名称:照明配电箱MWAL1
2.含:箱内元器件
3.参数见招标图纸</t>
  </si>
  <si>
    <t>照明配电箱</t>
  </si>
  <si>
    <t>030404017019</t>
  </si>
  <si>
    <t>1.名称:动力配电箱DLAP1
2.含:箱内元器件
3.参数见招标图纸</t>
  </si>
  <si>
    <t>动力配电箱</t>
  </si>
  <si>
    <t>030404017018</t>
  </si>
  <si>
    <t>1.名称:风机控制箱TFAC5
2.含:箱内元器件
3.参数见招标图纸</t>
  </si>
  <si>
    <t>风机控制箱</t>
  </si>
  <si>
    <t>030404017017</t>
  </si>
  <si>
    <t>1.名称:风机控制箱TFAC4
2.含:箱内元器件
3.参数见招标图纸</t>
  </si>
  <si>
    <t>030404017016</t>
  </si>
  <si>
    <t>1.名称:风机控制箱TFAC3
2.含:箱内元器件
3.参数见招标图纸</t>
  </si>
  <si>
    <t>030404017015</t>
  </si>
  <si>
    <t>1.名称:风机控制箱TFAC2
2.含:箱内元器件
3.参数见招标图纸</t>
  </si>
  <si>
    <t>030404017014</t>
  </si>
  <si>
    <t>1.名称:风机控制箱TFAC1
2.含:箱内元器件
3.参数见招标图纸</t>
  </si>
  <si>
    <t>030404017013</t>
  </si>
  <si>
    <t>1.名称:动力配电箱2DLAP1
2.规格:非标MNS-E、IP54防护
3.含:箱内元器件
4.参数见招标图纸</t>
  </si>
  <si>
    <t>030404017012</t>
  </si>
  <si>
    <t>1.名称:动力配电箱1DLAP1
2.规格:非标MNS-E、IP54防护
3.含:箱内元器件
4.参数见招标图纸</t>
  </si>
  <si>
    <t>030404017011</t>
  </si>
  <si>
    <t>1.名称:动力配电箱BDLAP1
2.规格:非标MNS-E、IP54防护
3.含:箱内元器件
4.参数见招标图纸</t>
  </si>
  <si>
    <t>030404017010</t>
  </si>
  <si>
    <t>1.名称:消防控制室双电源箱1XKSAT1
2.规格:非标MNS-E、IP54防护
3.含:箱内元器件
4.参数见招标图纸</t>
  </si>
  <si>
    <t>消防控制室双电源箱</t>
  </si>
  <si>
    <t>030404017009</t>
  </si>
  <si>
    <t>1.名称:事故照明配电箱2SGAL1
2.规格:非标MNS-E、IP54防护
3.含:箱内元器件
4.其他:参数见招标图纸</t>
  </si>
  <si>
    <t>事故照明配电箱</t>
  </si>
  <si>
    <t>030404017008</t>
  </si>
  <si>
    <t>1.名称:照明配电箱1ZMAL1
2.规格:非标MNS-E、IP54防护
3.含:箱内元器件
4.参数见招标图纸</t>
  </si>
  <si>
    <t>030404017007</t>
  </si>
  <si>
    <t>1.名称:事故照明配电箱1SGAL1
2.规格:非标MNS-E、IP54防护
3.含:箱内元器件
4.参数见招标图纸</t>
  </si>
  <si>
    <t>030404017006</t>
  </si>
  <si>
    <t>1.名称:照明配电箱2ZMAL1
2.规格:非标MNS-E、IP54防护
3.含:箱内元器件
4.参数见招标图纸</t>
  </si>
  <si>
    <t>030404017005</t>
  </si>
  <si>
    <t>1.名称:照明配电箱BZMAL1
2.规格:非标MNS-E、IP54防护
3.含:箱内元器件
4.参数见招标图纸</t>
  </si>
  <si>
    <t>030404017004</t>
  </si>
  <si>
    <t>1.名称:应急启动柜YJAP
2.规格:柜体尺寸(宽*高*厚)：600X2200X600，IP55防护
3.含:柜内元器件
4.其他:参数见招标图纸</t>
  </si>
  <si>
    <t>应急启动柜</t>
  </si>
  <si>
    <t>030404017003</t>
  </si>
  <si>
    <t>1.名称:消防控制柜XFAP
2.规格:柜体尺寸(宽*高*厚)：600X2200X600，IP55防护
3.含:柜内元器件
4.其他:参数见招标图纸</t>
  </si>
  <si>
    <t>消防控制柜</t>
  </si>
  <si>
    <t>030404017002</t>
  </si>
  <si>
    <t>1.名称:水泵房电源柜XFBAT
2.规格:柜体尺寸(宽*高*厚)：600X2200X600，IP55防护
3.含:柜内元器件
4.参数见招标图纸</t>
  </si>
  <si>
    <t>水泵房电源柜</t>
  </si>
  <si>
    <t>030404017001</t>
  </si>
  <si>
    <t>生活污水处理装置部分</t>
  </si>
  <si>
    <t>电气火灾报警</t>
  </si>
  <si>
    <t>气体灭火系统</t>
  </si>
  <si>
    <t>消防泵房部分</t>
  </si>
  <si>
    <t>消防器材部分</t>
  </si>
  <si>
    <t>室内消火栓部分</t>
  </si>
  <si>
    <t>室外消火栓部分</t>
  </si>
  <si>
    <t>室内给排水部分</t>
  </si>
  <si>
    <t>事故排油部分</t>
  </si>
  <si>
    <t>站内排水部分</t>
  </si>
  <si>
    <t>站外排水部分</t>
  </si>
  <si>
    <t>站内给水部分</t>
  </si>
  <si>
    <t>站外给水部分</t>
  </si>
  <si>
    <t>工程名称：东莞市城市轨道交通2号线三期工程-给排水及消防部分</t>
  </si>
  <si>
    <t>1.木制井字架 井深(m以内) 4</t>
  </si>
  <si>
    <t>041101005005</t>
  </si>
  <si>
    <t>1.木制井字架 井深(m以内) 2</t>
  </si>
  <si>
    <t>041101005004</t>
  </si>
  <si>
    <t>031301017002</t>
  </si>
  <si>
    <t>1.名称:止回阀
2.规格:DN50 0.6MPa
3.连接形式:法兰连接</t>
  </si>
  <si>
    <t>止回阀</t>
  </si>
  <si>
    <t>031003003015</t>
  </si>
  <si>
    <t>1.名称:法兰闸阀
2.规格:DN50 0.6MPa
3.连接形式:法兰连接</t>
  </si>
  <si>
    <t>闸阀</t>
  </si>
  <si>
    <t>031003003014</t>
  </si>
  <si>
    <t>1.名称:电容式液位开关
2.规格:设置启泵、停泵、报警3个液位信号</t>
  </si>
  <si>
    <t>电容式液位开关</t>
  </si>
  <si>
    <t>030404031004</t>
  </si>
  <si>
    <t>1.名称:压力表</t>
  </si>
  <si>
    <t>压力表</t>
  </si>
  <si>
    <t>030601002007</t>
  </si>
  <si>
    <t>1.名称:水泵控制箱
2.规格:380V,0.75KW,1控2，手动、自动启停控制，防护等级不低于IP65</t>
  </si>
  <si>
    <t>水泵控制箱</t>
  </si>
  <si>
    <t>030404016004</t>
  </si>
  <si>
    <t>1.名称:污水泵
2.型号:50WQ10-10-0.75
3.规格:Q=10m³/h h=10m N=0.75kw</t>
  </si>
  <si>
    <t>污水泵</t>
  </si>
  <si>
    <t>030109011004</t>
  </si>
  <si>
    <t>1.名称:钢制格栅
2.规格、材质:800mm*800mm，Q235</t>
  </si>
  <si>
    <t>钢制格栅</t>
  </si>
  <si>
    <t>030201001002</t>
  </si>
  <si>
    <t>1.名称:钢闸板
2.规格、材质:800mm*800mm，Q235</t>
  </si>
  <si>
    <t>钢闸板</t>
  </si>
  <si>
    <t>030201001001</t>
  </si>
  <si>
    <t>1.名称:生活污水处理装置
2.规格:WSZ-A-0.5 Q=0.5m³/h，处理后出水达到广东省《水污染物排放限值》（DB44/26-2001）第二时段一级标准
3.含风机、控制柜等</t>
  </si>
  <si>
    <t>生活污水处理装置</t>
  </si>
  <si>
    <t>030902007001</t>
  </si>
  <si>
    <t>1.安装部位:室外
2.材质:Q235
3.规格、压力等级:DN80,0.6MPa
4.连接形式:螺纹连接</t>
  </si>
  <si>
    <t>镀锌钢管</t>
  </si>
  <si>
    <t>031001001002</t>
  </si>
  <si>
    <t>1.安装部位:室外
2.材质:Q235
3.规格、压力等级:DN50,0.6MPa
4.连接形式:螺纹连接</t>
  </si>
  <si>
    <t>031001001001</t>
  </si>
  <si>
    <t>1.名称:自动报警系统装置调试
2.点数:500点以下</t>
  </si>
  <si>
    <t>自动报警系统装置调试</t>
  </si>
  <si>
    <t>030905002005</t>
  </si>
  <si>
    <t>1.名称:接线盒
2.规格:86m*86m</t>
  </si>
  <si>
    <t>080807010001</t>
  </si>
  <si>
    <t>1.名称:感温电缆(含终端盒)
2.规格:检测温度85度</t>
  </si>
  <si>
    <t>感温电缆</t>
  </si>
  <si>
    <t>080601015002</t>
  </si>
  <si>
    <t>1.名称:单模光缆
2.规格:6芯铠装单模光缆</t>
  </si>
  <si>
    <t>光缆</t>
  </si>
  <si>
    <t>080601015001</t>
  </si>
  <si>
    <t>1.名称:联动电源线敷设
2.规格:WDZBN-2*2.5</t>
  </si>
  <si>
    <t>080807012006</t>
  </si>
  <si>
    <t>1.名称:线槽支架制安
2.规格:热镀锌角钢</t>
  </si>
  <si>
    <t>080807009002</t>
  </si>
  <si>
    <t>1.名称:金属线槽敷设
2.规格:200*100
3.材质:304不锈钢，厚度1.5mm</t>
  </si>
  <si>
    <t>线槽</t>
  </si>
  <si>
    <t>080807007001</t>
  </si>
  <si>
    <t>1.名称:接地线敷设
2.规格:WDZBN-BY-1*6</t>
  </si>
  <si>
    <t>080807012005</t>
  </si>
  <si>
    <t>1.名称:镀锌钢管敷设
2.规格:Φ32</t>
  </si>
  <si>
    <t>080807011002</t>
  </si>
  <si>
    <t>1.名称:镀锌钢管敷设
2.规格:Φ25</t>
  </si>
  <si>
    <t>080807011001</t>
  </si>
  <si>
    <t>1.名称:电话线(低烟无卤耐火铜芯绝缘护套屏蔽软电线)敷设
2.规格:WDZBN-RVVP-2*1.0</t>
  </si>
  <si>
    <t>080807012004</t>
  </si>
  <si>
    <t>1.名称:回路线(低烟无卤耐火双绞线)敷设
2.规格:WDZBN-RVVSP-2*1.5</t>
  </si>
  <si>
    <t>080807012003</t>
  </si>
  <si>
    <t>1.名称:电源线(低烟无卤耐火线)敷设
2.规格:WDZBN-BYR-3*4.0</t>
  </si>
  <si>
    <t>080807012002</t>
  </si>
  <si>
    <t>1.名称:监控线(低烟无卤耐火线)敷设
2.规格:WDZBN-RVVSP-2*1.5</t>
  </si>
  <si>
    <t>080807012001</t>
  </si>
  <si>
    <t>只</t>
  </si>
  <si>
    <t>1.名称:常开防火门监控模块（设备甲供）</t>
  </si>
  <si>
    <t>常开防火门监控模块</t>
  </si>
  <si>
    <t>080903004007</t>
  </si>
  <si>
    <t>1.名称:常闭防火门监控模块（设备甲供）</t>
  </si>
  <si>
    <t>常闭防火门监控模块</t>
  </si>
  <si>
    <t>080903004006</t>
  </si>
  <si>
    <t>1.名称:电话模块（设备甲供）</t>
  </si>
  <si>
    <t>电话模块</t>
  </si>
  <si>
    <t>080903004005</t>
  </si>
  <si>
    <t>1.名称:声光报警器（设备甲供）</t>
  </si>
  <si>
    <t>声光报警器</t>
  </si>
  <si>
    <t>080903009001</t>
  </si>
  <si>
    <t>1.名称:隔离模块（设备甲供）</t>
  </si>
  <si>
    <t>隔离模块</t>
  </si>
  <si>
    <t>080903004004</t>
  </si>
  <si>
    <t>1.名称:接口模块（设备甲供）</t>
  </si>
  <si>
    <t>接口模块</t>
  </si>
  <si>
    <t>080903004003</t>
  </si>
  <si>
    <t>1.名称:输出模块（设备甲供）</t>
  </si>
  <si>
    <t>输出模块</t>
  </si>
  <si>
    <t>080903004002</t>
  </si>
  <si>
    <t>1.名称:输入模块（设备甲供）</t>
  </si>
  <si>
    <t>输入模块</t>
  </si>
  <si>
    <t>080903004001</t>
  </si>
  <si>
    <t>1.名称:消火栓按钮（设备甲供）</t>
  </si>
  <si>
    <t>消火栓按钮</t>
  </si>
  <si>
    <t>080903003004</t>
  </si>
  <si>
    <t>1.名称:智能感温探测器（设备甲供）</t>
  </si>
  <si>
    <t>智能感温探测器</t>
  </si>
  <si>
    <t>080903001002</t>
  </si>
  <si>
    <t>1.名称:智能光电感烟探测器（设备甲供）</t>
  </si>
  <si>
    <t>智能光电感烟探测器</t>
  </si>
  <si>
    <t>080903001001</t>
  </si>
  <si>
    <t>1.名称:消防对讲电话（设备甲供）</t>
  </si>
  <si>
    <t>消防对讲电话</t>
  </si>
  <si>
    <t>080903003003</t>
  </si>
  <si>
    <t>1.名称:消防电话插孔（设备甲供）</t>
  </si>
  <si>
    <t>消防电话插孔</t>
  </si>
  <si>
    <t>080903003002</t>
  </si>
  <si>
    <t>1.名称:带地址手动报警按钮（设备甲供）</t>
  </si>
  <si>
    <t>带地址手动报警按钮</t>
  </si>
  <si>
    <t>080903003001</t>
  </si>
  <si>
    <t>1.名称:模块箱（设备甲供）</t>
  </si>
  <si>
    <t>模块箱</t>
  </si>
  <si>
    <t>080903014001</t>
  </si>
  <si>
    <t>1.名称:联动电源（设备甲供）</t>
  </si>
  <si>
    <t>联动电源</t>
  </si>
  <si>
    <t>080903013001</t>
  </si>
  <si>
    <t>1.名称:火灾报警区域控制盘安装、调试（设备甲供）</t>
  </si>
  <si>
    <t>火灾报警区域控制盘</t>
  </si>
  <si>
    <t>080903005001</t>
  </si>
  <si>
    <t>1.名称:自动报警系统装置调试
2.点数:64点以下</t>
  </si>
  <si>
    <t>030905002004</t>
  </si>
  <si>
    <t>1.名称:接线盒
2.安装形式:暗装</t>
  </si>
  <si>
    <t>030411006003</t>
  </si>
  <si>
    <t>1.名称:镀锌钢管
2.规格:Φ20
3.配置形式:暗配</t>
  </si>
  <si>
    <t>030411001010</t>
  </si>
  <si>
    <t>1.名称:电磁阀线
2.配线形式:管内/线槽
3.型号:WDZNH-BYR-2*2.5</t>
  </si>
  <si>
    <t>030411004010</t>
  </si>
  <si>
    <t>1.名称:压力开关线
2.配线形式:管内/线槽
3.型号:WDZNH-BYS-2*1.5</t>
  </si>
  <si>
    <t>030411004009</t>
  </si>
  <si>
    <t>1.名称:回路线
2.配线形式:管内/线槽
3.型号:WDZNH-RVVSP-2*1.5</t>
  </si>
  <si>
    <t>030411004008</t>
  </si>
  <si>
    <t>1.名称:接地线
2.配线形式:管内/线槽
3.型号:WDZNH-BV-6</t>
  </si>
  <si>
    <t>030411004007</t>
  </si>
  <si>
    <t>1.名称:控制电源线
2.配线形式:管内/线槽
3.型号:WDZNH-BVR-2.5</t>
  </si>
  <si>
    <t>030411004006</t>
  </si>
  <si>
    <t>1.名称:电源切换箱</t>
  </si>
  <si>
    <t>电源切换箱</t>
  </si>
  <si>
    <t>030404032002</t>
  </si>
  <si>
    <t>1.名称:电源接地箱</t>
  </si>
  <si>
    <t>电源接地箱</t>
  </si>
  <si>
    <t>030404032001</t>
  </si>
  <si>
    <t>1.名称:输入输出模块</t>
  </si>
  <si>
    <t>输入输出模块</t>
  </si>
  <si>
    <t>030904008002</t>
  </si>
  <si>
    <t>1.名称:蓄电池（系统控制主机用）</t>
  </si>
  <si>
    <t>蓄电池</t>
  </si>
  <si>
    <t>030904016001</t>
  </si>
  <si>
    <t>1.名称:集中报警主机</t>
  </si>
  <si>
    <t>集中报警主机</t>
  </si>
  <si>
    <t>030904012001</t>
  </si>
  <si>
    <t>1.名称:蓄电池（辅助电源箱）</t>
  </si>
  <si>
    <t>030904016002</t>
  </si>
  <si>
    <t>1.名称:辅助电源箱</t>
  </si>
  <si>
    <t>辅助电源箱</t>
  </si>
  <si>
    <t>030404017026</t>
  </si>
  <si>
    <t>1.名称:区域灭火控制器</t>
  </si>
  <si>
    <t>区域灭火控制器</t>
  </si>
  <si>
    <t>030904009001</t>
  </si>
  <si>
    <t>1.名称:放气指示灯</t>
  </si>
  <si>
    <t>放气指示灯</t>
  </si>
  <si>
    <t>1.名称:手自动显示</t>
  </si>
  <si>
    <t>手自动显示</t>
  </si>
  <si>
    <t>030602001001</t>
  </si>
  <si>
    <t>1.名称:手动/自动转换装置</t>
  </si>
  <si>
    <t>手动/自动转换装置</t>
  </si>
  <si>
    <t>030904008001</t>
  </si>
  <si>
    <t>1.名称:紧急启停按钮</t>
  </si>
  <si>
    <t>紧急启停按钮</t>
  </si>
  <si>
    <t>030904003001</t>
  </si>
  <si>
    <t>1.名称:声光报警器</t>
  </si>
  <si>
    <t>030904005001</t>
  </si>
  <si>
    <t>1.名称:点型光电感温探测器
2.含探测器底座</t>
  </si>
  <si>
    <t>点型光电感温探测器</t>
  </si>
  <si>
    <t>030904001002</t>
  </si>
  <si>
    <t>1.名称:点型光电感烟探测器
2.含探测器底座</t>
  </si>
  <si>
    <t>点型光电感烟探测器</t>
  </si>
  <si>
    <t>030904001001</t>
  </si>
  <si>
    <t>消防报警</t>
  </si>
  <si>
    <t>点</t>
  </si>
  <si>
    <t>1.名称:气体灭火系统装置调试 试验容器容积(90L以内)</t>
  </si>
  <si>
    <t>气体灭火系统装置调试</t>
  </si>
  <si>
    <t>030905002003</t>
  </si>
  <si>
    <t>1.名称:气体灭火系统装置调试 试验容器容积(4L以内)</t>
  </si>
  <si>
    <t>030905002002</t>
  </si>
  <si>
    <t>1.形式:支架制作及安装
2.除锈、刷油:人工除锈两遍、刷红丹两遍、刷调和漆两遍</t>
  </si>
  <si>
    <t>031002001001</t>
  </si>
  <si>
    <t>1.安装部位:室内
2.规格:D76*7
3.连接形式:螺纹连接</t>
  </si>
  <si>
    <t>无缝钢管</t>
  </si>
  <si>
    <t>031001002014</t>
  </si>
  <si>
    <t>1.安装部位:室内
2.规格:D60*5.5
3.连接形式:螺纹连接</t>
  </si>
  <si>
    <t>031001002013</t>
  </si>
  <si>
    <t>1.安装部位:室内
2.规格:D48*5
3.连接形式:螺纹连接</t>
  </si>
  <si>
    <t>031001002012</t>
  </si>
  <si>
    <t>组</t>
  </si>
  <si>
    <t>1.名称:泄压装置
2.泄压面积:0.25㎡</t>
  </si>
  <si>
    <t>泄压装置</t>
  </si>
  <si>
    <t>031003006004</t>
  </si>
  <si>
    <t>1.名称:泄压装置
2.泄压面积:0.12㎡</t>
  </si>
  <si>
    <t>031003006003</t>
  </si>
  <si>
    <t>1.名称:减压装置
2.规格:HYJB26/65
3.连接形式:法兰连接</t>
  </si>
  <si>
    <t>减压装置</t>
  </si>
  <si>
    <t>031003006002</t>
  </si>
  <si>
    <t>1.名称:减压装置
2.规格:HYJB22/50
3.连接形式:法兰连接</t>
  </si>
  <si>
    <t>031003006001</t>
  </si>
  <si>
    <t>1.名称:喷嘴
2.规格:HPT40
3.含:装饰盘</t>
  </si>
  <si>
    <t>喷嘴</t>
  </si>
  <si>
    <t>030902006001</t>
  </si>
  <si>
    <t>1.名称:低泄高封阀
2.规格:DG0.2/6.6</t>
  </si>
  <si>
    <t>低泄高封阀</t>
  </si>
  <si>
    <t>031003003023</t>
  </si>
  <si>
    <t>1.名称:单向阀（驱动气体）
2.规格:QD6/6.6</t>
  </si>
  <si>
    <t>单向阀</t>
  </si>
  <si>
    <t>031003003022</t>
  </si>
  <si>
    <t>1.名称:驱动气体管路</t>
  </si>
  <si>
    <t>驱动气体管路</t>
  </si>
  <si>
    <t>031003003024</t>
  </si>
  <si>
    <t>1.名称:驱动气体瓶组瓶架
2.规格:HQPJ</t>
  </si>
  <si>
    <t>驱动气体瓶组瓶架</t>
  </si>
  <si>
    <t>031003003025</t>
  </si>
  <si>
    <t>1.名称:驱动气体瓶组
2.规格:QP4/6
3.电磁阀防护等级IP55
4.含药剂</t>
  </si>
  <si>
    <t>驱动气体瓶组</t>
  </si>
  <si>
    <t>031006004003</t>
  </si>
  <si>
    <t>1.名称:信号反馈装置
2.型号:XF0.2/17.2</t>
  </si>
  <si>
    <t>信号反馈装置</t>
  </si>
  <si>
    <t>031003002008</t>
  </si>
  <si>
    <t>1.名称:选择阀
2.规格:XZ65/17.2
3.连接形式:螺纹连接</t>
  </si>
  <si>
    <t>选择阀</t>
  </si>
  <si>
    <t>030902005002</t>
  </si>
  <si>
    <t>1.名称:选择阀
2.规格:XZ50/17.2
3.连接形式:螺纹连接</t>
  </si>
  <si>
    <t>030902005001</t>
  </si>
  <si>
    <t>1.名称:低泄高封阀
2.规格:DG0.2/17.2</t>
  </si>
  <si>
    <t>031003003020</t>
  </si>
  <si>
    <t>1.名称:安全泄放装置
2.规格:HAX23PL</t>
  </si>
  <si>
    <t>安全泄放装置</t>
  </si>
  <si>
    <t>031003003021</t>
  </si>
  <si>
    <t>段</t>
  </si>
  <si>
    <t>1.名称:集流（散）管
2.规格:HJG/17.2</t>
  </si>
  <si>
    <t>集流（散）管</t>
  </si>
  <si>
    <t>031003003019</t>
  </si>
  <si>
    <t>1.名称:高压软管
2.规格:PG15/7.2</t>
  </si>
  <si>
    <t>高压软管</t>
  </si>
  <si>
    <t>031003003018</t>
  </si>
  <si>
    <t>1.名称:灭火剂瓶组瓶架
2.规格:HPJ</t>
  </si>
  <si>
    <t>灭火剂瓶组瓶架</t>
  </si>
  <si>
    <t>031003003017</t>
  </si>
  <si>
    <t>1.名称:单向阀（灭火剂）
2.规格:YD15/17.2</t>
  </si>
  <si>
    <t>031003003013</t>
  </si>
  <si>
    <t>1.名称:IG541灭火药剂储存瓶
2.规格:HMP90/15，容器阀DN15
3.含药剂</t>
  </si>
  <si>
    <t>IG541灭火药剂储存瓶</t>
  </si>
  <si>
    <t>031006004002</t>
  </si>
  <si>
    <t>气体灭火管道</t>
  </si>
  <si>
    <t>1.名称:A型柔性防水套管
2.材质:钢制
3.规格:Φ480×10</t>
  </si>
  <si>
    <t>A型柔性防水套管</t>
  </si>
  <si>
    <t>030817008010</t>
  </si>
  <si>
    <t>1.名称:A型柔性防水套管
2.材质:钢制
3.规格:Φ325×8</t>
  </si>
  <si>
    <t>030817008009</t>
  </si>
  <si>
    <t>1.名称:A型柔性防水套管
2.材质:钢制
3.规格:Φ265×6</t>
  </si>
  <si>
    <t>030817008008</t>
  </si>
  <si>
    <t>1.名称:A型柔性防水套管
2.材质:钢制
3.规格:Φ203×6</t>
  </si>
  <si>
    <t>030817008007</t>
  </si>
  <si>
    <t>1.名称:A型柔性防水套管
2.材质:钢制
3.规格:Φ146×4.5</t>
  </si>
  <si>
    <t>030817008006</t>
  </si>
  <si>
    <t>1.名称:A型柔性防水套管
2.材质:钢制
3.规格:Φ127×4</t>
  </si>
  <si>
    <t>030817008005</t>
  </si>
  <si>
    <t>1.名称:A型柔性防水套管
2.材质:钢制
3.规格:Φ114×4</t>
  </si>
  <si>
    <t>030817008004</t>
  </si>
  <si>
    <t>1.名称:A型柔性防水套管
2.材质:钢制
3.规格:Φ95×4</t>
  </si>
  <si>
    <t>030817008003</t>
  </si>
  <si>
    <t>1.名称:液位信号装置
2.规格:就地显示水位、远传液位信号，需配备液位显示屏</t>
  </si>
  <si>
    <t>液位信号装置</t>
  </si>
  <si>
    <t>080902005001</t>
  </si>
  <si>
    <t>1.名称:磁耦合液位计</t>
  </si>
  <si>
    <t>磁耦合液位计</t>
  </si>
  <si>
    <t>080902006001</t>
  </si>
  <si>
    <t>1.名称:真空表
2.压力等级:1.6MPa</t>
  </si>
  <si>
    <t>真空表</t>
  </si>
  <si>
    <t>030601002005</t>
  </si>
  <si>
    <t>030601002004</t>
  </si>
  <si>
    <t>1.名称:旋流防止器
2.规格:DN250
3.连接形式:法兰连接</t>
  </si>
  <si>
    <t>旋流防止器</t>
  </si>
  <si>
    <t>031003012003</t>
  </si>
  <si>
    <t>1.名称:超声波流量计
2.规格:DN200,1.6MPa</t>
  </si>
  <si>
    <t>超声波流量计</t>
  </si>
  <si>
    <t>080902007001</t>
  </si>
  <si>
    <t>1.名称:Y型过滤器
2.规格:DN250,1.6MPa
3.连接形式:法兰连接</t>
  </si>
  <si>
    <t>Y型过滤器</t>
  </si>
  <si>
    <t>031003008003</t>
  </si>
  <si>
    <t>1.名称:Y型过滤器
2.规格:DN100,1.6MPa
3.连接形式:法兰连接</t>
  </si>
  <si>
    <t>031003008002</t>
  </si>
  <si>
    <t>1.名称:Y型过滤器
2.规格:DN50,1.6MPa
3.连接形式:法兰连接</t>
  </si>
  <si>
    <t>031003008001</t>
  </si>
  <si>
    <t>1.名称:水锤消除器
2.规格:DN200</t>
  </si>
  <si>
    <t>水锤消除器</t>
  </si>
  <si>
    <t>031006010001</t>
  </si>
  <si>
    <t>1.名称:电接点压力表
2.规格:DN15,1.60MPa</t>
  </si>
  <si>
    <t>电接点压力表</t>
  </si>
  <si>
    <t>030601002006</t>
  </si>
  <si>
    <t>1.名称:流量开关
2.规格:DN100</t>
  </si>
  <si>
    <t>流量开关</t>
  </si>
  <si>
    <t>030601004001</t>
  </si>
  <si>
    <t>1.名称:压力开关</t>
  </si>
  <si>
    <t>压力开关</t>
  </si>
  <si>
    <t>030601002003</t>
  </si>
  <si>
    <t>1.名称:液压水位控制阀
2.规格:YZFA,DN100,1.0MPa
3.连接形式:法兰连接</t>
  </si>
  <si>
    <t>液压水位控制阀</t>
  </si>
  <si>
    <t>031003003010</t>
  </si>
  <si>
    <t>1.名称:泄压阀
2.规格:DN250，1.6MPa
3.连接形式:法兰连接</t>
  </si>
  <si>
    <t>泄压阀</t>
  </si>
  <si>
    <t>031003003009</t>
  </si>
  <si>
    <t>1.名称:法兰闸阀
2.规格:Z45X-250,1.6MPa
3.连接形式:法兰连接</t>
  </si>
  <si>
    <t>031003003006</t>
  </si>
  <si>
    <t>1.名称:法兰闸阀
2.规格:Z45X-200,1.6MPa
3.连接形式:法兰连接</t>
  </si>
  <si>
    <t>031003003007</t>
  </si>
  <si>
    <t>1.名称:法兰闸阀
2.规格:Z45X-100,1.6MPa
3.连接形式:法兰连接</t>
  </si>
  <si>
    <t>031003003016</t>
  </si>
  <si>
    <t>1.名称:法兰闸阀
2.规格:Z45X-65,1.6MPa
3.连接形式:法兰连接</t>
  </si>
  <si>
    <t>031003003005</t>
  </si>
  <si>
    <t>1.名称:水表
2.安装部位:室内
3.型号、规格:DN100</t>
  </si>
  <si>
    <t>水表</t>
  </si>
  <si>
    <t>031003013001</t>
  </si>
  <si>
    <t>1.名称:缓闭止回阀
2.规格:DN200,1.6MPa
3.连接形式:法兰连接</t>
  </si>
  <si>
    <t>缓闭止回阀</t>
  </si>
  <si>
    <t>031003003004</t>
  </si>
  <si>
    <t>1.名称:缓闭止回阀
2.规格:DN100,1.6MPa
3.连接形式:法兰连接</t>
  </si>
  <si>
    <t>031003003003</t>
  </si>
  <si>
    <t>1.名称:伸缩接头
2.规格:DN250,1.6MPa
3.连接形式:法兰连接</t>
  </si>
  <si>
    <t>伸缩接头</t>
  </si>
  <si>
    <t>031003010005</t>
  </si>
  <si>
    <t>1.名称:伸缩接头
2.规格:DN200,1.6MPa
3.连接形式:法兰连接</t>
  </si>
  <si>
    <t>031003010004</t>
  </si>
  <si>
    <t>1.名称:伸缩接头
2.规格:DN100,1.6MPa
3.连接形式:法兰连接</t>
  </si>
  <si>
    <t>031003010003</t>
  </si>
  <si>
    <t>1.名称:液位传感器
2.规格:设置启泵、停泵、报警3个液位信号</t>
  </si>
  <si>
    <t>液位传感器</t>
  </si>
  <si>
    <t>030404031003</t>
  </si>
  <si>
    <t>1.名称:水泵控制箱
2.规格:380V,4KW,1控2，手动、自动启停控制，防护等级不低于IP65</t>
  </si>
  <si>
    <t>030404016003</t>
  </si>
  <si>
    <t>1.名称:潜污泵
2.规格:Q=50m³/h,H=15.0m,N=4kw 380V</t>
  </si>
  <si>
    <t>潜污泵</t>
  </si>
  <si>
    <t>030109011003</t>
  </si>
  <si>
    <t>1.安装部位:室外
2.规格、压力等级:DN100,1.0MPa
3.连接形式:电熔连接
4.管道冲洗、消毒</t>
  </si>
  <si>
    <t>钢丝网骨架塑料复合管</t>
  </si>
  <si>
    <t>031001006014</t>
  </si>
  <si>
    <t>1.安装部位:室内
2.材质、规格:球墨铸铁管，DN400</t>
  </si>
  <si>
    <t>球墨铸铁给水管</t>
  </si>
  <si>
    <t>031001005001</t>
  </si>
  <si>
    <t>1.安装部位:室内
2.规格、压力等级:DN250，1.6MPa
3.连接形式:沟槽连接
4.涂防锈漆调和漆各两遍</t>
  </si>
  <si>
    <t>内外涂环氧树脂钢管</t>
  </si>
  <si>
    <t>031001002011</t>
  </si>
  <si>
    <t>1.安装部位:室内
2.规格、压力等级:DN200，1.6MPa
3.连接形式:沟槽连接
4.涂防锈漆调和漆各两遍</t>
  </si>
  <si>
    <t>031001002010</t>
  </si>
  <si>
    <t>1.安装部位:室内
2.规格、压力等级:DN150，1.6MPa
3.连接形式:沟槽连接
4.涂防锈漆调和漆各两遍</t>
  </si>
  <si>
    <t>031001002009</t>
  </si>
  <si>
    <t>1.安装部位:室内
2.规格、压力等级:DN100，1.6MPa
3.连接形式:沟槽连接
4.涂防锈漆调和漆各两遍</t>
  </si>
  <si>
    <t>031001002008</t>
  </si>
  <si>
    <t>1.安装部位:室内
2.规格、压力等级:DN65，1.6MPa
3.连接形式:沟槽连接
4.涂防锈漆调和漆各两遍</t>
  </si>
  <si>
    <t>031001002007</t>
  </si>
  <si>
    <t>1.安装部位:室内
2.规格、压力等级:DN50，1.6MPa
3.连接形式:沟槽连接
4.涂防锈漆调和漆各两遍</t>
  </si>
  <si>
    <t>031001002006</t>
  </si>
  <si>
    <t>1.型号、规格:WXB-18-1.5
2.配用水泵Q=1.5L/s,H=55m,N=2.2kw,一用一备，气压罐SQL800*0.6,304不锈水箱4.0m*4.5m*2m，全套控制柜等附加，连接管道及阀门等
3.参17S205
4.做法详见招标图纸</t>
  </si>
  <si>
    <t>箱泵一体化消防稳压供水机组</t>
  </si>
  <si>
    <t>030901012002</t>
  </si>
  <si>
    <t>1.名称:XBD恒压消防泵
2.型号:Q=45L/S H=55m N=55KW</t>
  </si>
  <si>
    <t>消防泵</t>
  </si>
  <si>
    <t>030109001001</t>
  </si>
  <si>
    <t>1.名称:正压式空气呼吸器</t>
  </si>
  <si>
    <t>正压式空气呼吸器</t>
  </si>
  <si>
    <t>030901013010</t>
  </si>
  <si>
    <t>1.名称:成品消防小间
2.规格:2000*1000*1560</t>
  </si>
  <si>
    <t>成品消防小间</t>
  </si>
  <si>
    <t>030901013009</t>
  </si>
  <si>
    <t>1.名称:成品消防砂箱
2.含1m3细沙</t>
  </si>
  <si>
    <t>成品消防砂箱</t>
  </si>
  <si>
    <t>030901013008</t>
  </si>
  <si>
    <t>1.名称:消防帽
2.设置于消防小房内</t>
  </si>
  <si>
    <t>消防帽</t>
  </si>
  <si>
    <t>030901013007</t>
  </si>
  <si>
    <t>1.名称:消防斧
2.设置于消防小房内</t>
  </si>
  <si>
    <t>消防斧</t>
  </si>
  <si>
    <t>030901013006</t>
  </si>
  <si>
    <t>1.名称:消防铲
2.设置于消防小房内</t>
  </si>
  <si>
    <t>消防铲</t>
  </si>
  <si>
    <t>030901013005</t>
  </si>
  <si>
    <t>1.名称:消防铅桶
2.规格:25L
3.设置于消防小房内</t>
  </si>
  <si>
    <t>消防铅桶</t>
  </si>
  <si>
    <t>030901013004</t>
  </si>
  <si>
    <t>1.形式:放置式
2.材质:不锈钢，两瓶装
3.除主变室以外的室内场所用</t>
  </si>
  <si>
    <t>灭火器箱</t>
  </si>
  <si>
    <t>030901013003</t>
  </si>
  <si>
    <t>具</t>
  </si>
  <si>
    <t>1.名称:手提式灭火器
2.规格、型号:MF/ABC5</t>
  </si>
  <si>
    <t>手提式灭火器</t>
  </si>
  <si>
    <t>030901013002</t>
  </si>
  <si>
    <t>1.名称:推车式灭火器
2.型号:MFT/ABC50,硫酸铵盐干粉</t>
  </si>
  <si>
    <t>推车式灭火器</t>
  </si>
  <si>
    <t>030901013001</t>
  </si>
  <si>
    <t>1.名称:水灭火控制装置调试</t>
  </si>
  <si>
    <t>水灭火控制装置调试</t>
  </si>
  <si>
    <t>030905002001</t>
  </si>
  <si>
    <t>1.名称:穿楼板钢套管
2.材质:钢制
3.规格:DN150</t>
  </si>
  <si>
    <t>穿楼板钢套管</t>
  </si>
  <si>
    <t>030817008002</t>
  </si>
  <si>
    <t>1.名称:刚性防水套管
2.材质:钢制
3.规格:DN150</t>
  </si>
  <si>
    <t>刚性防水套管</t>
  </si>
  <si>
    <t>030817008001</t>
  </si>
  <si>
    <t>1.规格:0.2m*0.2m
2.混凝土强度等级:C30</t>
  </si>
  <si>
    <t>混凝土支墩</t>
  </si>
  <si>
    <t>040503002001</t>
  </si>
  <si>
    <t>030404031002</t>
  </si>
  <si>
    <t>1.名称:水泵控制箱
2.规格:380V,2.2KW,1控2，手动、自动启停控制，防护等级不低于IP55</t>
  </si>
  <si>
    <t>030404016002</t>
  </si>
  <si>
    <t>1.名称:潜污泵
2.规格:Q=25m³/h,H=13.0m,N=2.2kw 380V</t>
  </si>
  <si>
    <t>030109011002</t>
  </si>
  <si>
    <t>030601002002</t>
  </si>
  <si>
    <t>1.名称:止回阀
2.规格、压力等级:DN65,1.0MPa
3.连接形式:法兰连接</t>
  </si>
  <si>
    <t>031003002007</t>
  </si>
  <si>
    <t>1.名称:法兰闸阀
2.规格、压力等级:DN65,1.0MPa
3.连接形式:法兰连接</t>
  </si>
  <si>
    <t>031003002006</t>
  </si>
  <si>
    <t>1.名称:蝶阀
2.规格、压力等级:DN65,1.0MPa
3.连接形式:法兰连接</t>
  </si>
  <si>
    <t>蝶阀</t>
  </si>
  <si>
    <t>031003002005</t>
  </si>
  <si>
    <t>1.名称:蝶阀
2.规格、压力等级:DN100,1.0MPa
3.连接形式:法兰连接</t>
  </si>
  <si>
    <t>031003002004</t>
  </si>
  <si>
    <t>1.名称:蝶阀
2.规格、压力等级:DN150,1.0MPa
3.连接形式:法兰连接</t>
  </si>
  <si>
    <t>031003002003</t>
  </si>
  <si>
    <t>1.名称:室内试验消火栓
2.附件:SG24A65-J消火栓箱1套，SN65消火栓1个，QZ19水枪1支，DN65 L=25m内衬里水带1条
3.做法参15S202</t>
  </si>
  <si>
    <t>室内试验消火栓</t>
  </si>
  <si>
    <t>030901010002</t>
  </si>
  <si>
    <t>1.名称:室内消火栓
2.附件:1000*700*180消火栓箱1套，DN65旋转型消火栓2个，全钢水雾型水枪2支，DN65 L=25m内衬里水带2条
3.做法参15S202</t>
  </si>
  <si>
    <t>室内消火栓</t>
  </si>
  <si>
    <t>030901010001</t>
  </si>
  <si>
    <t>1.安装部位:室内
2.规格、压力等级:DN150，1.0MPa
3.连接形式:沟槽连接
4.涂防锈漆调和漆各两遍</t>
  </si>
  <si>
    <t>031001002005</t>
  </si>
  <si>
    <t>1.安装部位:室内
2.规格、压力等级:DN100，1.0MPa
3.连接形式:沟槽连接
4.涂防锈漆调和漆各两遍</t>
  </si>
  <si>
    <t>031001002004</t>
  </si>
  <si>
    <t>1.安装部位:室内
2.规格、压力等级:DN65，1.0MPa
3.连接形式:沟槽连接
4.涂防锈漆调和漆各两遍</t>
  </si>
  <si>
    <t>031001002003</t>
  </si>
  <si>
    <t>1.安装部位:室内
2.规格、压力等级:DN50，1.0MPa
3.连接形式:沟槽连接
4.涂防锈漆调和漆各两遍</t>
  </si>
  <si>
    <t>031001002002</t>
  </si>
  <si>
    <t>1.废弃料品种:土方
2.运距:综合考虑
3.含:含渣土处置
4.其他详见施工图和招标文件</t>
  </si>
  <si>
    <t>040103002006</t>
  </si>
  <si>
    <t>1.填方材料品种:石粉渣
2.填方粒径要求:满足设计要求
3.填方来源、运距:综合考虑</t>
  </si>
  <si>
    <t>040103001014</t>
  </si>
  <si>
    <t>1.填方材料品种:中砂
2.填方粒径要求:满足设计要求
3.填方来源、运距:综合考虑</t>
  </si>
  <si>
    <t>040103001013</t>
  </si>
  <si>
    <t>040101002007</t>
  </si>
  <si>
    <t>1.安装部位:地上(双组并列设置)
2.型号、规格:SQS100A,DN100
3.参99S203-23页</t>
  </si>
  <si>
    <t>地上式消防水泵接合器</t>
  </si>
  <si>
    <t>030901012001</t>
  </si>
  <si>
    <t>1.名称:阀门井（含井盖）
2.规格:φ1200
3.砂浆强度等级、配合比:M10
4.混凝土强度等级:C10
5.井内径1.20m 井室深1.75m 井深(m) 2.00
6.参见05S502-26页</t>
  </si>
  <si>
    <t>阀门井</t>
  </si>
  <si>
    <t>040504001004</t>
  </si>
  <si>
    <t>1.安装方式:室外地上式
2.型号、规格:SSF150/65-1.6
3.附件:SSF150/65-1.6室外消火栓1套，室外消火栓箱1套，120m长DN65水龙带2条，直径19mm直流喷雾水枪2支）
4.参13S201-23、24页，无检修阀、干管安装</t>
  </si>
  <si>
    <t>室外消火栓</t>
  </si>
  <si>
    <t>030901011001</t>
  </si>
  <si>
    <t>031003010002</t>
  </si>
  <si>
    <t>1.名称:法兰闸阀
2.规格、压力等级:DN200,1.6MPa</t>
  </si>
  <si>
    <t>031003003002</t>
  </si>
  <si>
    <t>1.安装部位:室外
2.材质:钢丝网骨架塑料复合管
3.规格、压力等级:DN100 1.6MPa
4.连接形式:电熔连接</t>
  </si>
  <si>
    <t>031001007002</t>
  </si>
  <si>
    <t>1.安装部位:室外
2.材质:钢丝网骨架塑料复合管
3.规格、压力等级:DN200 1.6MPa
4.连接形式:电熔连接</t>
  </si>
  <si>
    <t>031001007001</t>
  </si>
  <si>
    <t>1.名称:角阀
2.规格、压力等级:DN15，1.0MPa
3.连接形式:螺纹连接</t>
  </si>
  <si>
    <t>角阀</t>
  </si>
  <si>
    <t>031003001003</t>
  </si>
  <si>
    <t>1.名称:截止阀
2.规格、压力等级:DN25，1.0MPa
3.连接形式:螺纹连接</t>
  </si>
  <si>
    <t>截止阀</t>
  </si>
  <si>
    <t>031003001002</t>
  </si>
  <si>
    <t>1.名称:截止阀
2.规格、压力等级:DN15，1.0MPa
3.连接形式:螺纹连接</t>
  </si>
  <si>
    <t>031003001001</t>
  </si>
  <si>
    <t>1.含全套配件</t>
  </si>
  <si>
    <t>淋浴器</t>
  </si>
  <si>
    <t>031004010001</t>
  </si>
  <si>
    <t>1.名称:拖布池
2.含全套配件</t>
  </si>
  <si>
    <t>拖布池</t>
  </si>
  <si>
    <t>031004008001</t>
  </si>
  <si>
    <t>1.组装形式:台式
2.含全套配件</t>
  </si>
  <si>
    <t>洗脸盆</t>
  </si>
  <si>
    <t>031004003001</t>
  </si>
  <si>
    <t>1.名称:小便器
2.含全套配件</t>
  </si>
  <si>
    <t>小便器</t>
  </si>
  <si>
    <t>031004007001</t>
  </si>
  <si>
    <t>1.名称:蹲便器
2.含低位水箱及全套配件</t>
  </si>
  <si>
    <t>蹲便器</t>
  </si>
  <si>
    <t>031004006001</t>
  </si>
  <si>
    <t>1.安装部位:室内
2.规格:DN50
3.连接形式:粘接</t>
  </si>
  <si>
    <t>UPVC排水管</t>
  </si>
  <si>
    <t>031001006013</t>
  </si>
  <si>
    <t>1.安装部位:室内
2.规格:DN100
3.连接形式:粘接</t>
  </si>
  <si>
    <t>031001006012</t>
  </si>
  <si>
    <t>1.安装部位:室内
2.规格:DN50，1.00MPa
3.材质:SUS30408
4.连接形式:卡压连接
5.管道消毒、试压</t>
  </si>
  <si>
    <t>SUS30408薄壁不锈钢给水管</t>
  </si>
  <si>
    <t>031001003003</t>
  </si>
  <si>
    <t>1.安装部位:室内
2.规格:DN25，1.00MPa
3.材质:SUS30408
4.连接形式:卡压连接
5.管道消毒、试压</t>
  </si>
  <si>
    <t>031001003002</t>
  </si>
  <si>
    <t>1.安装部位:室内
2.规格:DN15，1.00MPa
3.材质:SUS30408
4.连接形式:卡压连接
5.管道消毒、试压</t>
  </si>
  <si>
    <t>031001003001</t>
  </si>
  <si>
    <t>040103002005</t>
  </si>
  <si>
    <t>040103001012</t>
  </si>
  <si>
    <t>040103001011</t>
  </si>
  <si>
    <t>040101002006</t>
  </si>
  <si>
    <t>1.名称:事故排油检查井
2.规格:φ1000
3.盖板材质、规格:球墨铸铁井盖φ700（承重等级不低于D400）
4.参20S515第25页，内设防坠网</t>
  </si>
  <si>
    <t>事故排油检查井</t>
  </si>
  <si>
    <t>040504001003</t>
  </si>
  <si>
    <t>1.安装部位:室外
2.材质:Q235A
3.规格:D219*6
4.连接形式:焊接
5.管道除锈刷油:人工除锈，采用环氧煤沥青四油二布防腐，防腐层：底漆-面漆-玻璃布-面漆-面漆，总厚度不少于0.6mm</t>
  </si>
  <si>
    <t>焊接钢管</t>
  </si>
  <si>
    <t>031001002001</t>
  </si>
  <si>
    <t>040103002004</t>
  </si>
  <si>
    <t>040103001010</t>
  </si>
  <si>
    <t>040103001009</t>
  </si>
  <si>
    <t>040101002005</t>
  </si>
  <si>
    <t>030601002001</t>
  </si>
  <si>
    <t>1.名称:法兰闸阀
2.规格:DN65，1.0MPa
3.连接形式:法兰连接</t>
  </si>
  <si>
    <t>031003002002</t>
  </si>
  <si>
    <t>1.名称:止回阀
2.规格:DN65，1.0MPa
3.连接形式:法兰连接</t>
  </si>
  <si>
    <t>031003002001</t>
  </si>
  <si>
    <t>1.名称:伸缩接头
2.规格:DN65，1.0MPa</t>
  </si>
  <si>
    <t>031003010001</t>
  </si>
  <si>
    <t>030404031001</t>
  </si>
  <si>
    <t>030404016001</t>
  </si>
  <si>
    <t>1.名称:潜污泵(一备一用)
2.规格:Q=20m³/h,H=7m,n=0.75kw 380V</t>
  </si>
  <si>
    <t>030109011001</t>
  </si>
  <si>
    <t>1.有效容积:2m³
2.型号:YGBH-1-Ⅱ
3.参见14S706,第23，24页</t>
  </si>
  <si>
    <t>玻璃钢化粪池</t>
  </si>
  <si>
    <t>010507006001</t>
  </si>
  <si>
    <t>1.井名称:消能井（含球墨铸铁井盖） 直径1000
2.砂浆强度等级、配合比:M10
3.混凝土强度等级:C15
4.参20S515第29页，内设防坠网</t>
  </si>
  <si>
    <t>消能井</t>
  </si>
  <si>
    <t>040504002009</t>
  </si>
  <si>
    <t>1.井名称:砌筑检查井（含球墨铸铁井盖），直径1500
2.混凝土强度等级:C15
3.参见02S515，第25页，内设防坠网</t>
  </si>
  <si>
    <t>强排井</t>
  </si>
  <si>
    <t>040504001002</t>
  </si>
  <si>
    <t>1.井名称:污水检查井（含球墨铸铁井盖） 直径1000
2.砂浆强度等级、配合比:M10
3.混凝土强度等级:C15
4.参20S515第29页，内设防坠网</t>
  </si>
  <si>
    <t>污水检查井</t>
  </si>
  <si>
    <t>040504002008</t>
  </si>
  <si>
    <t>1.井名称:雨水检查井（含球墨铸铁井盖） 直径1000
2.砂浆强度等级、配合比:M10
3.混凝土强度等级:C15
4.参20S515第25页，内设防坠网</t>
  </si>
  <si>
    <t>雨水检查井</t>
  </si>
  <si>
    <t>040504001001</t>
  </si>
  <si>
    <t>1.材质、型号:砌筑，单箅，H≥1.0m
2.含球墨铸铁井盖
3.混凝土强度等级:C20混凝土
4.参16S518第8页</t>
  </si>
  <si>
    <t>雨水口</t>
  </si>
  <si>
    <t>040504009001</t>
  </si>
  <si>
    <t>1.安装部位:室外
2.材质:钢丝网骨架塑料复合管
3.规格:DN100,1.0MPa
4.连接形式:电熔连接
5.管道冲洗、消毒</t>
  </si>
  <si>
    <t>031001006010</t>
  </si>
  <si>
    <t>1.安装部位:室内
2.材质:UPVC
3.规格:DN100
4.连接形式:粘接</t>
  </si>
  <si>
    <t>031001006009</t>
  </si>
  <si>
    <t>1.安装部位:室内
2.材质:UPVC
3.规格、材质:DN200
4.连接形式:粘接</t>
  </si>
  <si>
    <t>031001006011</t>
  </si>
  <si>
    <t>1.安装部位:室外
2.材质:HDPE双壁波纹排水管
3.规格:DN200 SN8
4.连接形式:弹性密封圈承插连接
5.管道闭水试验</t>
  </si>
  <si>
    <t>HDPE双壁波纹排水管</t>
  </si>
  <si>
    <t>031001006008</t>
  </si>
  <si>
    <t>1.安装部位:室外
2.材质:HDPE双壁波纹排水管
3.规格:DN300 SN8
4.连接形式:弹性密封圈承插连接
5.管道闭水试验</t>
  </si>
  <si>
    <t>031001006007</t>
  </si>
  <si>
    <t>1.安装部位:室外
2.材质:HDPE双壁波纹排水管
3.规格:DN400 SN8
4.连接形式:弹性密封圈承插连接
5.管道闭水试验</t>
  </si>
  <si>
    <t>031001006006</t>
  </si>
  <si>
    <t>040103002003</t>
  </si>
  <si>
    <t>040103001008</t>
  </si>
  <si>
    <t>040103001007</t>
  </si>
  <si>
    <t>040101002004</t>
  </si>
  <si>
    <t>1.名称:板式支护
2.支护形式:支密板挡土板（双面）</t>
  </si>
  <si>
    <t>板式支护</t>
  </si>
  <si>
    <t>011702014006</t>
  </si>
  <si>
    <t>1.混凝土面层:25cm厚C35混凝土
2.基层:20cm厚6%水泥稳定石粉渣</t>
  </si>
  <si>
    <t>恢复混凝土路面</t>
  </si>
  <si>
    <t>040203007007</t>
  </si>
  <si>
    <t>1.拆除基层 机械拆除 厚20cm
2.挖土机装土自卸汽车运卸土方 运距综合考虑
3.含:含渣土处置
4.其他详见施工图和招标文件</t>
  </si>
  <si>
    <t>041001003002</t>
  </si>
  <si>
    <t>1.拆除混凝土面层 机械拆除 厚25cm
2.挖土机装土自卸汽车运卸土方 运距综合考虑
3.含:含渣土处置
4.其他详见施工图和招标文件</t>
  </si>
  <si>
    <t>041001001005</t>
  </si>
  <si>
    <t>1.井名称:雨水检查井（含球墨铸铁井盖） 直径1000
2.砂浆强度等级、配合比:M10
3.混凝土强度等级:C15
4.参20S515第29页，内设防坠网</t>
  </si>
  <si>
    <t>040504002010</t>
  </si>
  <si>
    <t>1.安装部位:室外
2.材质:DHPE双壁波纹排水管
3.规格:DN400，SN8
4.连接形式:弹性密封圈承插连接
5.管道闭水试验</t>
  </si>
  <si>
    <t>031001006005</t>
  </si>
  <si>
    <t>040103002002</t>
  </si>
  <si>
    <t>040103001006</t>
  </si>
  <si>
    <t>040103001005</t>
  </si>
  <si>
    <t>040101002003</t>
  </si>
  <si>
    <t>1.名称:低阻力型倒流防止器
2.规格:DN100
3.连接形式:法兰连接</t>
  </si>
  <si>
    <t>低阻力型倒流防止器</t>
  </si>
  <si>
    <t>031003012002</t>
  </si>
  <si>
    <t>1.名称:法兰闸阀
2.规格:DN100
3.连接形式:法兰连接</t>
  </si>
  <si>
    <t>031003003001</t>
  </si>
  <si>
    <t>1.名称:水表
2.规格:DN100
3.连接形式:法兰连接</t>
  </si>
  <si>
    <t>031003012001</t>
  </si>
  <si>
    <t>1.名称:砖砌水表井（含井盖）
2.做法:参05S502第43页</t>
  </si>
  <si>
    <t>水表井</t>
  </si>
  <si>
    <t>010401011001</t>
  </si>
  <si>
    <t>1.安装部位:室外
2.材质:PE
3.规格:DN50,1.0MPa
4.连接形式:热熔连接
5.管道冲洗、消毒</t>
  </si>
  <si>
    <t>PE给水管</t>
  </si>
  <si>
    <t>031001006004</t>
  </si>
  <si>
    <t>1.安装部位:室外
2.材质:钢丝网骨架塑料复合管
3.规格:DN100,1.6MPa
4.连接形式:电熔连接
5.管道冲洗、消毒</t>
  </si>
  <si>
    <t>031001006003</t>
  </si>
  <si>
    <t>040103002001</t>
  </si>
  <si>
    <t>040103001004</t>
  </si>
  <si>
    <t>040103001003</t>
  </si>
  <si>
    <t>040101002002</t>
  </si>
  <si>
    <t>011702014004</t>
  </si>
  <si>
    <t>040203007005</t>
  </si>
  <si>
    <t>041001001003</t>
  </si>
  <si>
    <t>031001006002</t>
  </si>
  <si>
    <t>通风空调工程</t>
  </si>
  <si>
    <t>工程名称：东莞市城市轨道交通2号线三期工程-主变电所通风空调部分</t>
  </si>
  <si>
    <t>031301017003</t>
  </si>
  <si>
    <t>1.名称:通风工程检测、调试</t>
  </si>
  <si>
    <t>通风工程检测、调试</t>
  </si>
  <si>
    <t>030704001001</t>
  </si>
  <si>
    <t>1.名称:抗震支架</t>
  </si>
  <si>
    <t>抗震支架</t>
  </si>
  <si>
    <t>031002001003</t>
  </si>
  <si>
    <t>1.名称:矩形微缝板消声器
2.规格:500*500*800</t>
  </si>
  <si>
    <t>消声器</t>
  </si>
  <si>
    <t>030703020007</t>
  </si>
  <si>
    <t>1.名称:矩形微缝板消声器
2.规格:1000*1000*800</t>
  </si>
  <si>
    <t>030703020006</t>
  </si>
  <si>
    <t>1.名称:矩形微缝板消声器
2.规格:1000*800*1000</t>
  </si>
  <si>
    <t>030703020005</t>
  </si>
  <si>
    <t>1.名称:矩形微缝板消声器
2.规格:500*500*1000</t>
  </si>
  <si>
    <t>030703020004</t>
  </si>
  <si>
    <t>1.名称:矩形微缝板消声器
2.规格:1200*1000*1000</t>
  </si>
  <si>
    <t>030703020003</t>
  </si>
  <si>
    <t>1.名称:矩形微缝板消声器
2.规格:1800*500*800</t>
  </si>
  <si>
    <t>030703020002</t>
  </si>
  <si>
    <t>1.名称:矩形微缝板消声器
2.规格:1000*500*800</t>
  </si>
  <si>
    <t>030703020001</t>
  </si>
  <si>
    <t>1.名称:冷凝水管支吊架
2.其它:支架除锈，红丹防锈漆两遍、调和漆两遍</t>
  </si>
  <si>
    <t>管道支架</t>
  </si>
  <si>
    <t>031002001002</t>
  </si>
  <si>
    <t>1.安装部位:室内
2.介质:冷凝水
3.规格:热镀锌钢管DN32 δ=3.25mm</t>
  </si>
  <si>
    <t>热镀锌钢管</t>
  </si>
  <si>
    <t>031001001004</t>
  </si>
  <si>
    <t>1.安装部位:室内
2.介质:冷凝水
3.规格:热镀锌钢管DN25 δ=3.25mm
4.连接形式:螺纹连接</t>
  </si>
  <si>
    <t>031001001003</t>
  </si>
  <si>
    <t>1.名称:镀锌薄钢板矩形风管
2.板材厚度:δ＝1.0mm
3.其它:风管支吊架的制作安装及除锈刷油等
4.接口形式:咬口</t>
  </si>
  <si>
    <t>矩形风管</t>
  </si>
  <si>
    <t>030702001004</t>
  </si>
  <si>
    <t>1.名称:镀锌薄钢板矩形风管
2.板材厚度:δ＝0.75mm
3.其它:风管支吊架的制作安装及除锈刷油等
4.接口形式:咬口</t>
  </si>
  <si>
    <t>030702001003</t>
  </si>
  <si>
    <t>1.名称:镀锌薄钢板矩形风管
2.板材厚度:δ＝0.6mm
3.其它:风管支吊架的制作安装及除锈刷油等
4.接口形式:咬口</t>
  </si>
  <si>
    <t>030702001002</t>
  </si>
  <si>
    <t>1.名称:镀锌薄钢板矩形风管
2.板材厚度:δ＝0.5mm
3.其它:风管支吊架的制作安装及除锈刷油等
4.接口形式:咬口</t>
  </si>
  <si>
    <t>030702001001</t>
  </si>
  <si>
    <t>1.名称:百叶风口
2.规格:喉部尺寸BxH=400*400,净面积≥70%,
铝合金材质,外框厚不小于2mm,内叶片厚不小于1.2mm</t>
  </si>
  <si>
    <t>百叶风口</t>
  </si>
  <si>
    <t>030703011010</t>
  </si>
  <si>
    <t>1.名称:百叶风口
2.规格:喉部尺寸BxH=600*800,净面积≥70%,
铝合金材质,外框厚不小于2mm,内叶片厚不小于1.2mm</t>
  </si>
  <si>
    <t>030703011009</t>
  </si>
  <si>
    <t>1.名称:百叶风口
2.规格:喉部尺寸BxH=1000*1200,净面积≥70%,
铝合金材质,外框厚不小于2mm,内叶片厚不小于1.2mm</t>
  </si>
  <si>
    <t>030703011008</t>
  </si>
  <si>
    <t>1.名称:外墙防雨百叶
2.规格:喉部尺寸BxH=250*250,净面积≥70%,
铝合金材质,外框厚不小于2mm,内叶片厚不小于1.2mm
3.其它:具有防雨、防尘、防蚊虫的功能，并应具备可拆洗功能</t>
  </si>
  <si>
    <t>外墙防雨百叶</t>
  </si>
  <si>
    <t>030703011007</t>
  </si>
  <si>
    <t>1.名称:外墙防雨百叶
2.规格:喉部尺寸BxH=1200*1000,净面积≥70%,
铝合金材质,外框厚不小于2mm,内叶片厚不小于1.2mm
3.其它:具有防雨、防尘、防蚊虫的功能，并应具备可拆洗功能</t>
  </si>
  <si>
    <t>030703011006</t>
  </si>
  <si>
    <t>1.名称:外墙防雨百叶
2.规格:喉部尺寸BxH=500*500,净面积≥70%,
铝合金材质,外框厚不小于2mm,内叶片厚不小于1.2mm
3.其它:具有防雨、防尘、防蚊虫的功能，并应具备可拆洗功能</t>
  </si>
  <si>
    <t>030703011005</t>
  </si>
  <si>
    <t>1.名称:外墙防雨百叶
2.规格:喉部尺寸BxH=1000*800,净面积≥70%,
铝合金材质,外框厚不小于2mm,内叶片厚不小于1.2mm
3.其它:具有防雨、防尘、防蚊虫的功能，并应具备可拆洗功能</t>
  </si>
  <si>
    <t>030703011004</t>
  </si>
  <si>
    <t>1.名称:外墙防雨百叶
2.规格:喉部尺寸BxH=1000*500,净面积≥70%,
铝合金材质,外框厚不小于2mm,内叶片厚不小于1.2mm
3.其它:具有防雨、防尘、防蚊虫的功能，并应具备可拆洗功能</t>
  </si>
  <si>
    <t>030703011003</t>
  </si>
  <si>
    <t>1.名称:外墙防雨百叶（设手动关闭装置）
2.规格:喉部尺寸BxH=1800*500,净面积≥70%,
铝合金材质,外框厚不小于2mm,内叶片厚不小于1.2mm
3.其它:具有防雨、防尘、防蚊虫的功能，并应具备可拆洗功能</t>
  </si>
  <si>
    <t>030703011002</t>
  </si>
  <si>
    <t>1.名称:外墙防雨百叶
2.规格:喉部尺寸BxH=1800*500,净面积≥70%,
铝合金材质,外框厚不小于2mm,内叶片厚不小于1.2mm
3.其它:具有防雨、防尘、防蚊虫的功能，并应具备可拆洗功能</t>
  </si>
  <si>
    <t>030703011001</t>
  </si>
  <si>
    <t>1.名称:止回阀
2.规格:BxH=160*160</t>
  </si>
  <si>
    <t>030703001014</t>
  </si>
  <si>
    <t>1.名称:止回阀
2.规格:BxH=500*500</t>
  </si>
  <si>
    <t>030703001013</t>
  </si>
  <si>
    <t>1.名称:止回阀
2.规格:BxH=1000*1000</t>
  </si>
  <si>
    <t>030703001012</t>
  </si>
  <si>
    <t>1.名称:止回阀
2.规格:BxH=1200*1000</t>
  </si>
  <si>
    <t>030703001011</t>
  </si>
  <si>
    <t>1.名称:止回阀
2.规格:BxH=1000*500</t>
  </si>
  <si>
    <t>030703001010</t>
  </si>
  <si>
    <t>1.名称:止回阀
2.规格:BxH=1800*500</t>
  </si>
  <si>
    <t>030703001009</t>
  </si>
  <si>
    <t>1.名称:70℃防烟防火阀
2.规格:BxH=500*500,常开,70℃自动熔断关闭,手动关闭,电讯号DC24V关闭,远距离3~10m手动复位,关闭时输出反馈状态信号</t>
  </si>
  <si>
    <t>70℃防烟防火阀</t>
  </si>
  <si>
    <t>030703001008</t>
  </si>
  <si>
    <t>1.名称:70℃防烟防火阀
2.规格:BxH=1000*800,常开,70℃自动熔断关闭,手动关闭,电讯号DC24V关闭,远距离3~10m手动复位,关闭时输出反馈状态信号</t>
  </si>
  <si>
    <t>030703001007</t>
  </si>
  <si>
    <t>1.名称:70℃防烟防火阀
2.规格:BxH=1000*2000,常开,70℃自动熔断关闭,手动关闭,手动复位,电讯号DC24V关闭,关闭时输出反馈状态信号,配装饰百叶</t>
  </si>
  <si>
    <t>030703001006</t>
  </si>
  <si>
    <t>1.名称:70℃防烟防火阀
2.规格:BxH=1250*2000,常开,70℃自动熔断关闭,手动关闭,手动复位,电讯号DC24V关闭,关闭时输出反馈状态信号,配装饰百叶</t>
  </si>
  <si>
    <t>030703001005</t>
  </si>
  <si>
    <t>1.名称:70℃防火阀
2.规格:BxH=800*800,常开,70℃自动熔断关闭,手动关闭,手动复位,关闭时输出反馈状态信号,需配装饰百叶</t>
  </si>
  <si>
    <t>70℃防火阀</t>
  </si>
  <si>
    <t>030703001004</t>
  </si>
  <si>
    <t>1.名称:70℃防火阀
2.规格:BxH-1000*1000,常开,70℃自动熔断关闭,手动关闭,手动复位,关闭时输出反馈状态信号,需配装饰百叶</t>
  </si>
  <si>
    <t>030703001003</t>
  </si>
  <si>
    <t>1.名称:70℃防火阀
2.规格:BxH=1250*2000,常开,70℃自动熔断关闭,手动关闭,手动复位,关闭时输出反馈状态信号,需配装饰百叶</t>
  </si>
  <si>
    <t>030703001002</t>
  </si>
  <si>
    <t>1.名称:70℃防火阀
2.规格:BxH=1600*2000,常开,70℃自动熔断关闭,手动关闭,手动复位,关闭时输出反馈状态信号,需配装饰百叶</t>
  </si>
  <si>
    <t>030703001001</t>
  </si>
  <si>
    <t>1.名称:排风风机
2.规格:L=2000m3/h, n=1450rpm,56dB(A)
N=0.09kW,H全=70Pa,（380V）低噪音轴流风机，配安全防护网,自带集流器、软接
3.其它:支吊架的制作安装及除锈刷油，减振器的安装，电机检查接线</t>
  </si>
  <si>
    <t>排风风机</t>
  </si>
  <si>
    <t>030701003015</t>
  </si>
  <si>
    <t>1.名称:排风风机(防爆型)
2.规格:L=1150m3/h, n=1450rpm,56dB(A)
N=0.06kW,H全=66Pa,（380V）低噪音轴流风机，配安全防护网,自带集流器、软接
3.其它:支吊架的制作安装及除锈刷油，减振器的安装，电机检查接线</t>
  </si>
  <si>
    <t>排风风机(防爆型)</t>
  </si>
  <si>
    <t>030701003014</t>
  </si>
  <si>
    <t>1.名称:排风风机
2.规格:L=1150m3/h, n=1450rpm,56dB(A)
N=0.06kW,H全=66Pa,（380V）低噪音轴流风机，配安全防护网,自带集流器、软接
3.其它:支吊架的制作安装及除锈刷油，减振器的安装，电机检查接线</t>
  </si>
  <si>
    <t>030701003013</t>
  </si>
  <si>
    <t>1.名称:排风风机兼事故通风
2.规格:L=7200m3/h, n=560rpm,58dB(A)
N=0.25kW,H全=102Pa,（380V）低噪音轴流风机，配安全防护网,自带集流器、软接
3.其它:支吊架的制作安装及除锈刷油，减振器的安装，电机检查接线</t>
  </si>
  <si>
    <t>排风风机兼事故通风</t>
  </si>
  <si>
    <t>030701003012</t>
  </si>
  <si>
    <t>1.名称:管道式换气扇
2.规格:L=780m3/h, N=88W（220V）,43dB(A)</t>
  </si>
  <si>
    <t>管道式换气扇</t>
  </si>
  <si>
    <t>030701003011</t>
  </si>
  <si>
    <t>1.名称:排风风机
2.规格:L=10200m3/h, n=1450rpm,78dB(A)
N=1.1kW,H全=250Pa,（380V）温控风机低噪音轴流风机，配安全防护网,自带集流器、软接
3.其它:支吊架的制作安装及除锈刷油，减振器的安装，电机检查接线</t>
  </si>
  <si>
    <t>030701003010</t>
  </si>
  <si>
    <t>1.名称:排风风机兼事故通风
2.规格:L=10000m3/h, n=1450rpm,75dB(A)
N=0.75kW,H全=160Pa,（380V）低噪音轴流风机，配安全防护网,自带集流器、软接
3.其它:支吊架的制作安装及除锈刷油，减振器的安装，电机检查接线</t>
  </si>
  <si>
    <t>030701003009</t>
  </si>
  <si>
    <t>1.名称:排风风机兼事故通风
2.规格:L=26900m3/h, n=960rpm,80dB(A)
N=2.2kW,H全=190Pa,（380V）温控风机低噪音轴流风机，配安全防护网,自带集流器、软接
3.其它:支吊架的制作安装及除锈刷油，减振器的安装，电机检查接线</t>
  </si>
  <si>
    <t>030701003008</t>
  </si>
  <si>
    <t>1.名称:排风风机兼事故通风
2.规格:L=5500m3/h, n=960rpm,69dB(A)
N=0.37kW,H全=98Pa,（380V）温控风机低噪音轴流风机，配安全防护网,自带集流器、软接
3.其它:支吊架的制作安装及除锈刷油，减振器的安装，电机检查接线</t>
  </si>
  <si>
    <t>030701003007</t>
  </si>
  <si>
    <t>1.名称:排风风机
2.规格:L=18700m3/h, n=1450rpm,83dB(A)
N=2.2kW,H全=300Pa,（380V）温控风机低噪音轴流风机，配安全防护网,自带集流器、软接
3.其它:支吊架的制作安装及除锈刷油，减振器的安装，电机检查接线</t>
  </si>
  <si>
    <t>030701003006</t>
  </si>
  <si>
    <t>1.名称:排风风机
2.规格:L=2350m3/h, n=1450rpm,58dB(A)
N=0.09kW,H全=57Pa,（380V）低噪音轴流风机，配安全防护网,自带集流器、软接
3.其它:支吊架的制作安装及除锈刷油，减振器的安装，电机检查接线</t>
  </si>
  <si>
    <t>030701003005</t>
  </si>
  <si>
    <t>1.名称:排风风机
2.规格:L=11200m3/h, n=1450rpm,76dB(A)
N=0.75kW,H全=178Pa,（380V）温控风机低噪音轴流风机，配安全防护网,自带集流器、软接
3.其它:支吊架的制作安装及除锈刷油，减振器的安装，电机检查接线</t>
  </si>
  <si>
    <t>030701003004</t>
  </si>
  <si>
    <t>1.名称:分体式变频空调
2.规格:制冷量：3.5kW,电机功率：1.9kW(220V), 机型:壁挂型，冷媒选用R410A
3.其它:分体空调冷媒管、内外机之间的电源线及控制线、地脚螺栓、减震垫等。</t>
  </si>
  <si>
    <t>分体式变频空调</t>
  </si>
  <si>
    <t>030701003003</t>
  </si>
  <si>
    <t>1.名称:防爆分体式变频空调
2.规格:冷量：3.5kW,电机功率：1.9kW(220V), 机型:壁挂型(防爆)，冷媒选用R410A
3.其它:分体空调冷媒管、内外机之间的电源线及控制线、地脚螺栓、减震垫等。</t>
  </si>
  <si>
    <t>防爆分体式变频空调</t>
  </si>
  <si>
    <t>030701003002</t>
  </si>
  <si>
    <t>1.名称:分体式变频空调
2.规格:制冷量：12.0kW,电机功率：3.93kW(380V) ,机型:立柜式，冷媒选用R410A 
3.其它:分体空调冷媒管、内外机之间的电源线及控制线、地脚螺栓、减震垫等。</t>
  </si>
  <si>
    <t>030701003001</t>
  </si>
  <si>
    <t>电气工程拆除部分</t>
  </si>
  <si>
    <t>土建部分</t>
  </si>
  <si>
    <t>电气工程新建部分</t>
  </si>
  <si>
    <t>工程名称：东莞市城市轨道交通2号线三期工程-主变电所施工电源部分</t>
  </si>
  <si>
    <t>1.名称：脚手架搭拆费</t>
  </si>
  <si>
    <t>031301017004</t>
  </si>
  <si>
    <t>次</t>
  </si>
  <si>
    <t>1.名称:配电线路单回路带电断开隔离开关引（流）线 断引流线</t>
  </si>
  <si>
    <t>带电作业</t>
  </si>
  <si>
    <t>030414002004</t>
  </si>
  <si>
    <t>1.名称:配电线路单回路带电断开隔离开关引（流）线 接引流线</t>
  </si>
  <si>
    <t>030414002003</t>
  </si>
  <si>
    <t>1.名称:10kV线路临近带电作业布置安全措施（单回路）</t>
  </si>
  <si>
    <t>030414002002</t>
  </si>
  <si>
    <t>1.名称:拆除杆塔接地</t>
  </si>
  <si>
    <t>拆除杆塔接地</t>
  </si>
  <si>
    <t>030409001003</t>
  </si>
  <si>
    <t>1.名称:拆除低压导线
2.规格:（双塑）BVV-35mm²</t>
  </si>
  <si>
    <t>拆除低压导线</t>
  </si>
  <si>
    <t>030411004012</t>
  </si>
  <si>
    <t>1.名称:拆除绝缘横担
2.规格:S-210</t>
  </si>
  <si>
    <t>拆除绝缘横担</t>
  </si>
  <si>
    <t>030410002002</t>
  </si>
  <si>
    <t>1.名称:拆除10kV架空绝缘导线
2.规格:JKLYJ-240mm²</t>
  </si>
  <si>
    <t>拆除10kV架空绝缘导线</t>
  </si>
  <si>
    <t>030410003003</t>
  </si>
  <si>
    <t>1.名称:拆除架空型故障指示器
2.含:3只架空型故障指示器</t>
  </si>
  <si>
    <t>拆除架空型故障指示器</t>
  </si>
  <si>
    <t>030402008003</t>
  </si>
  <si>
    <t>1.名称:拆除10kV户外隔离开关
2.型号:HGW9-10/630A
3.含:3只10kV户外隔离开关</t>
  </si>
  <si>
    <t>拆除10kV户外隔离开关</t>
  </si>
  <si>
    <t>030402006002</t>
  </si>
  <si>
    <t>1.名称:拆除高压氧化锌避雷器
2.规格:YH5WS-17/50
3.含:3只高压氧化锌避雷器</t>
  </si>
  <si>
    <t>拆除高压氧化锌避雷器</t>
  </si>
  <si>
    <t>030402010002</t>
  </si>
  <si>
    <t>1.名称:拆除电力电缆头
2.型号:10kV以下户外电缆头 电缆头(120截面mm2以下)</t>
  </si>
  <si>
    <t>拆除电力电缆头</t>
  </si>
  <si>
    <t>030408006006</t>
  </si>
  <si>
    <t>1.名称:拆除电力电缆头
2.型号:10kV以下户内电缆头 电缆头(120截面mm2以下)</t>
  </si>
  <si>
    <t>030408006005</t>
  </si>
  <si>
    <t>1.名称:拆除10kV交联电缆
2.规格:FYZA-YJV₂₂-8.7/15kV-3×70mm²</t>
  </si>
  <si>
    <t>拆除10kV交联电缆</t>
  </si>
  <si>
    <t>030408001024</t>
  </si>
  <si>
    <t>1.名称:拆除预装箱式变压器</t>
  </si>
  <si>
    <t>拆除组合型成套箱式变电站</t>
  </si>
  <si>
    <t>030402018002</t>
  </si>
  <si>
    <t>040103002007</t>
  </si>
  <si>
    <t>1.填方材料品种:一般土壤 
2.密实度:按规范要求</t>
  </si>
  <si>
    <t>040103001015</t>
  </si>
  <si>
    <t>040101002008</t>
  </si>
  <si>
    <t>1.基层:水泥稳定级配碎石 水泥含量5% 厚度 20cm</t>
  </si>
  <si>
    <t>040202003004</t>
  </si>
  <si>
    <t>1.混凝土面层:15cm厚C25混凝土
2.含:水泥混凝土路面养生 水养生</t>
  </si>
  <si>
    <t>1.名称:拆除道路基层
2、厚度综合考虑
3.其它:挖土机装土自卸汽车运卸土方 运距综合考虑</t>
  </si>
  <si>
    <t>拆除道路基层</t>
  </si>
  <si>
    <t>1、拆除混凝土面层 机械拆除 
2、厚度综合考虑
3、挖土机装土自卸汽车运卸土方 运距综合考虑</t>
  </si>
  <si>
    <t>拆除混凝土面层</t>
  </si>
  <si>
    <t>1.名称:1层2列行车转角排管敞开式工作井
2.做法:详见图集CSG-GD-10D-PC1×2-ZJ-01~02
3.含:土方开挖、余方弃置、回填</t>
  </si>
  <si>
    <t>转角排管敞开式工作井</t>
  </si>
  <si>
    <t>040504002011</t>
  </si>
  <si>
    <t>1.名称:1层2列行车直线排管敞开式工作井
2.做法:详见图集CSG-GD-10D-PC1×2-ZX-01 ~02
3.含:土方开挖、余方弃置、回填</t>
  </si>
  <si>
    <t>直线排管敞开式工作井</t>
  </si>
  <si>
    <t>1.名称:接地圆钢
2.规格:热镀锌圆钢φ16</t>
  </si>
  <si>
    <t>接地圆钢</t>
  </si>
  <si>
    <t>030409002001</t>
  </si>
  <si>
    <t>1.名称:热镀锌角钢接地极
2.规格:50*50*5角钢，L=2500mm</t>
  </si>
  <si>
    <t>角钢接地极</t>
  </si>
  <si>
    <t>030409001002</t>
  </si>
  <si>
    <t>1.名称:电缆埋管
2.材质:PVC-C塑料管D150*5.0
3.规格:1层1列行车
4.敷设方式:埋地</t>
  </si>
  <si>
    <t>电缆埋管</t>
  </si>
  <si>
    <t>030408003003</t>
  </si>
  <si>
    <t>1.垫层、基础材质及厚度:1：8水泥石粉换土层厚度300mm，C15混凝土垫层厚度100m,C25混凝土基础厚度250mm
2.基础墙体材料品种、规格、强度等级:C25混凝土现浇
3.勾缝、抹面要求:基础侧墙内外面及底面抹M10防水砂浆，厚度20mm
4.含:土方开挖、余方弃置、回填；Φ8、12、Φ14、Φ16钢筋加工及绑扎；10#槽钢基础；排水孔；通风孔；不锈钢防虫网等</t>
  </si>
  <si>
    <t>预装箱式变电站基础</t>
  </si>
  <si>
    <t>040504001005</t>
  </si>
  <si>
    <t>1.名称:10KV电缆交流耐压试验</t>
  </si>
  <si>
    <t>电缆试验</t>
  </si>
  <si>
    <t>030414015001</t>
  </si>
  <si>
    <t>1.名称:接地装置调试 
2.类别:独立接地装置( 6根以内)</t>
  </si>
  <si>
    <t>接地装置调试</t>
  </si>
  <si>
    <t>030414011002</t>
  </si>
  <si>
    <t>1.名称:组合型成套箱式变电站系统调试
2.10kV以下单台变压器容量(315kV·A以下)</t>
  </si>
  <si>
    <t>组合型成套箱式变电站系统调试</t>
  </si>
  <si>
    <t>030414001001</t>
  </si>
  <si>
    <t>1.名称:安健环</t>
  </si>
  <si>
    <t>安健环</t>
  </si>
  <si>
    <t>030402008002</t>
  </si>
  <si>
    <t>1.名称:杆塔设备接地</t>
  </si>
  <si>
    <t>杆塔设备接地</t>
  </si>
  <si>
    <t>030409001001</t>
  </si>
  <si>
    <t>1.名称:低压导线
2.规格:BVV-35mm²</t>
  </si>
  <si>
    <t>低压导线</t>
  </si>
  <si>
    <t>030411004011</t>
  </si>
  <si>
    <t>1.名称:绝缘横担
2.规格:S-210
3.其它:考虑残值回收</t>
  </si>
  <si>
    <t>绝缘横担</t>
  </si>
  <si>
    <t>030410002001</t>
  </si>
  <si>
    <t>1.名称:10kV架空绝缘导线
2.规格:JKLYJ-240mm²</t>
  </si>
  <si>
    <t>10kV架空绝缘导线</t>
  </si>
  <si>
    <t>030410003002</t>
  </si>
  <si>
    <t>1.名称:力矩线夹
2.其它:考虑残值回收</t>
  </si>
  <si>
    <t>力矩线夹</t>
  </si>
  <si>
    <t>030410003001</t>
  </si>
  <si>
    <t>1.名称:架空型故障指示器
2.含:3只架空型故障指示器
3.其它:考虑残值回收</t>
  </si>
  <si>
    <t>架空型故障指示器</t>
  </si>
  <si>
    <t>030402008001</t>
  </si>
  <si>
    <t>1.名称:10kV户外隔离开关
2.型号:HGW9-10/630A
3.含:3只10kV户外隔离开关
4.其它:考虑残值回收</t>
  </si>
  <si>
    <t>10kV户外隔离开关</t>
  </si>
  <si>
    <t>030402006001</t>
  </si>
  <si>
    <t>1.名称:高压氧化锌避雷器
2.规格:YH5WS-17/50
3.含:3只高压氧化锌避雷器
4.其它:考虑残值回收</t>
  </si>
  <si>
    <t>高压氧化锌避雷器</t>
  </si>
  <si>
    <t>030402010001</t>
  </si>
  <si>
    <t>1.名称:电力电缆头制安
2.规格:3*70mm2
3.安装部位:户外
4.电压等级(kV):10KV
5.其它:三相为1套</t>
  </si>
  <si>
    <t>高压户外电缆头</t>
  </si>
  <si>
    <t>030408006004</t>
  </si>
  <si>
    <t>1.名称:电力电缆头制安
2.规格:3×70mm²
3.安装部位:户内
4.电压等级(kV):10KV
5.其它:三相为1套</t>
  </si>
  <si>
    <t>高压户内电缆头</t>
  </si>
  <si>
    <t>030408006003</t>
  </si>
  <si>
    <t>1.名称:10kV交联电缆
2.规格:FYZA-YJV₂₂-8.7/15kV-3×70mm²
3.其它:考虑残值回收</t>
  </si>
  <si>
    <t>10kV交联电缆</t>
  </si>
  <si>
    <t>030408001023</t>
  </si>
  <si>
    <t>1.名称:预装箱式变电站
2.10kV干式变压器1台，型号：SC(B)14-250kVA；全绝缘负荷开关柜2台；低压馈线柜（GGD）1台；低压进线柜（GGD）1台；电容补偿柜（GGD）1台；各种附件辅材等。
3.组合形式:详见预装箱式变电站接线配置图
4.其它:考虑残值回收</t>
  </si>
  <si>
    <t>预装箱式变电站</t>
  </si>
  <si>
    <t>030402018001</t>
  </si>
  <si>
    <t>投标报价 合计</t>
    <phoneticPr fontId="5" type="noConversion"/>
  </si>
  <si>
    <t>税金</t>
  </si>
  <si>
    <t>BIM技术应用费</t>
    <phoneticPr fontId="5" type="noConversion"/>
  </si>
  <si>
    <t>其他项目费</t>
  </si>
  <si>
    <t>施工机构迁移费</t>
  </si>
  <si>
    <t>2.2.5</t>
  </si>
  <si>
    <t>特殊地区施工增加费</t>
  </si>
  <si>
    <t>2.2.4</t>
  </si>
  <si>
    <t>施工工具用具使用费</t>
  </si>
  <si>
    <t>2.2.3</t>
  </si>
  <si>
    <t>夜间施工增加费</t>
  </si>
  <si>
    <t>2.2.2</t>
  </si>
  <si>
    <t>冬雨季施工增加费</t>
  </si>
  <si>
    <t>2.2.1</t>
  </si>
  <si>
    <t>安全文明施工费</t>
  </si>
  <si>
    <t>2.1.2</t>
  </si>
  <si>
    <t>临时设施费</t>
  </si>
  <si>
    <t>2.1.1</t>
  </si>
  <si>
    <t>措施项目费</t>
  </si>
  <si>
    <t>其中：投标人采购设备费</t>
  </si>
  <si>
    <t>分部分项工程费</t>
  </si>
  <si>
    <t>备注</t>
  </si>
  <si>
    <t>项目或费用名称</t>
  </si>
  <si>
    <t>工程名称：东莞市城市轨道交通2号线三期工程-主变电所电气部分</t>
  </si>
  <si>
    <t>工程项目最高投标限价汇总表</t>
  </si>
  <si>
    <t>最高投标限价表-2</t>
  </si>
  <si>
    <t>合  计</t>
  </si>
  <si>
    <t>1.名称:蓄电池组充放电</t>
  </si>
  <si>
    <t>蓄电池组充放电</t>
  </si>
  <si>
    <t>100001SE0301</t>
  </si>
  <si>
    <t>站</t>
  </si>
  <si>
    <t>1.名称:二次系统安全防护调试 变电站
2.变电站电压等级:110KV</t>
  </si>
  <si>
    <t>二次系统安全防护调试</t>
  </si>
  <si>
    <t>参2BAHBACP0401</t>
  </si>
  <si>
    <t>1.名称:与东莞供电局地调联调
2.变电站电压等级:110kV</t>
  </si>
  <si>
    <t>与东莞供电局地调联调</t>
  </si>
  <si>
    <t>参2BAHBACP0302</t>
  </si>
  <si>
    <t>1.名称:与控制中心联调
2.变电站电压等级:110kV</t>
  </si>
  <si>
    <t>与控制中心联调</t>
  </si>
  <si>
    <t>参2BAHBACP0301</t>
  </si>
  <si>
    <t>1.名称:变电所系统调试
2.变电站电压等级:110kV</t>
  </si>
  <si>
    <t>变电所系统调试</t>
  </si>
  <si>
    <t>参2BAHBACP0201</t>
  </si>
  <si>
    <t>1.名称:变电站试运行
2.变电站电压等级:110kV</t>
  </si>
  <si>
    <t>试运行</t>
  </si>
  <si>
    <t>参2BAHBACP0101</t>
  </si>
  <si>
    <t>整套系统调试</t>
  </si>
  <si>
    <t>1.充气设备名称:110kVGIS
2.充气设备型号规格:全站GIS
3.试验项目名称:SF6气体全分析</t>
  </si>
  <si>
    <t>SF6气体试验</t>
  </si>
  <si>
    <t>参2BAHCACQ3104</t>
  </si>
  <si>
    <t>间隔</t>
  </si>
  <si>
    <t>1.充气设备名称:110kVGIS
2.充气设备型号规格:带断路器
3.试验项目名称:检漏</t>
  </si>
  <si>
    <t>参2BAHCACQ3101</t>
  </si>
  <si>
    <t>1.名称:GIS局部放电带电检测
2.电压等级:110KV</t>
  </si>
  <si>
    <t>GIS 局部放电带电检测</t>
  </si>
  <si>
    <t>参2BAHCACQ2001</t>
  </si>
  <si>
    <t>1.名称:GIS交流耐压试验
2.电压等级:110KV</t>
  </si>
  <si>
    <t>GIS 交流耐压试验</t>
  </si>
  <si>
    <t>参2BAHCACQ1901</t>
  </si>
  <si>
    <t>1.变压器型号规格:31.5MVA
2.变电站电压等级:110KV</t>
  </si>
  <si>
    <t>主变压器交流耐压试验</t>
  </si>
  <si>
    <t>参2BAHCACQ0101</t>
  </si>
  <si>
    <t>特殊项目调试</t>
  </si>
  <si>
    <t>1.类别:110kV光纤纵差保护调试</t>
  </si>
  <si>
    <t>110kV光纤纵差保护调试</t>
  </si>
  <si>
    <t>100001SP0804</t>
  </si>
  <si>
    <t>分系统调试</t>
  </si>
  <si>
    <t>1.名称:光纤成端头</t>
  </si>
  <si>
    <t>光纤成端头</t>
  </si>
  <si>
    <t>100001SN1101</t>
  </si>
  <si>
    <t>1.名称:热镀锌钢管
2.型号、规格:Φ50</t>
  </si>
  <si>
    <t>2BAAAASG0809</t>
  </si>
  <si>
    <t>1.名称:热镀锌钢管
2.型号、规格:Φ32</t>
  </si>
  <si>
    <t>2BAAAASG0808</t>
  </si>
  <si>
    <t>1.名称:电缆保护管
2.型号、规格:PVC管Φ32</t>
  </si>
  <si>
    <t>2BAAAASG0807</t>
  </si>
  <si>
    <t>1.名称:电缆保护管
2.型号、规格:PVC管Φ25</t>
  </si>
  <si>
    <t>2BAAAASG0806</t>
  </si>
  <si>
    <t>1.名称:电缆槽盒（含盖板）
2.材质:304不锈钢
3.规格型号:宽×高:400*200，厚度1.5mm
4.工作内容:安装、刷油、接地等。</t>
  </si>
  <si>
    <t>电缆槽盒</t>
  </si>
  <si>
    <t>2BAAAASG0604</t>
  </si>
  <si>
    <t>1.名称:光缆敷设                 2.规格型号:户外直埋低烟无卤阻燃带铠12芯光缆                             3.主材甲供</t>
  </si>
  <si>
    <t>光缆敷设</t>
  </si>
  <si>
    <t>100001SM0609</t>
  </si>
  <si>
    <t>1.名称:485通信双绞线                   3.主材甲供</t>
  </si>
  <si>
    <t>485通信双绞线</t>
  </si>
  <si>
    <t>100001SM0608</t>
  </si>
  <si>
    <t>1.名称:485通信双绞线</t>
  </si>
  <si>
    <t>100001SM0607</t>
  </si>
  <si>
    <t>1.名称:485通信双绞线
2.规格型号:超五类             3.主材甲供</t>
  </si>
  <si>
    <t>网线敷设</t>
  </si>
  <si>
    <t>100001SM0606</t>
  </si>
  <si>
    <t>1.名称:超五类屏蔽双绞线
2.规格型号:超五类</t>
  </si>
  <si>
    <t>100001SM0601</t>
  </si>
  <si>
    <t>1.名称:低压电力电缆
2.型号、规格:WDZAN-VV22-0.5/1-1*150</t>
  </si>
  <si>
    <t>100001SG0903</t>
  </si>
  <si>
    <t>1.名称:低压电力电缆
2.型号、规格:WDZAN-YJV-1kV-4*16</t>
  </si>
  <si>
    <t>100001SG0902</t>
  </si>
  <si>
    <t>1.名称:低压电力电缆
2.型号、规格:WDZAN-YJV-1kV-4*4</t>
  </si>
  <si>
    <t>100001SG0901</t>
  </si>
  <si>
    <t>1.名称:控制电缆
2.型号、规格:WDZAN-KVVP2-22-19*1.5</t>
  </si>
  <si>
    <t>控制电缆</t>
  </si>
  <si>
    <t>100001SG1107</t>
  </si>
  <si>
    <t>1.名称:控制电缆
2.型号、规格:WDZAN-KVVP2-22-14*1.5</t>
  </si>
  <si>
    <t>100001SG1106</t>
  </si>
  <si>
    <t>1.名称:控制电缆
2.型号、规格:WDZAN-KVVP2-22-4*2.5</t>
  </si>
  <si>
    <t>100001SG1103</t>
  </si>
  <si>
    <t>1.名称:控制电缆
2.型号、规格:WDZAN-KVVP2-22-10*2.5</t>
  </si>
  <si>
    <t>100001SG1105</t>
  </si>
  <si>
    <t>1.名称:控制电缆
2.型号、规格:WDZAN-KVVP2-22-4*4</t>
  </si>
  <si>
    <t>100001SG1104</t>
  </si>
  <si>
    <t>1.名称:控制电缆
2.型号、规格:WDZAN-KVVP2-22-10*4</t>
  </si>
  <si>
    <t>100001SG1102</t>
  </si>
  <si>
    <t>100001SG1101</t>
  </si>
  <si>
    <t>1.名称:模拟板</t>
  </si>
  <si>
    <t>模拟板</t>
  </si>
  <si>
    <t>100001SD0109</t>
  </si>
  <si>
    <t>1.名称:SF6泄露监测报警系统采购、安装、调试
2.技术要求:详见技术需求书</t>
  </si>
  <si>
    <t>SF6泄露监测报警系统</t>
  </si>
  <si>
    <t>100001SR2801</t>
  </si>
  <si>
    <t>1.名称:220V蓄电池安装、调试
2.容量:铅酸蓄电池300Ah-108只/组
3.含:蓄电池支架                   4.设备由正线供电系统（2732标）承包商统一采购</t>
  </si>
  <si>
    <t>100001SE0201</t>
  </si>
  <si>
    <t>1.名称:UPS电源屏安装、调试              2.设备由正线供电系统（2732标）承包商统一采购</t>
  </si>
  <si>
    <t>UPS电源屏</t>
  </si>
  <si>
    <t>100001SD0206</t>
  </si>
  <si>
    <t>1.名称:48V通信电源屏安装、调试2.设备由正线供电系统（2732标）承包商统一采购</t>
  </si>
  <si>
    <t>48V通信电源屏</t>
  </si>
  <si>
    <t>100001SD0205</t>
  </si>
  <si>
    <t>1.名称:直流屏安装、调试                2.设备由正线供电系统（2732标）承包商统一采购</t>
  </si>
  <si>
    <t>直流屏</t>
  </si>
  <si>
    <t>100001SD0204</t>
  </si>
  <si>
    <t>1.名称:380V交流屏安装、调试           2.设备由正线供电系统（2732标）承包商统一采购</t>
  </si>
  <si>
    <t>低压配电屏</t>
  </si>
  <si>
    <t>2BAAAACE0301</t>
  </si>
  <si>
    <t>1.名称:电能质量监测屏采购、安装、调试
2.技术要求:详见技术需求书</t>
  </si>
  <si>
    <t>电能质量监测屏</t>
  </si>
  <si>
    <t>100001SD0108</t>
  </si>
  <si>
    <t>1.名称:二次安防屏采购、安装、调试
2.技术要求:详见技术需求书</t>
  </si>
  <si>
    <t>二次安防屏</t>
  </si>
  <si>
    <t>100001SD0107</t>
  </si>
  <si>
    <t>1.名称:故障录波屏采购、安装、调试
2.技术要求:详见技术需求书</t>
  </si>
  <si>
    <t>故障录波屏</t>
  </si>
  <si>
    <t>100001SD0106</t>
  </si>
  <si>
    <t>1.名称:电度表屏采购、安装、调试
2.技术要求:详见技术需求书</t>
  </si>
  <si>
    <t>电度表屏</t>
  </si>
  <si>
    <t>100001SD0105</t>
  </si>
  <si>
    <t>1.名称:110kV线路保护屏采购、安装、调试
2.含:2台光线电流差动保护装置
3.技术要求:详见技术需求书</t>
  </si>
  <si>
    <t>110kV线路保护屏</t>
  </si>
  <si>
    <t>100001SD0104</t>
  </si>
  <si>
    <t>1.名称:主变保护屏采购、安装、调试
2.技术要求:详见技术需求书</t>
  </si>
  <si>
    <t>主变保护屏</t>
  </si>
  <si>
    <t>100001SD0103</t>
  </si>
  <si>
    <t>1.名称:时间同步系统屏采购、安装、调试
2.技术要求:详见技术需求书</t>
  </si>
  <si>
    <t>时钟同步屏</t>
  </si>
  <si>
    <t>100001SD0203</t>
  </si>
  <si>
    <t>1.名称:主变测控屏采购、安装、调试
2.技术要求:详见技术需求书</t>
  </si>
  <si>
    <t>主变测控屏</t>
  </si>
  <si>
    <t>100001SD0208</t>
  </si>
  <si>
    <t>1.名称:公用测控屏采购、安装、调试
2.技术要求:详见技术需求书</t>
  </si>
  <si>
    <t>公用测控屏</t>
  </si>
  <si>
    <t>100001SD0202</t>
  </si>
  <si>
    <t>1.名称:控制信号屏安装、调试             2.设备甲供</t>
  </si>
  <si>
    <t>控制信号屏</t>
  </si>
  <si>
    <t>100001SD0201</t>
  </si>
  <si>
    <t>1.名称:激光打打印机                   2.设备甲供</t>
  </si>
  <si>
    <t>后台打印机</t>
  </si>
  <si>
    <t>100001SD0102</t>
  </si>
  <si>
    <t>1.型号、规格、名称:工作站安装、调试                                 2.设备甲供</t>
  </si>
  <si>
    <t>工作站</t>
  </si>
  <si>
    <t>100001SD0101</t>
  </si>
  <si>
    <t>电气二次</t>
  </si>
  <si>
    <t>回路</t>
  </si>
  <si>
    <t>1.电压等级:35kV电缆护层试验 耐压试验</t>
  </si>
  <si>
    <t>电力电缆试验</t>
  </si>
  <si>
    <t>100001SG1504</t>
  </si>
  <si>
    <t>1.名称:电缆封堵模块
2.型号、规格:适用于光缆,Φ50管的封堵</t>
  </si>
  <si>
    <t>电缆封堵模块</t>
  </si>
  <si>
    <t>2BAAAASG1309</t>
  </si>
  <si>
    <t>1.名称:电缆封堵模块
2.型号、规格:适用于弱电系统,Φ100管的封堵</t>
  </si>
  <si>
    <t>2BAAAASG1308</t>
  </si>
  <si>
    <t>1.名称:电缆封堵模块
2.型号、规格:适用于35kV电缆,Φ150管的封堵</t>
  </si>
  <si>
    <t>2BAAAASG1307</t>
  </si>
  <si>
    <t>1.名称:电缆封堵模块
2.型号、规格:适用于110kV电缆,Φ200管的封堵</t>
  </si>
  <si>
    <t>2BAAAASG1306</t>
  </si>
  <si>
    <t>1.名称:防火隔板
2.规格:厚度10mm</t>
  </si>
  <si>
    <t>电缆防火</t>
  </si>
  <si>
    <t>2BAAAASG1305</t>
  </si>
  <si>
    <t>L</t>
  </si>
  <si>
    <t>1.名称:防火密封胶</t>
  </si>
  <si>
    <t>防火密封胶</t>
  </si>
  <si>
    <t>2BAAAASG1302</t>
  </si>
  <si>
    <t>1.名称:电缆防火涂料G60-3</t>
  </si>
  <si>
    <t>2BAAAASG1303</t>
  </si>
  <si>
    <t>1.名称:防火堵料AB-2</t>
  </si>
  <si>
    <t>防火封堵</t>
  </si>
  <si>
    <t>2BAAAASG1301</t>
  </si>
  <si>
    <t>1.名称:电缆保护管(塑料管)
2.型号、规格:DN=200×11,CPVC</t>
  </si>
  <si>
    <t>2BAAAASG0803</t>
  </si>
  <si>
    <t>1.名称:电缆保护管(塑料管)
2.型号、规格:DN=150×11,CPVC</t>
  </si>
  <si>
    <t>2BAAAASG0805</t>
  </si>
  <si>
    <t>1.名称:电缆保护管(塑料管)
2.型号、规格:DN=100×5,CPVC</t>
  </si>
  <si>
    <t>2BAAAASG0804</t>
  </si>
  <si>
    <t>1.名称:电缆保护管(塑料管)
2.型号、规格:DN=50×4,CPVC</t>
  </si>
  <si>
    <t>2BAAAASG0801</t>
  </si>
  <si>
    <t>1.名称:电缆支架制安
2.材质:热镀锌槽钢Q235</t>
  </si>
  <si>
    <t>电缆支架</t>
  </si>
  <si>
    <t>2BAAAACF0301</t>
  </si>
  <si>
    <t>1.名称:电缆桥架制安(不含盖板）
2.材质:304不锈钢
3.规格型号:宽×高:400*150，厚度1.5mm
4.工作内容:安装、防腐、刷油、接地等。</t>
  </si>
  <si>
    <t>电缆桥架</t>
  </si>
  <si>
    <t>2BAAAASG0603</t>
  </si>
  <si>
    <t>1.名称:电缆槽盒（含盖板）
2.材质:304不锈钢
3.规格型号:宽×高:300*150，厚度1.5mm
4.工作内容:安装、防腐、刷油、接地等。</t>
  </si>
  <si>
    <t>2BAAAASG0601</t>
  </si>
  <si>
    <t>1.型号、规格:插拔式电缆终端制安500mm2
2.电压等级:35KV                   3.主材甲供</t>
  </si>
  <si>
    <t>电力电缆终端头</t>
  </si>
  <si>
    <t>2BAAAACF0103</t>
  </si>
  <si>
    <t>1.型号、规格:插拔式电缆终端制安95mm2
2.电压等级:35KV                             3.主材甲供</t>
  </si>
  <si>
    <t>2BAAAACF0104</t>
  </si>
  <si>
    <t>1.型号、规格:冷缩式电缆终端头（500mm2）制安
2.电压等级:35KV</t>
  </si>
  <si>
    <t>2BAAAACF0102</t>
  </si>
  <si>
    <t>1.型号、规格:冷缩式电缆终端头（95mm2）制安
2.电压等级:35KV</t>
  </si>
  <si>
    <t>2BAAAACF0101</t>
  </si>
  <si>
    <t>1.名称:35kV电力电缆敷设
2.型号、规格:WDZA-YJY63-1*95  3.主材由正线供电系统（2732标）承包商统一采购</t>
  </si>
  <si>
    <t>2BAAAASG0902</t>
  </si>
  <si>
    <t>1.名称:35kV电力电缆敷设             
2.型号、规格:WDZA-YJY63-1*500           3.主材由正线供电系统（2732标）承包商统一采购</t>
  </si>
  <si>
    <t>2BAAAASG0901</t>
  </si>
  <si>
    <t>1.名称:支柱绝缘子采购、安装
2.型号、规格:ZSW-40.5/10</t>
  </si>
  <si>
    <t>支持绝缘子</t>
  </si>
  <si>
    <t>2BAAAACC0201</t>
  </si>
  <si>
    <t>1.名称:矩形母线固定金具采购、安装
2.型号、规格:MNP201</t>
  </si>
  <si>
    <t>矩形母线固定金具</t>
  </si>
  <si>
    <t>2BAAAASC0702</t>
  </si>
  <si>
    <t>1.名称:母排伸缩节采购、安装
2.型号、规格:与连接的TMY-120*10母排配套</t>
  </si>
  <si>
    <t>母排伸缩节</t>
  </si>
  <si>
    <t>2BAAAASC0701</t>
  </si>
  <si>
    <t>1.名称:铜母排采购、安装
2.型号、规格:TMY-120*10
3.含:绝缘热缩套</t>
  </si>
  <si>
    <t>铜母排</t>
  </si>
  <si>
    <t>2BAAAASC0601</t>
  </si>
  <si>
    <t>1.名称:设备线夹采购、安装
2.型号、规格:SYG-400/35</t>
  </si>
  <si>
    <t>设备线夹</t>
  </si>
  <si>
    <t>2BAAAASG0501</t>
  </si>
  <si>
    <t>1.名称:钢芯铝绞线采购、安装
2.型号、规格:LGJ-400/35</t>
  </si>
  <si>
    <t>钢芯铝绞线</t>
  </si>
  <si>
    <t>2BAAAACC1001</t>
  </si>
  <si>
    <t>1.名称:所用变压器安装、调试        
2.电压等级:35KV
3.容量:250kVA                  4.设备由正线供电系统（2732标）承包商统一采购</t>
  </si>
  <si>
    <t>所用变压器</t>
  </si>
  <si>
    <t>2BAAAASA0103</t>
  </si>
  <si>
    <t>1.名称:接地电阻柜安装、调试        2.设备由正线供电系统（2732标）承包商统一采购</t>
  </si>
  <si>
    <t>接地电阻柜</t>
  </si>
  <si>
    <t>2BAAAACA0402</t>
  </si>
  <si>
    <t>1.名称:接地变压器安装、调试       2.设备由正线供电系统（2732标）承包商统一采购</t>
  </si>
  <si>
    <t>接地变压器</t>
  </si>
  <si>
    <t>2BAAAACA0401</t>
  </si>
  <si>
    <t>1.名称:主变压器中性点设备-氧化锌避雷器采购、安装、调试
2.型号、规格:Y1.5W-72/186; 含放电计数器</t>
  </si>
  <si>
    <t>氧化锌避雷器</t>
  </si>
  <si>
    <t>2BAAAASB0601</t>
  </si>
  <si>
    <t>1.名称:主变压器中性点设备-单相隔开采购、安装、调试
2.型号、规格、名称:GW-63/630A; 含电操机构</t>
  </si>
  <si>
    <t>单相隔离开关</t>
  </si>
  <si>
    <t>2BAAAASB0301</t>
  </si>
  <si>
    <t>1.名称:SVG设备采购、安装、调试
2.型号、规格:带降压变链式,2000kVA
3.技术要求:详见技术需求书</t>
  </si>
  <si>
    <t>SVG设备</t>
  </si>
  <si>
    <t>2BAAAASB1101</t>
  </si>
  <si>
    <t>1.名称:35kV开关柜(GIS)安装、调试                             
2.电压等级:35kV                      3.设备甲供</t>
  </si>
  <si>
    <t>35kV开关柜</t>
  </si>
  <si>
    <t>2BAAAASB2401</t>
  </si>
  <si>
    <t>1.名称:110kV GIS设备采购、安装、调试（主变电所）
2.其它:线变组间隔、电缆进/架空线出线; 含SF6/Air套管
3.技术要求:详见技术需求书</t>
  </si>
  <si>
    <t>组合电器GIS</t>
  </si>
  <si>
    <t>2BAAAASB0201</t>
  </si>
  <si>
    <t>1.名称:110kV/35kV主变压器采购、安装、调试
2.型号、规格:SJZ□-31.5MVA,110+8x1.25%/35kV 
Yn,d11 Ud%=10.5,有载调压;含主变端子箱和有载调压端子箱
3.技术要求:详见技术需求书</t>
  </si>
  <si>
    <t>主变压器</t>
  </si>
  <si>
    <t>2BAAAASA0101</t>
  </si>
  <si>
    <t>电气一次</t>
  </si>
  <si>
    <t>电气工程</t>
  </si>
  <si>
    <t>安装分部分项工程量清单计价表</t>
  </si>
  <si>
    <t>1.2.5</t>
  </si>
  <si>
    <t>1.2.4</t>
  </si>
  <si>
    <t>1.2.3</t>
  </si>
  <si>
    <t>1.2.2</t>
  </si>
  <si>
    <t>1.2.1</t>
  </si>
  <si>
    <t>1.1.2</t>
  </si>
  <si>
    <t>1.1.1</t>
  </si>
  <si>
    <t>工程名称：东莞市城市轨道交通2号线三期工程-主变电所通信部分</t>
  </si>
  <si>
    <t>合 计</t>
  </si>
  <si>
    <t>1.名称:通信通道调试</t>
  </si>
  <si>
    <t>通信通道调试</t>
  </si>
  <si>
    <t>100001CL1201</t>
  </si>
  <si>
    <t>1.名称:阻燃HDPE管24芯
2.型号、规格:φ40</t>
  </si>
  <si>
    <t>光缆保护管</t>
  </si>
  <si>
    <t>2BAAAASG0810</t>
  </si>
  <si>
    <t>1.名称:通信电源引出电缆
2.规格:VV-2×16</t>
  </si>
  <si>
    <t>通信电源引出电缆</t>
  </si>
  <si>
    <t>2BAAAASR1902</t>
  </si>
  <si>
    <t>1.名称:音频电缆
2.规格:HYV-2×50×0.5</t>
  </si>
  <si>
    <t>音频电缆</t>
  </si>
  <si>
    <t>100001SM0604</t>
  </si>
  <si>
    <t>1.名称:音频电缆
2.规格:HYV-2×10×0.5</t>
  </si>
  <si>
    <t>100001SM0603</t>
  </si>
  <si>
    <t>1.名称:六类屏蔽双绞线</t>
  </si>
  <si>
    <t>布放线缆</t>
  </si>
  <si>
    <t>100001SM0602</t>
  </si>
  <si>
    <t>1.名称:同轴电缆
2.规格:SYV-75-1-2</t>
  </si>
  <si>
    <t>同轴电缆</t>
  </si>
  <si>
    <t>100001SM0202</t>
  </si>
  <si>
    <t>1.名称:24芯管道光缆
2.规格:GYTZA53-24B1，G652D 单模</t>
  </si>
  <si>
    <t>室内光缆</t>
  </si>
  <si>
    <t>100001SM0201</t>
  </si>
  <si>
    <t>1.名称:普通电话机</t>
  </si>
  <si>
    <t>电话机</t>
  </si>
  <si>
    <t>100001CK5002</t>
  </si>
  <si>
    <t>1.名称:录音电话
2.规格:带IP功能</t>
  </si>
  <si>
    <t>100001CK5001</t>
  </si>
  <si>
    <t>1.名称:汇聚层路由器E1接口板（中端路由器E1接口板）</t>
  </si>
  <si>
    <t>调度数据网设备</t>
  </si>
  <si>
    <t>100001CK0205</t>
  </si>
  <si>
    <t>面</t>
  </si>
  <si>
    <t>1.名称:通信接口屏800×600×2260mm
2.含:设备机柜1面，ODF光纤配线子架（ODF-24）1个，VDF音频配线子架（100回线）1个，网络配线模块（24网络口）1个，接地铜排等。</t>
  </si>
  <si>
    <t>通信接口屏</t>
  </si>
  <si>
    <t>100001SM0104</t>
  </si>
  <si>
    <t>1.名称:ODF配线柜800×600×2260mm
2.含:设备机柜1面，ODF光纤配线子架（ODF-24）5个，接地铜排等。</t>
  </si>
  <si>
    <t>ODF配线柜</t>
  </si>
  <si>
    <t>100001SM0103</t>
  </si>
  <si>
    <t>1.名称:综合配线柜800×600×2260mm
2.含:设备机柜1面，DDF数字配线子架（16系统）5个，VDF音频配线子架（100回线）1个，网络配线模块（24网络口）1个，接地铜排等。</t>
  </si>
  <si>
    <t>综合配线柜</t>
  </si>
  <si>
    <t>100001SM0102</t>
  </si>
  <si>
    <t>1.名称:调度数据网屏800×600×2260mm
2.含:三层千兆24端口接入层以太网交换机1台（固定式或模块化交换机主机，含软件，2千兆光口，24千兆电口，支持三层路由功能（直流供电）1套；千兆以太网光接口模块单模中距(40km)4块）
3.含:调度数据网110kV接入层路由器（含机箱、风扇、主机软件（软件应为正版软件，包含整机软件永久正式使用许可或授权,并满足前述对设备整体功能和性能的所有要求）、设备网管线、设备含双直流电源、设备标配含3米25mm接地线)2套，百兆以太网电接口板（百兆以太网电接口（接口数量&gt;=12）,要求以太网电接口板为交换板，符合招标文件技术要求)2块；E1接口板（E1接口板(端口数量&gt;=4) 含每端口5米带接头E1线缆）4块
4.含:综合接入设备（IAD）2套（单台支持不少于4路模拟电话接入）
5.含:直流电源分配条，接地铜排等</t>
  </si>
  <si>
    <t>调度数据网屏</t>
  </si>
  <si>
    <t>100001SM0101</t>
  </si>
  <si>
    <t>1.名称:SDH设备屏800×600×2260mm
2.含:STM-64设备（B网），含:STM-64光接口模块（L64.2)4块，以太网接口单元10/100Mb/s（≥6端口）4块，2Mb/s电接口板≥63端口3块，2Mb/s光接口板≥8端口2块
3.含:光衰耗器，尾纤，直流电源分配条，接地铜排等</t>
  </si>
  <si>
    <t>SDH设备屏（B网）</t>
  </si>
  <si>
    <t>100001SM0106</t>
  </si>
  <si>
    <t>1.名称:SDH设备屏800×600×2260mm
2.含:STM-16设备（A网），含:STM-16光接口模块（L16.1)4块，以太网接口单元10/100Mb/s（≥6端口）4块，2Mb/s电接口板≥63端口3块，2Mb/s光接口板≥8端口2块
3.含:光衰耗器，尾纤，直流电源分配条，接地铜排等</t>
  </si>
  <si>
    <t>SDH设备屏（A网）</t>
  </si>
  <si>
    <t>100001SM0105</t>
  </si>
  <si>
    <t>工程名称：东莞市城市轨道交通2号线三期工程-主变电所对侧220KV则徐站扩建间隔部分</t>
  </si>
  <si>
    <t>参2BAHCACQ3102</t>
  </si>
  <si>
    <t>1.名称:110kV GIS设备局部放电带电检测</t>
  </si>
  <si>
    <t>110kV GIS设备局部放电带电检测</t>
  </si>
  <si>
    <t>1.名称:110kV GIS设备交流耐压试验</t>
  </si>
  <si>
    <t>110kV GIS设备交流耐压试验</t>
  </si>
  <si>
    <t>1.名称:通信双绞线敷设</t>
  </si>
  <si>
    <t>1.名称:超五类屏蔽双绞线</t>
  </si>
  <si>
    <t>100001SM0605</t>
  </si>
  <si>
    <t>1.名称:低压电力电缆
2.型号、规格:ZR-YJV-1kV-4*16</t>
  </si>
  <si>
    <t>100001SG0905</t>
  </si>
  <si>
    <t>1.名称:低压电力电缆
2.型号、规格:ZR-YJV-1kV-4*4</t>
  </si>
  <si>
    <t>100001SG0904</t>
  </si>
  <si>
    <t>1.名称:控制电缆
2.型号、规格:ZRA-KVVP2-22-14*1.5</t>
  </si>
  <si>
    <t>100001SG1111</t>
  </si>
  <si>
    <t>1.名称:控制电缆
2.型号、规格:ZRA-KVVP2-22-4*2.5</t>
  </si>
  <si>
    <t>100001SG1110</t>
  </si>
  <si>
    <t>1.名称:控制电缆
2.型号、规格:ZRA-KVVP2-22-10*2.5</t>
  </si>
  <si>
    <t>100001SG1109</t>
  </si>
  <si>
    <t>1.名称:控制电缆
2.型号、规格:ZRA-KVVP2-22-4*4</t>
  </si>
  <si>
    <t>100001SG1108</t>
  </si>
  <si>
    <t>1.名称:远动系统扩容</t>
  </si>
  <si>
    <t>远动系统扩容</t>
  </si>
  <si>
    <t>100001SD2305</t>
  </si>
  <si>
    <t>1.名称:地调端电能计量系统扩容</t>
  </si>
  <si>
    <t>地调端电能计量系统扩容</t>
  </si>
  <si>
    <t>100001SD2304</t>
  </si>
  <si>
    <t>1.名称:故障录波系统扩容</t>
  </si>
  <si>
    <t>故障录波系统扩容</t>
  </si>
  <si>
    <t>100001SD2303</t>
  </si>
  <si>
    <t>1.名称:保护信息子站系统扩容</t>
  </si>
  <si>
    <t>保护信息子站系统扩容</t>
  </si>
  <si>
    <t>100001SD2302</t>
  </si>
  <si>
    <t>1.名称:微机五防系统扩容</t>
  </si>
  <si>
    <t>微机五防系统扩容</t>
  </si>
  <si>
    <t>100001SD2306</t>
  </si>
  <si>
    <t>1.名称:五防锁具采购、安装、调试</t>
  </si>
  <si>
    <t>五防锁具</t>
  </si>
  <si>
    <t>100001SD1402</t>
  </si>
  <si>
    <t>100001SD0112</t>
  </si>
  <si>
    <t>1.名称:110KV电度表屏采购、安装、调试
2.含0.2s级三相四线多功能电能表4块
3.技术要求:详见技术需求书</t>
  </si>
  <si>
    <t>110KV电度表屏</t>
  </si>
  <si>
    <t>100001SD0111</t>
  </si>
  <si>
    <t>1.名称:110kV线路测控屏采购、安装、调试
2.含:1台线路测控装置
3.技术要求:详见技术需求书</t>
  </si>
  <si>
    <t>110kV线路测控屏</t>
  </si>
  <si>
    <t>100001SD0207</t>
  </si>
  <si>
    <t>1.名称:110kV线路保护屏采购、安装、调试
2.含:2台光纤电流差动保护装置
3.技术要求:详见技术需求书</t>
  </si>
  <si>
    <t>100001SD0110</t>
  </si>
  <si>
    <t>2BAAAASG1312</t>
  </si>
  <si>
    <t>1.名称:防火包</t>
  </si>
  <si>
    <t>2BAAAASG1313</t>
  </si>
  <si>
    <t>2BAAAASG1311</t>
  </si>
  <si>
    <t>2BAAAASG1310</t>
  </si>
  <si>
    <t>1.名称:接地扁钢
2.材质:热镀锌
3.规格:-60×8</t>
  </si>
  <si>
    <t>100001SR1901</t>
  </si>
  <si>
    <t>1.种类:锚筋
2.规格:φ8×200mm</t>
  </si>
  <si>
    <t>100001SE8502</t>
  </si>
  <si>
    <t>1.种类:钢板
2.规格:长×宽×厚100mm×100mm×20mm</t>
  </si>
  <si>
    <t>100001SE8501</t>
  </si>
  <si>
    <t>1.名称:110kV GIS设备采购、安装、调试（则徐站）
2.电压等级:110kV
3.带断路器/不带断路器:带断路器
4.户内安装/户外安装:户内
5.其它:线变组间隔、电缆进/架空线出线; 含SF6/Air套管
6.技术要求:详见技术需求书</t>
  </si>
  <si>
    <t>110kV GIS设备</t>
  </si>
  <si>
    <t>2BAAAASB0202</t>
  </si>
  <si>
    <t>工程名称：东莞市城市轨道交通2号线三期工程-110kV电缆线路电气部分</t>
  </si>
  <si>
    <t>1.名称:检查电缆线路两段相位</t>
  </si>
  <si>
    <t>1.名称:电力电缆线路局部放电测量</t>
  </si>
  <si>
    <t>100001SG1503</t>
  </si>
  <si>
    <t>1.名称:主绝缘交流耐压试验</t>
  </si>
  <si>
    <t>100001SG1502</t>
  </si>
  <si>
    <t>1.名称:主绝缘及外护层电阻测量</t>
  </si>
  <si>
    <t>100001SG1501</t>
  </si>
  <si>
    <t>1.名称:电缆状态在线监测系统</t>
  </si>
  <si>
    <t>电缆状态在线监测系统</t>
  </si>
  <si>
    <t>100001CN1701</t>
  </si>
  <si>
    <t>1.名称:回填砂
2.备注:电缆沟中填充细河沙防盗</t>
  </si>
  <si>
    <t>回填砂</t>
  </si>
  <si>
    <t>100001SA2001</t>
  </si>
  <si>
    <t>1.名称:24芯单模光缆
2.规格:GYTZA53-24B1，G652D 单模</t>
  </si>
  <si>
    <t>100001SM0203</t>
  </si>
  <si>
    <t>1.名称:电缆固定夹具
2.规格:JDW-6</t>
  </si>
  <si>
    <t>电缆固定夹具</t>
  </si>
  <si>
    <t>100001CF0302</t>
  </si>
  <si>
    <t>1.名称:电缆支架
2.规格:长250mm
3.材质:玻璃钢</t>
  </si>
  <si>
    <t>100001CF0301</t>
  </si>
  <si>
    <t>1.名称:带保护器接地箱
2.规格:三相</t>
  </si>
  <si>
    <t>带保护器接地箱</t>
  </si>
  <si>
    <t>100001CB1802</t>
  </si>
  <si>
    <t>1.名称:直接接地箱                  2.规格:三相</t>
  </si>
  <si>
    <t>直接接地箱</t>
  </si>
  <si>
    <t>100001CB1801</t>
  </si>
  <si>
    <t>1.名称:户内GIS电缆终端头
2.规格:500mm2
3.电压等级:110KV</t>
  </si>
  <si>
    <t>户内GIS电缆终端头</t>
  </si>
  <si>
    <t>2BAAAACF0105</t>
  </si>
  <si>
    <t>1.名称:接地电缆
2.规格:FY-YJV-8.7/15-1×240mm²</t>
  </si>
  <si>
    <t>接地电缆</t>
  </si>
  <si>
    <t>100001CF0102</t>
  </si>
  <si>
    <t>1.名称:回流线
2.规格:YJLV-8.7/15-1×240mm²</t>
  </si>
  <si>
    <t>100001CF0101</t>
  </si>
  <si>
    <t>1.名称:110kV交联电力电缆
2.规格:FY-YJLW03-Z-64/110-1×500mm²</t>
  </si>
  <si>
    <t>100001SG0906</t>
  </si>
  <si>
    <t>110kV电缆线路电气部分</t>
  </si>
  <si>
    <t>工程名称：东莞市城市轨道交通2号线三期工程-主变电所110kV电缆线路电气部分</t>
  </si>
  <si>
    <t>则徐站备品备件清单</t>
  </si>
  <si>
    <t xml:space="preserve">                                      </t>
  </si>
  <si>
    <t>滨海湾主所备品备件清单</t>
  </si>
  <si>
    <t>工程名称：东莞市城市轨道交通2号线三期工程-电气部分备品备件</t>
  </si>
  <si>
    <t>1.名称:SF6气体密度继电器及压力表</t>
  </si>
  <si>
    <t>SF6气体密度继电器及压力表</t>
  </si>
  <si>
    <t>030402003006</t>
  </si>
  <si>
    <t>1.名称:刀闸驱动电机</t>
  </si>
  <si>
    <t>刀闸驱动电机</t>
  </si>
  <si>
    <t>030406001004</t>
  </si>
  <si>
    <t>1.名称:断路器合闸线圈</t>
  </si>
  <si>
    <t>断路器合闸线圈</t>
  </si>
  <si>
    <t>030414012004</t>
  </si>
  <si>
    <t>1.名称:断路器分闸线圈</t>
  </si>
  <si>
    <t>断路器分闸线圈</t>
  </si>
  <si>
    <t>030414012003</t>
  </si>
  <si>
    <t>1.名称:单相隔开-电动隔离开关操作电机</t>
  </si>
  <si>
    <t>单相隔开-电动隔离开关操作电机</t>
  </si>
  <si>
    <t>030406001003</t>
  </si>
  <si>
    <t>110kV GIS备品备件</t>
  </si>
  <si>
    <t>1.名称:STM-64 ASON光接口单元</t>
  </si>
  <si>
    <t>STM-64 ASON光接口单元</t>
  </si>
  <si>
    <t>030414003050</t>
  </si>
  <si>
    <t>传输设备备品备件</t>
  </si>
  <si>
    <t>1.名称:二次安防防火墙</t>
  </si>
  <si>
    <t>二次安防防火墙</t>
  </si>
  <si>
    <t>030414003010</t>
  </si>
  <si>
    <t>1.名称:二次安防加密机（含软件程序备份光盘）</t>
  </si>
  <si>
    <t>二次安防加密机（含软件程序备份光盘）</t>
  </si>
  <si>
    <t>030414003009</t>
  </si>
  <si>
    <t>1.名称:接入路由器</t>
  </si>
  <si>
    <t>接入路由器</t>
  </si>
  <si>
    <t>030414003008</t>
  </si>
  <si>
    <t>二次安防备品备件</t>
  </si>
  <si>
    <t>件</t>
  </si>
  <si>
    <t>1.名称:模拟采集模件</t>
  </si>
  <si>
    <t>模拟采集模件</t>
  </si>
  <si>
    <t>030414003049</t>
  </si>
  <si>
    <t>1.名称:闭锁输出模件</t>
  </si>
  <si>
    <t>闭锁输出模件</t>
  </si>
  <si>
    <t>030414003048</t>
  </si>
  <si>
    <t>1.名称:信控模件</t>
  </si>
  <si>
    <t>信控模件</t>
  </si>
  <si>
    <t>030414003047</t>
  </si>
  <si>
    <t>1.名称:遥控模件</t>
  </si>
  <si>
    <t>遥控模件</t>
  </si>
  <si>
    <t>030414003046</t>
  </si>
  <si>
    <t>1.名称:遥信模件</t>
  </si>
  <si>
    <t>遥信模件</t>
  </si>
  <si>
    <t>030414003045</t>
  </si>
  <si>
    <t>1.名称:电源模件</t>
  </si>
  <si>
    <t>电源模件</t>
  </si>
  <si>
    <t>030414003044</t>
  </si>
  <si>
    <t>1.名称:人机接口模件</t>
  </si>
  <si>
    <t>人机接口模件</t>
  </si>
  <si>
    <t>030414003043</t>
  </si>
  <si>
    <t>1.名称:CPU模件</t>
  </si>
  <si>
    <t>CPU模件</t>
  </si>
  <si>
    <t>030414003042</t>
  </si>
  <si>
    <t>公用测控屏备品备件</t>
  </si>
  <si>
    <t>030414003041</t>
  </si>
  <si>
    <t>030414003040</t>
  </si>
  <si>
    <t>030414003039</t>
  </si>
  <si>
    <t>030414003038</t>
  </si>
  <si>
    <t>030414003037</t>
  </si>
  <si>
    <t>030414003036</t>
  </si>
  <si>
    <t>030414003035</t>
  </si>
  <si>
    <t>030414003034</t>
  </si>
  <si>
    <t>主变测控屏备品备件</t>
  </si>
  <si>
    <t>1.名称:人机接口插件（HMI）</t>
  </si>
  <si>
    <t>人机接口插件（HMI）</t>
  </si>
  <si>
    <t>030414003033</t>
  </si>
  <si>
    <t>1.名称:电源管理插件（PWR）</t>
  </si>
  <si>
    <t>电源管理插件（PWR）</t>
  </si>
  <si>
    <t>030414003031</t>
  </si>
  <si>
    <t>1.名称:压切回路插件（YQ）</t>
  </si>
  <si>
    <t>压切回路插件（YQ）</t>
  </si>
  <si>
    <t>030414003030</t>
  </si>
  <si>
    <t>1.名称:操作回路插件（SWI）</t>
  </si>
  <si>
    <t>操作回路插件（SWI）</t>
  </si>
  <si>
    <t>030414003029</t>
  </si>
  <si>
    <t>1.名称:开关量输出插件（BO）</t>
  </si>
  <si>
    <t>开关量输出插件（BO）</t>
  </si>
  <si>
    <t>030414003028</t>
  </si>
  <si>
    <t>1.名称:开关量输入插件（BI）</t>
  </si>
  <si>
    <t>开关量输入插件（BI）</t>
  </si>
  <si>
    <t>030414003027</t>
  </si>
  <si>
    <t>1.名称:保护通道插件（CH）</t>
  </si>
  <si>
    <t>保护通道插件（CH）</t>
  </si>
  <si>
    <t>030414003026</t>
  </si>
  <si>
    <t>1.名称:保护计算及故障检测插件（DSP）</t>
  </si>
  <si>
    <t>保护计算及故障检测插件（DSP）</t>
  </si>
  <si>
    <t>030414003025</t>
  </si>
  <si>
    <t>1.名称:交流输入插件（AI）</t>
  </si>
  <si>
    <t>交流输入插件（AI）</t>
  </si>
  <si>
    <t>030414003024</t>
  </si>
  <si>
    <t>1.名称:管理及监视插件（MON）</t>
  </si>
  <si>
    <t>管理及监视插件（MON）</t>
  </si>
  <si>
    <t>030414003023</t>
  </si>
  <si>
    <t>线路保护屏备品备件</t>
  </si>
  <si>
    <t>1.名称:主变后备保护装置交流输入插件</t>
  </si>
  <si>
    <t>主变后备保护装置交流输入插件</t>
  </si>
  <si>
    <t>030414003022</t>
  </si>
  <si>
    <t>1.名称:主变后备保护装置中央处理及通讯插件</t>
  </si>
  <si>
    <t>主变后备保护装置中央处理及通讯插件</t>
  </si>
  <si>
    <t>030414003021</t>
  </si>
  <si>
    <t>1.名称:主变后备保护装置开出插件</t>
  </si>
  <si>
    <t>主变后备保护装置开出插件</t>
  </si>
  <si>
    <t>030414003020</t>
  </si>
  <si>
    <t>1.名称:主变后备保护装置操作回路插件</t>
  </si>
  <si>
    <t>主变后备保护装置操作回路插件</t>
  </si>
  <si>
    <t>030414003019</t>
  </si>
  <si>
    <t>1.名称:主变后备保护装置电源插件</t>
  </si>
  <si>
    <t>主变后备保护装置电源插件</t>
  </si>
  <si>
    <t>030414003018</t>
  </si>
  <si>
    <t>1.名称:非电量保护装置交流输入插件</t>
  </si>
  <si>
    <t>非电量保护装置交流输入插件</t>
  </si>
  <si>
    <t>030414003017</t>
  </si>
  <si>
    <t>1.名称:非电量保护装置中央处理及通讯插件</t>
  </si>
  <si>
    <t>非电量保护装置中央处理及通讯插件</t>
  </si>
  <si>
    <t>030414003016</t>
  </si>
  <si>
    <t>1.名称:非电量保护装置开出插件</t>
  </si>
  <si>
    <t>非电量保护装置开出插件</t>
  </si>
  <si>
    <t>030414003015</t>
  </si>
  <si>
    <t>1.名称:非电量保护装置操作回路插件</t>
  </si>
  <si>
    <t>非电量保护装置操作回路插件</t>
  </si>
  <si>
    <t>030414003014</t>
  </si>
  <si>
    <t>1.名称:非电量保护装置电源插件</t>
  </si>
  <si>
    <t>非电量保护装置电源插件</t>
  </si>
  <si>
    <t>030414003013</t>
  </si>
  <si>
    <t>1.名称:主变差动保护装置交流输入插件</t>
  </si>
  <si>
    <t>主变差动保护装置交流输入插件</t>
  </si>
  <si>
    <t>030414003012</t>
  </si>
  <si>
    <t>1.名称:主变差动保护装置中央处理及通讯插件</t>
  </si>
  <si>
    <t>主变差动保护装置中央处理及通讯插件</t>
  </si>
  <si>
    <t>030414003004</t>
  </si>
  <si>
    <t>1.名称:主变差动保护装置开出插件</t>
  </si>
  <si>
    <t>主变差动保护装置开出插件</t>
  </si>
  <si>
    <t>030414003003</t>
  </si>
  <si>
    <t>1.名称:主变差动保护装置操作回路插件</t>
  </si>
  <si>
    <t>主变差动保护装置操作回路插件</t>
  </si>
  <si>
    <t>030414003002</t>
  </si>
  <si>
    <t>1.名称:主变差动保护装置电源插件</t>
  </si>
  <si>
    <t>主变差动保护装置电源插件</t>
  </si>
  <si>
    <t>030414003001</t>
  </si>
  <si>
    <t>主变保护屏备品备件</t>
  </si>
  <si>
    <t>1.名称:CPU模块</t>
  </si>
  <si>
    <t>CPU模块</t>
  </si>
  <si>
    <t>080609004005</t>
  </si>
  <si>
    <t>1.名称:通信模块</t>
  </si>
  <si>
    <t>通信模块</t>
  </si>
  <si>
    <t>080609004004</t>
  </si>
  <si>
    <t>1.名称:数据采集及处理模块（含数字量、模拟量）</t>
  </si>
  <si>
    <t>数据采集及处理模块</t>
  </si>
  <si>
    <t>080609004003</t>
  </si>
  <si>
    <t>1.名称:电源模块</t>
  </si>
  <si>
    <t>电源模块</t>
  </si>
  <si>
    <t>080609004002</t>
  </si>
  <si>
    <t>1.名称:功率单元检测仪</t>
  </si>
  <si>
    <t>功率单元检测仪</t>
  </si>
  <si>
    <t>030402003005</t>
  </si>
  <si>
    <t>1.名称:复合母排（功率单元内）</t>
  </si>
  <si>
    <t>复合母排</t>
  </si>
  <si>
    <t>080609004008</t>
  </si>
  <si>
    <t>1.名称:均压电阻</t>
  </si>
  <si>
    <t>均压电阻</t>
  </si>
  <si>
    <t>080609004007</t>
  </si>
  <si>
    <t>1.名称:IGBT模块</t>
  </si>
  <si>
    <t>IGBT模块</t>
  </si>
  <si>
    <t>080609004006</t>
  </si>
  <si>
    <t>1.名称:功率单元驱动板</t>
  </si>
  <si>
    <t>功率单元驱动板</t>
  </si>
  <si>
    <t>080609004001</t>
  </si>
  <si>
    <t>SVG备品备件</t>
  </si>
  <si>
    <t>1.名称:直阻测试仪（支持三相同时测试，满足主所主变测试要求）</t>
  </si>
  <si>
    <t>直阻测试仪</t>
  </si>
  <si>
    <t>080902006004</t>
  </si>
  <si>
    <t>1.名称:温控计</t>
  </si>
  <si>
    <t>温控计</t>
  </si>
  <si>
    <t>080902006003</t>
  </si>
  <si>
    <t>1.名称:油位计</t>
  </si>
  <si>
    <t>油位计</t>
  </si>
  <si>
    <t>080902006002</t>
  </si>
  <si>
    <t>1.名称:本体瓦斯继电器</t>
  </si>
  <si>
    <t>本体瓦斯继电器</t>
  </si>
  <si>
    <t>030402003004</t>
  </si>
  <si>
    <t>1.形式、材质及规格:压力释放器</t>
  </si>
  <si>
    <t>压力释放器</t>
  </si>
  <si>
    <t>040502008001</t>
  </si>
  <si>
    <t>110kV主变压器备品备件</t>
  </si>
  <si>
    <t>030406001002</t>
  </si>
  <si>
    <t>1.名称:汇控柜多功能测控单元</t>
  </si>
  <si>
    <t>汇控柜多功能测控单元</t>
  </si>
  <si>
    <t>030601003001</t>
  </si>
  <si>
    <t>030402003001</t>
  </si>
  <si>
    <t>030414012002</t>
  </si>
  <si>
    <t>030414012001</t>
  </si>
  <si>
    <t>030406001001</t>
  </si>
  <si>
    <t xml:space="preserve">    注：1 如不使用省级或行业建设主管部门发布的计价依据，可不填定额编号、名称等。_x000D_
            2 招标文件提供了暂估价的材料，按暂估的单价填入表内“暂估单价”栏及“暂估合价”栏。</t>
  </si>
  <si>
    <t xml:space="preserve"> </t>
  </si>
  <si>
    <t>暂估合价
(元)</t>
    <phoneticPr fontId="7" type="noConversion"/>
  </si>
  <si>
    <t>暂估单价
(元)</t>
    <phoneticPr fontId="7" type="noConversion"/>
  </si>
  <si>
    <t>合价
(元)</t>
  </si>
  <si>
    <t>单价
(元)</t>
  </si>
  <si>
    <t>单位</t>
  </si>
  <si>
    <t>工料机名称</t>
  </si>
  <si>
    <t>材料
费明细</t>
  </si>
  <si>
    <t>清单项目综合单价</t>
  </si>
  <si>
    <t>未计价材料费</t>
  </si>
  <si>
    <t>小    计</t>
  </si>
  <si>
    <t>人工单价</t>
  </si>
  <si>
    <t>管理费
和利润</t>
  </si>
  <si>
    <t>机械费</t>
  </si>
  <si>
    <t>材料费</t>
  </si>
  <si>
    <t>合    价</t>
  </si>
  <si>
    <t xml:space="preserve">单    价			</t>
  </si>
  <si>
    <t xml:space="preserve">数量
</t>
  </si>
  <si>
    <t>定额
单位</t>
  </si>
  <si>
    <t>定额名称</t>
  </si>
  <si>
    <t>定额编号</t>
  </si>
  <si>
    <t>清单综合单价组成明细</t>
  </si>
  <si>
    <t>第  页  共   页</t>
  </si>
  <si>
    <t>标段:</t>
  </si>
  <si>
    <t>工程名称:</t>
  </si>
  <si>
    <t>综合单价分析表</t>
    <phoneticPr fontId="7" type="noConversion"/>
  </si>
</sst>
</file>

<file path=xl/styles.xml><?xml version="1.0" encoding="utf-8"?>
<styleSheet xmlns="http://schemas.openxmlformats.org/spreadsheetml/2006/main">
  <numFmts count="6">
    <numFmt numFmtId="23" formatCode="\$#,##0_);\(\$#,##0\)"/>
    <numFmt numFmtId="176" formatCode="#,##0_ "/>
    <numFmt numFmtId="177" formatCode="#,##0.00_ "/>
    <numFmt numFmtId="178" formatCode="0.00_ "/>
    <numFmt numFmtId="179" formatCode="0.00_);[Red]\(0.00\)"/>
    <numFmt numFmtId="180" formatCode="0.000"/>
  </numFmts>
  <fonts count="15">
    <font>
      <sz val="9"/>
      <color theme="1"/>
      <name val="??"/>
      <charset val="134"/>
      <scheme val="minor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0"/>
      <name val="黑体"/>
      <family val="3"/>
      <charset val="134"/>
    </font>
    <font>
      <u/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Tahoma"/>
      <family val="2"/>
      <charset val="134"/>
    </font>
    <font>
      <sz val="9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2"/>
        <bgColor indexed="1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1" fillId="0" borderId="0"/>
    <xf numFmtId="0" fontId="11" fillId="0" borderId="0"/>
  </cellStyleXfs>
  <cellXfs count="142">
    <xf numFmtId="0" fontId="0" fillId="0" borderId="0" xfId="0" applyAlignment="1"/>
    <xf numFmtId="0" fontId="4" fillId="0" borderId="0" xfId="1" applyFill="1"/>
    <xf numFmtId="0" fontId="2" fillId="0" borderId="1" xfId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77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78" fontId="3" fillId="2" borderId="2" xfId="1" applyNumberFormat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179" fontId="0" fillId="0" borderId="0" xfId="0" applyNumberFormat="1" applyAlignment="1">
      <alignment horizontal="center" vertical="center"/>
    </xf>
    <xf numFmtId="179" fontId="0" fillId="0" borderId="0" xfId="0" applyNumberFormat="1" applyAlignment="1">
      <alignment horizontal="center"/>
    </xf>
    <xf numFmtId="0" fontId="3" fillId="2" borderId="2" xfId="1" applyFont="1" applyFill="1" applyBorder="1" applyAlignment="1" applyProtection="1">
      <alignment horizontal="right" vertical="center" wrapText="1"/>
      <protection locked="0"/>
    </xf>
    <xf numFmtId="179" fontId="3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 applyProtection="1">
      <alignment horizontal="left" vertical="center" wrapText="1"/>
      <protection locked="0"/>
    </xf>
    <xf numFmtId="179" fontId="7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>
      <alignment horizontal="center" vertical="center" wrapText="1"/>
    </xf>
    <xf numFmtId="179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>
      <alignment horizontal="center" vertical="center" wrapText="1"/>
    </xf>
    <xf numFmtId="178" fontId="3" fillId="3" borderId="3" xfId="1" applyNumberFormat="1" applyFont="1" applyFill="1" applyBorder="1" applyAlignment="1" applyProtection="1">
      <alignment horizontal="center" vertical="center" wrapText="1"/>
      <protection locked="0"/>
    </xf>
    <xf numFmtId="178" fontId="7" fillId="2" borderId="3" xfId="1" applyNumberFormat="1" applyFont="1" applyFill="1" applyBorder="1" applyAlignment="1" applyProtection="1">
      <alignment horizontal="center" vertical="center" wrapText="1"/>
      <protection locked="0"/>
    </xf>
    <xf numFmtId="178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178" fontId="3" fillId="2" borderId="2" xfId="1" applyNumberFormat="1" applyFont="1" applyFill="1" applyBorder="1" applyAlignment="1">
      <alignment horizontal="center" vertical="center" wrapText="1"/>
    </xf>
    <xf numFmtId="179" fontId="3" fillId="2" borderId="2" xfId="1" applyNumberFormat="1" applyFont="1" applyFill="1" applyBorder="1" applyAlignment="1" applyProtection="1">
      <alignment horizontal="right" vertical="center" wrapText="1"/>
      <protection locked="0"/>
    </xf>
    <xf numFmtId="179" fontId="7" fillId="2" borderId="2" xfId="1" applyNumberFormat="1" applyFont="1" applyFill="1" applyBorder="1" applyAlignment="1" applyProtection="1">
      <alignment horizontal="left" vertical="center" wrapText="1"/>
      <protection locked="0"/>
    </xf>
    <xf numFmtId="178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178" fontId="7" fillId="2" borderId="2" xfId="1" applyNumberFormat="1" applyFont="1" applyFill="1" applyBorder="1" applyAlignment="1" applyProtection="1">
      <alignment horizontal="center" vertical="center" wrapText="1"/>
      <protection locked="0"/>
    </xf>
    <xf numFmtId="178" fontId="3" fillId="2" borderId="2" xfId="1" applyNumberFormat="1" applyFont="1" applyFill="1" applyBorder="1" applyAlignment="1" applyProtection="1">
      <alignment horizontal="right" vertical="center" wrapText="1"/>
      <protection locked="0"/>
    </xf>
    <xf numFmtId="178" fontId="7" fillId="2" borderId="2" xfId="1" applyNumberFormat="1" applyFont="1" applyFill="1" applyBorder="1" applyAlignment="1" applyProtection="1">
      <alignment horizontal="left" vertical="center" wrapText="1"/>
      <protection locked="0"/>
    </xf>
    <xf numFmtId="178" fontId="7" fillId="2" borderId="2" xfId="1" applyNumberFormat="1" applyFont="1" applyFill="1" applyBorder="1" applyAlignment="1">
      <alignment horizontal="right" vertical="center" wrapText="1"/>
    </xf>
    <xf numFmtId="0" fontId="7" fillId="2" borderId="4" xfId="1" applyFont="1" applyFill="1" applyBorder="1" applyAlignment="1">
      <alignment horizontal="center" vertical="center" wrapText="1"/>
    </xf>
    <xf numFmtId="178" fontId="7" fillId="2" borderId="2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0" fillId="0" borderId="0" xfId="1" applyFont="1" applyFill="1" applyAlignment="1"/>
    <xf numFmtId="179" fontId="3" fillId="2" borderId="10" xfId="1" applyNumberFormat="1" applyFont="1" applyFill="1" applyBorder="1" applyAlignment="1" applyProtection="1">
      <alignment horizontal="center" vertical="center" wrapText="1"/>
      <protection locked="0"/>
    </xf>
    <xf numFmtId="179" fontId="3" fillId="3" borderId="11" xfId="1" applyNumberFormat="1" applyFont="1" applyFill="1" applyBorder="1" applyAlignment="1" applyProtection="1">
      <alignment horizontal="center" vertical="center" wrapText="1"/>
      <protection locked="0"/>
    </xf>
    <xf numFmtId="179" fontId="3" fillId="2" borderId="13" xfId="1" applyNumberFormat="1" applyFont="1" applyFill="1" applyBorder="1" applyAlignment="1" applyProtection="1">
      <alignment horizontal="center" vertical="center" wrapText="1"/>
      <protection locked="0"/>
    </xf>
    <xf numFmtId="179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179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left" vertical="center" wrapText="1"/>
    </xf>
    <xf numFmtId="179" fontId="3" fillId="2" borderId="15" xfId="1" applyNumberFormat="1" applyFont="1" applyFill="1" applyBorder="1" applyAlignment="1" applyProtection="1">
      <alignment horizontal="center" vertical="center" wrapText="1"/>
      <protection locked="0"/>
    </xf>
    <xf numFmtId="179" fontId="7" fillId="2" borderId="16" xfId="1" applyNumberFormat="1" applyFont="1" applyFill="1" applyBorder="1" applyAlignment="1" applyProtection="1">
      <alignment horizontal="center" vertical="center" wrapText="1"/>
      <protection locked="0"/>
    </xf>
    <xf numFmtId="179" fontId="3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16" xfId="1" applyFont="1" applyFill="1" applyBorder="1" applyAlignment="1">
      <alignment horizontal="left" vertical="center" wrapText="1"/>
    </xf>
    <xf numFmtId="0" fontId="7" fillId="2" borderId="17" xfId="1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 wrapText="1"/>
    </xf>
    <xf numFmtId="179" fontId="7" fillId="2" borderId="13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3" xfId="1" applyFont="1" applyFill="1" applyBorder="1" applyAlignment="1">
      <alignment horizontal="center" vertical="center" wrapText="1"/>
    </xf>
    <xf numFmtId="178" fontId="3" fillId="2" borderId="10" xfId="1" applyNumberFormat="1" applyFont="1" applyFill="1" applyBorder="1" applyAlignment="1" applyProtection="1">
      <alignment horizontal="center" vertical="center" wrapText="1"/>
      <protection locked="0"/>
    </xf>
    <xf numFmtId="178" fontId="3" fillId="3" borderId="11" xfId="1" applyNumberFormat="1" applyFont="1" applyFill="1" applyBorder="1" applyAlignment="1" applyProtection="1">
      <alignment horizontal="center" vertical="center" wrapText="1"/>
      <protection locked="0"/>
    </xf>
    <xf numFmtId="178" fontId="7" fillId="2" borderId="13" xfId="1" applyNumberFormat="1" applyFont="1" applyFill="1" applyBorder="1" applyAlignment="1" applyProtection="1">
      <alignment horizontal="center" vertical="center" wrapText="1"/>
      <protection locked="0"/>
    </xf>
    <xf numFmtId="178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78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178" fontId="3" fillId="2" borderId="1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1" applyFont="1" applyFill="1" applyAlignment="1">
      <alignment horizontal="center"/>
    </xf>
    <xf numFmtId="179" fontId="3" fillId="2" borderId="13" xfId="1" applyNumberFormat="1" applyFont="1" applyFill="1" applyBorder="1" applyAlignment="1" applyProtection="1">
      <alignment horizontal="right" vertical="center" wrapText="1"/>
      <protection locked="0"/>
    </xf>
    <xf numFmtId="179" fontId="7" fillId="2" borderId="13" xfId="1" applyNumberFormat="1" applyFont="1" applyFill="1" applyBorder="1" applyAlignment="1" applyProtection="1">
      <alignment horizontal="left" vertical="center" wrapText="1"/>
      <protection locked="0"/>
    </xf>
    <xf numFmtId="0" fontId="7" fillId="2" borderId="14" xfId="1" applyFont="1" applyFill="1" applyBorder="1" applyAlignment="1">
      <alignment horizontal="left" vertical="center" wrapText="1"/>
    </xf>
    <xf numFmtId="179" fontId="7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2" applyFont="1" applyFill="1" applyAlignment="1"/>
    <xf numFmtId="0" fontId="11" fillId="0" borderId="21" xfId="2" applyNumberFormat="1" applyFont="1" applyFill="1" applyBorder="1" applyAlignment="1" applyProtection="1">
      <alignment vertical="center"/>
    </xf>
    <xf numFmtId="0" fontId="13" fillId="0" borderId="21" xfId="2" applyNumberFormat="1" applyFont="1" applyFill="1" applyBorder="1" applyAlignment="1" applyProtection="1">
      <alignment horizontal="center" vertical="center" wrapText="1"/>
    </xf>
    <xf numFmtId="2" fontId="7" fillId="0" borderId="21" xfId="2" applyNumberFormat="1" applyFont="1" applyFill="1" applyBorder="1" applyAlignment="1" applyProtection="1">
      <alignment horizontal="right" vertical="center" shrinkToFit="1"/>
    </xf>
    <xf numFmtId="0" fontId="7" fillId="0" borderId="21" xfId="2" applyNumberFormat="1" applyFont="1" applyFill="1" applyBorder="1" applyAlignment="1" applyProtection="1">
      <alignment vertical="center" wrapText="1"/>
    </xf>
    <xf numFmtId="0" fontId="7" fillId="0" borderId="21" xfId="2" applyNumberFormat="1" applyFont="1" applyFill="1" applyBorder="1" applyAlignment="1" applyProtection="1">
      <alignment horizontal="center" vertical="center" wrapText="1"/>
    </xf>
    <xf numFmtId="180" fontId="7" fillId="0" borderId="21" xfId="2" applyNumberFormat="1" applyFont="1" applyFill="1" applyBorder="1" applyAlignment="1" applyProtection="1">
      <alignment horizontal="center" vertical="center" shrinkToFi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178" fontId="3" fillId="0" borderId="3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179" fontId="3" fillId="2" borderId="9" xfId="1" applyNumberFormat="1" applyFont="1" applyFill="1" applyBorder="1" applyAlignment="1" applyProtection="1">
      <alignment horizontal="center" vertical="center" wrapText="1"/>
      <protection locked="0"/>
    </xf>
    <xf numFmtId="179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179" fontId="7" fillId="2" borderId="9" xfId="1" applyNumberFormat="1" applyFont="1" applyFill="1" applyBorder="1" applyAlignment="1" applyProtection="1">
      <alignment horizontal="center" vertical="center" wrapText="1"/>
      <protection locked="0"/>
    </xf>
    <xf numFmtId="179" fontId="7" fillId="2" borderId="8" xfId="1" applyNumberFormat="1" applyFont="1" applyFill="1" applyBorder="1" applyAlignment="1" applyProtection="1">
      <alignment horizontal="center" vertical="center" wrapText="1"/>
      <protection locked="0"/>
    </xf>
    <xf numFmtId="179" fontId="3" fillId="2" borderId="3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179" fontId="7" fillId="2" borderId="3" xfId="1" applyNumberFormat="1" applyFont="1" applyFill="1" applyBorder="1" applyAlignment="1" applyProtection="1">
      <alignment horizontal="center" vertical="center" wrapText="1"/>
      <protection locked="0"/>
    </xf>
    <xf numFmtId="179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178" fontId="3" fillId="2" borderId="3" xfId="1" applyNumberFormat="1" applyFont="1" applyFill="1" applyBorder="1" applyAlignment="1">
      <alignment horizontal="center" vertical="center" wrapText="1"/>
    </xf>
    <xf numFmtId="178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178" fontId="7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3" xfId="1" applyFont="1" applyFill="1" applyBorder="1" applyAlignment="1">
      <alignment horizontal="left" vertical="center" wrapText="1"/>
    </xf>
    <xf numFmtId="178" fontId="7" fillId="2" borderId="3" xfId="1" applyNumberFormat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left" vertical="center" wrapText="1"/>
    </xf>
    <xf numFmtId="178" fontId="7" fillId="2" borderId="9" xfId="1" applyNumberFormat="1" applyFont="1" applyFill="1" applyBorder="1" applyAlignment="1">
      <alignment horizontal="center" vertical="center" wrapText="1"/>
    </xf>
    <xf numFmtId="178" fontId="7" fillId="2" borderId="8" xfId="1" applyNumberFormat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wrapText="1"/>
    </xf>
    <xf numFmtId="0" fontId="3" fillId="2" borderId="18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179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79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0" xfId="2" applyNumberFormat="1" applyFont="1" applyFill="1" applyBorder="1" applyAlignment="1" applyProtection="1">
      <alignment horizontal="center" vertical="center" wrapText="1"/>
    </xf>
    <xf numFmtId="0" fontId="11" fillId="0" borderId="0" xfId="2" applyNumberFormat="1" applyFont="1" applyFill="1" applyBorder="1" applyAlignment="1" applyProtection="1">
      <alignment vertical="center"/>
    </xf>
    <xf numFmtId="0" fontId="13" fillId="0" borderId="0" xfId="2" applyNumberFormat="1" applyFont="1" applyFill="1" applyBorder="1" applyAlignment="1" applyProtection="1">
      <alignment horizontal="left" vertical="center" wrapText="1"/>
    </xf>
    <xf numFmtId="0" fontId="13" fillId="0" borderId="0" xfId="2" applyNumberFormat="1" applyFont="1" applyFill="1" applyBorder="1" applyAlignment="1" applyProtection="1">
      <alignment vertical="center" wrapText="1"/>
    </xf>
    <xf numFmtId="0" fontId="13" fillId="0" borderId="0" xfId="2" applyNumberFormat="1" applyFont="1" applyFill="1" applyBorder="1" applyAlignment="1" applyProtection="1">
      <alignment horizontal="right" vertical="center" wrapText="1"/>
    </xf>
    <xf numFmtId="0" fontId="7" fillId="0" borderId="21" xfId="2" applyNumberFormat="1" applyFont="1" applyFill="1" applyBorder="1" applyAlignment="1" applyProtection="1">
      <alignment horizontal="center" vertical="center" wrapText="1"/>
    </xf>
    <xf numFmtId="23" fontId="3" fillId="0" borderId="21" xfId="2" applyNumberFormat="1" applyFont="1" applyFill="1" applyBorder="1" applyAlignment="1" applyProtection="1">
      <alignment horizontal="center" vertical="center" wrapText="1"/>
    </xf>
    <xf numFmtId="0" fontId="7" fillId="0" borderId="21" xfId="2" applyNumberFormat="1" applyFont="1" applyFill="1" applyBorder="1" applyAlignment="1" applyProtection="1">
      <alignment horizontal="left" vertical="center" wrapText="1"/>
    </xf>
    <xf numFmtId="2" fontId="7" fillId="0" borderId="21" xfId="2" applyNumberFormat="1" applyFont="1" applyFill="1" applyBorder="1" applyAlignment="1" applyProtection="1">
      <alignment horizontal="center" vertical="center" shrinkToFit="1"/>
    </xf>
    <xf numFmtId="2" fontId="7" fillId="0" borderId="21" xfId="2" applyNumberFormat="1" applyFont="1" applyFill="1" applyBorder="1" applyAlignment="1" applyProtection="1">
      <alignment horizontal="center" vertical="center" wrapText="1"/>
    </xf>
    <xf numFmtId="0" fontId="7" fillId="0" borderId="21" xfId="2" applyNumberFormat="1" applyFont="1" applyFill="1" applyBorder="1" applyAlignment="1" applyProtection="1">
      <alignment vertical="center" wrapText="1"/>
    </xf>
    <xf numFmtId="0" fontId="11" fillId="0" borderId="24" xfId="2" applyNumberFormat="1" applyFont="1" applyFill="1" applyBorder="1" applyAlignment="1" applyProtection="1">
      <alignment vertical="center"/>
    </xf>
    <xf numFmtId="0" fontId="11" fillId="0" borderId="23" xfId="2" applyNumberFormat="1" applyFont="1" applyFill="1" applyBorder="1" applyAlignment="1" applyProtection="1">
      <alignment vertical="center"/>
    </xf>
    <xf numFmtId="0" fontId="11" fillId="0" borderId="22" xfId="2" applyNumberFormat="1" applyFont="1" applyFill="1" applyBorder="1" applyAlignment="1" applyProtection="1">
      <alignment vertical="center"/>
    </xf>
    <xf numFmtId="49" fontId="12" fillId="0" borderId="0" xfId="2" applyNumberFormat="1" applyFont="1" applyFill="1" applyBorder="1" applyAlignment="1" applyProtection="1">
      <alignment horizontal="left" vertical="center" wrapText="1"/>
    </xf>
    <xf numFmtId="0" fontId="13" fillId="0" borderId="21" xfId="2" applyNumberFormat="1" applyFont="1" applyFill="1" applyBorder="1" applyAlignment="1" applyProtection="1">
      <alignment horizontal="center" vertical="center" wrapText="1"/>
    </xf>
  </cellXfs>
  <cellStyles count="4">
    <cellStyle name="Normal" xfId="1"/>
    <cellStyle name="常规" xfId="0" builtinId="0"/>
    <cellStyle name="常规 2" xfId="2"/>
    <cellStyle name="常规 3" xf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G22"/>
  <sheetViews>
    <sheetView showGridLines="0" view="pageBreakPreview" workbookViewId="0">
      <pane ySplit="5" topLeftCell="A11" activePane="bottomLeft" state="frozen"/>
      <selection pane="bottomLeft" activeCell="D16" sqref="D16"/>
    </sheetView>
  </sheetViews>
  <sheetFormatPr defaultColWidth="9" defaultRowHeight="11.25"/>
  <cols>
    <col min="1" max="1" width="10.33203125" style="1" customWidth="1"/>
    <col min="2" max="2" width="47.6640625" style="1" customWidth="1"/>
    <col min="3" max="6" width="21.5" style="1" customWidth="1"/>
    <col min="7" max="7" width="19.83203125" style="1" customWidth="1"/>
    <col min="8" max="16384" width="9" style="1"/>
  </cols>
  <sheetData>
    <row r="1" spans="1:7" ht="33" customHeight="1">
      <c r="A1" s="76" t="s">
        <v>0</v>
      </c>
      <c r="B1" s="76"/>
      <c r="C1" s="76"/>
      <c r="D1" s="76"/>
      <c r="E1" s="76"/>
      <c r="F1" s="76"/>
      <c r="G1" s="77"/>
    </row>
    <row r="2" spans="1:7" ht="27" customHeight="1">
      <c r="A2" s="76" t="s">
        <v>1</v>
      </c>
      <c r="B2" s="76"/>
      <c r="C2" s="76"/>
      <c r="D2" s="76"/>
      <c r="E2" s="76"/>
      <c r="F2" s="76"/>
      <c r="G2" s="77"/>
    </row>
    <row r="3" spans="1:7" ht="33" customHeight="1">
      <c r="A3" s="78" t="s">
        <v>2</v>
      </c>
      <c r="B3" s="78"/>
      <c r="C3" s="78"/>
      <c r="D3" s="78"/>
      <c r="E3" s="78"/>
      <c r="F3" s="78"/>
      <c r="G3" s="78"/>
    </row>
    <row r="4" spans="1:7" ht="32.25" customHeight="1">
      <c r="A4" s="75" t="s">
        <v>3</v>
      </c>
      <c r="B4" s="75" t="s">
        <v>4</v>
      </c>
      <c r="C4" s="75" t="s">
        <v>5</v>
      </c>
      <c r="D4" s="75"/>
      <c r="E4" s="75"/>
      <c r="F4" s="75" t="s">
        <v>6</v>
      </c>
      <c r="G4" s="75"/>
    </row>
    <row r="5" spans="1:7" ht="32.25" customHeight="1">
      <c r="A5" s="75"/>
      <c r="B5" s="75"/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</row>
    <row r="6" spans="1:7" ht="33.75" customHeight="1">
      <c r="A6" s="5">
        <v>1</v>
      </c>
      <c r="B6" s="3" t="s">
        <v>12</v>
      </c>
      <c r="C6" s="6"/>
      <c r="D6" s="6"/>
      <c r="E6" s="6"/>
      <c r="F6" s="6"/>
      <c r="G6" s="4">
        <v>582358.19999999995</v>
      </c>
    </row>
    <row r="7" spans="1:7" ht="33.75" customHeight="1">
      <c r="A7" s="5">
        <v>2</v>
      </c>
      <c r="B7" s="3" t="s">
        <v>13</v>
      </c>
      <c r="C7" s="6"/>
      <c r="D7" s="6"/>
      <c r="E7" s="6"/>
      <c r="F7" s="6"/>
      <c r="G7" s="4">
        <v>3164.24</v>
      </c>
    </row>
    <row r="8" spans="1:7" ht="33.75" customHeight="1">
      <c r="A8" s="5">
        <v>3</v>
      </c>
      <c r="B8" s="3" t="s">
        <v>14</v>
      </c>
      <c r="C8" s="6"/>
      <c r="D8" s="6"/>
      <c r="E8" s="6"/>
      <c r="F8" s="6"/>
      <c r="G8" s="4">
        <v>86828.28</v>
      </c>
    </row>
    <row r="9" spans="1:7" customFormat="1" ht="33.75" customHeight="1">
      <c r="A9" s="5">
        <v>4</v>
      </c>
      <c r="B9" s="3" t="s">
        <v>15</v>
      </c>
      <c r="C9" s="6"/>
      <c r="D9" s="6"/>
      <c r="E9" s="6"/>
      <c r="F9" s="6"/>
      <c r="G9" s="4">
        <v>45107.09</v>
      </c>
    </row>
    <row r="10" spans="1:7" ht="33.75" customHeight="1">
      <c r="A10" s="5">
        <v>5</v>
      </c>
      <c r="B10" s="3" t="s">
        <v>16</v>
      </c>
      <c r="C10" s="6"/>
      <c r="D10" s="6"/>
      <c r="E10" s="6"/>
      <c r="F10" s="6"/>
      <c r="G10" s="4">
        <v>1019561.23</v>
      </c>
    </row>
    <row r="11" spans="1:7" ht="33.75" customHeight="1">
      <c r="A11" s="5">
        <v>6</v>
      </c>
      <c r="B11" s="3" t="s">
        <v>17</v>
      </c>
      <c r="C11" s="6"/>
      <c r="D11" s="6"/>
      <c r="E11" s="6"/>
      <c r="F11" s="6"/>
      <c r="G11" s="4">
        <v>34227.58</v>
      </c>
    </row>
    <row r="12" spans="1:7" ht="33.75" customHeight="1">
      <c r="A12" s="5">
        <v>7</v>
      </c>
      <c r="B12" s="3" t="s">
        <v>18</v>
      </c>
      <c r="C12" s="6"/>
      <c r="D12" s="6"/>
      <c r="E12" s="6"/>
      <c r="F12" s="6"/>
      <c r="G12" s="4">
        <v>133581.63</v>
      </c>
    </row>
    <row r="13" spans="1:7" ht="33.75" customHeight="1">
      <c r="A13" s="5">
        <v>8</v>
      </c>
      <c r="B13" s="3" t="s">
        <v>19</v>
      </c>
      <c r="C13" s="6"/>
      <c r="D13" s="6"/>
      <c r="E13" s="6"/>
      <c r="F13" s="6"/>
      <c r="G13" s="4">
        <v>110890.71</v>
      </c>
    </row>
    <row r="14" spans="1:7" ht="33.75" customHeight="1">
      <c r="A14" s="5">
        <v>9</v>
      </c>
      <c r="B14" s="3" t="s">
        <v>20</v>
      </c>
      <c r="C14" s="6"/>
      <c r="D14" s="6"/>
      <c r="E14" s="6"/>
      <c r="F14" s="6"/>
      <c r="G14" s="4">
        <v>206721.15</v>
      </c>
    </row>
    <row r="15" spans="1:7" ht="33.75" customHeight="1">
      <c r="A15" s="5">
        <v>10</v>
      </c>
      <c r="B15" s="3" t="s">
        <v>21</v>
      </c>
      <c r="C15" s="6"/>
      <c r="D15" s="6"/>
      <c r="E15" s="6"/>
      <c r="F15" s="6"/>
      <c r="G15" s="4">
        <v>18641.46</v>
      </c>
    </row>
    <row r="16" spans="1:7" ht="33.75" customHeight="1">
      <c r="A16" s="5">
        <v>11</v>
      </c>
      <c r="B16" s="3" t="s">
        <v>22</v>
      </c>
      <c r="C16" s="6"/>
      <c r="D16" s="6"/>
      <c r="E16" s="6"/>
      <c r="F16" s="6"/>
      <c r="G16" s="4">
        <v>11695.11</v>
      </c>
    </row>
    <row r="17" spans="1:7" ht="33.75" customHeight="1">
      <c r="A17" s="5">
        <v>12</v>
      </c>
      <c r="B17" s="3" t="s">
        <v>23</v>
      </c>
      <c r="C17" s="6"/>
      <c r="D17" s="6"/>
      <c r="E17" s="6"/>
      <c r="F17" s="6"/>
      <c r="G17" s="4">
        <v>122959</v>
      </c>
    </row>
    <row r="18" spans="1:7" ht="33.75" customHeight="1">
      <c r="A18" s="5">
        <v>13</v>
      </c>
      <c r="B18" s="3" t="s">
        <v>24</v>
      </c>
      <c r="C18" s="6"/>
      <c r="D18" s="6"/>
      <c r="E18" s="6"/>
      <c r="F18" s="6"/>
      <c r="G18" s="4">
        <v>5087</v>
      </c>
    </row>
    <row r="19" spans="1:7" ht="33.75" customHeight="1">
      <c r="A19" s="5">
        <v>14</v>
      </c>
      <c r="B19" s="3" t="s">
        <v>25</v>
      </c>
      <c r="C19" s="6"/>
      <c r="D19" s="6"/>
      <c r="E19" s="6"/>
      <c r="F19" s="6"/>
      <c r="G19" s="4">
        <v>17711</v>
      </c>
    </row>
    <row r="20" spans="1:7" ht="33.75" customHeight="1">
      <c r="A20" s="5">
        <v>15</v>
      </c>
      <c r="B20" s="3" t="s">
        <v>26</v>
      </c>
      <c r="C20" s="6"/>
      <c r="D20" s="6"/>
      <c r="E20" s="6"/>
      <c r="F20" s="6"/>
      <c r="G20" s="4">
        <v>66821</v>
      </c>
    </row>
    <row r="21" spans="1:7" ht="33.75" customHeight="1">
      <c r="A21" s="5">
        <v>16</v>
      </c>
      <c r="B21" s="3" t="s">
        <v>27</v>
      </c>
      <c r="C21" s="6"/>
      <c r="D21" s="6"/>
      <c r="E21" s="6"/>
      <c r="F21" s="6"/>
      <c r="G21" s="4">
        <v>0</v>
      </c>
    </row>
    <row r="22" spans="1:7" ht="37.5" customHeight="1">
      <c r="A22" s="74" t="s">
        <v>28</v>
      </c>
      <c r="B22" s="74"/>
      <c r="C22" s="7"/>
      <c r="D22" s="7"/>
      <c r="E22" s="7"/>
      <c r="F22" s="7"/>
      <c r="G22" s="4">
        <f>SUM(G6:G21)</f>
        <v>2465354.6799999997</v>
      </c>
    </row>
  </sheetData>
  <sheetProtection password="C75F" sheet="1" objects="1" scenarios="1"/>
  <mergeCells count="8">
    <mergeCell ref="A22:B22"/>
    <mergeCell ref="A4:A5"/>
    <mergeCell ref="B4:B5"/>
    <mergeCell ref="A1:G1"/>
    <mergeCell ref="A2:G2"/>
    <mergeCell ref="A3:G3"/>
    <mergeCell ref="C4:E4"/>
    <mergeCell ref="F4:G4"/>
  </mergeCells>
  <phoneticPr fontId="5" type="noConversion"/>
  <printOptions horizontalCentered="1"/>
  <pageMargins left="0.39370078740157483" right="0.39370078740157483" top="0.59055118110236227" bottom="0.78740157480314965" header="0.59055118110236227" footer="0.59055118110236227"/>
  <pageSetup paperSize="9" orientation="landscape" r:id="rId1"/>
  <headerFooter>
    <oddFooter>&amp;L    编制人(造价人员签字盖章) ：&amp;C法定代表人或其授权人(签字或盖章) ：&amp;R投标人(单位盖章) 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35"/>
  <sheetViews>
    <sheetView showGridLines="0" view="pageBreakPreview" zoomScale="115" zoomScaleSheetLayoutView="115" workbookViewId="0">
      <selection activeCell="B14" sqref="B14:C14"/>
    </sheetView>
  </sheetViews>
  <sheetFormatPr defaultColWidth="9" defaultRowHeight="11.25"/>
  <cols>
    <col min="1" max="1" width="14" customWidth="1"/>
    <col min="2" max="2" width="42.5" customWidth="1"/>
    <col min="3" max="3" width="2.33203125" customWidth="1"/>
    <col min="4" max="4" width="18.83203125" customWidth="1"/>
    <col min="5" max="5" width="20" customWidth="1"/>
    <col min="6" max="6" width="22" customWidth="1"/>
  </cols>
  <sheetData>
    <row r="1" spans="1:6" ht="39.75" customHeight="1">
      <c r="A1" s="79" t="s">
        <v>99</v>
      </c>
      <c r="B1" s="79"/>
      <c r="C1" s="79"/>
      <c r="D1" s="79"/>
      <c r="E1" s="80"/>
      <c r="F1" s="80"/>
    </row>
    <row r="2" spans="1:6" ht="28.5" customHeight="1" thickBot="1">
      <c r="A2" s="81" t="s">
        <v>98</v>
      </c>
      <c r="B2" s="81"/>
      <c r="C2" s="81" t="s">
        <v>97</v>
      </c>
      <c r="D2" s="81"/>
      <c r="E2" s="82" t="s">
        <v>96</v>
      </c>
      <c r="F2" s="82"/>
    </row>
    <row r="3" spans="1:6" ht="18.75" customHeight="1">
      <c r="A3" s="11" t="s">
        <v>3</v>
      </c>
      <c r="B3" s="83" t="s">
        <v>95</v>
      </c>
      <c r="C3" s="83"/>
      <c r="D3" s="83" t="s">
        <v>94</v>
      </c>
      <c r="E3" s="83"/>
      <c r="F3" s="10" t="s">
        <v>93</v>
      </c>
    </row>
    <row r="4" spans="1:6" ht="18" customHeight="1">
      <c r="A4" s="9" t="s">
        <v>92</v>
      </c>
      <c r="B4" s="84" t="s">
        <v>91</v>
      </c>
      <c r="C4" s="84"/>
      <c r="D4" s="85"/>
      <c r="E4" s="85"/>
      <c r="F4" s="8"/>
    </row>
    <row r="5" spans="1:6" ht="18" customHeight="1">
      <c r="A5" s="9" t="s">
        <v>90</v>
      </c>
      <c r="B5" s="84" t="s">
        <v>89</v>
      </c>
      <c r="C5" s="84"/>
      <c r="D5" s="85"/>
      <c r="E5" s="85"/>
      <c r="F5" s="8"/>
    </row>
    <row r="6" spans="1:6" ht="18" customHeight="1">
      <c r="A6" s="9" t="s">
        <v>88</v>
      </c>
      <c r="B6" s="84" t="s">
        <v>87</v>
      </c>
      <c r="C6" s="84"/>
      <c r="D6" s="85"/>
      <c r="E6" s="85"/>
      <c r="F6" s="8"/>
    </row>
    <row r="7" spans="1:6" ht="18" customHeight="1">
      <c r="A7" s="9" t="s">
        <v>86</v>
      </c>
      <c r="B7" s="84" t="s">
        <v>85</v>
      </c>
      <c r="C7" s="84"/>
      <c r="D7" s="85"/>
      <c r="E7" s="85"/>
      <c r="F7" s="8"/>
    </row>
    <row r="8" spans="1:6" ht="18" customHeight="1">
      <c r="A8" s="9" t="s">
        <v>84</v>
      </c>
      <c r="B8" s="84" t="s">
        <v>83</v>
      </c>
      <c r="C8" s="84"/>
      <c r="D8" s="85"/>
      <c r="E8" s="85"/>
      <c r="F8" s="8"/>
    </row>
    <row r="9" spans="1:6" ht="18" customHeight="1">
      <c r="A9" s="9" t="s">
        <v>82</v>
      </c>
      <c r="B9" s="84" t="s">
        <v>81</v>
      </c>
      <c r="C9" s="84"/>
      <c r="D9" s="85"/>
      <c r="E9" s="85"/>
      <c r="F9" s="8"/>
    </row>
    <row r="10" spans="1:6" ht="18" customHeight="1">
      <c r="A10" s="9" t="s">
        <v>80</v>
      </c>
      <c r="B10" s="84" t="s">
        <v>79</v>
      </c>
      <c r="C10" s="84"/>
      <c r="D10" s="85"/>
      <c r="E10" s="85"/>
      <c r="F10" s="8"/>
    </row>
    <row r="11" spans="1:6" ht="18" customHeight="1">
      <c r="A11" s="9" t="s">
        <v>78</v>
      </c>
      <c r="B11" s="84" t="s">
        <v>77</v>
      </c>
      <c r="C11" s="84"/>
      <c r="D11" s="85"/>
      <c r="E11" s="85"/>
      <c r="F11" s="8"/>
    </row>
    <row r="12" spans="1:6" ht="18" customHeight="1">
      <c r="A12" s="9" t="s">
        <v>76</v>
      </c>
      <c r="B12" s="84" t="s">
        <v>75</v>
      </c>
      <c r="C12" s="84"/>
      <c r="D12" s="85"/>
      <c r="E12" s="85"/>
      <c r="F12" s="8"/>
    </row>
    <row r="13" spans="1:6" ht="18" customHeight="1">
      <c r="A13" s="9" t="s">
        <v>74</v>
      </c>
      <c r="B13" s="84" t="s">
        <v>73</v>
      </c>
      <c r="C13" s="84"/>
      <c r="D13" s="85"/>
      <c r="E13" s="85"/>
      <c r="F13" s="8"/>
    </row>
    <row r="14" spans="1:6" ht="18" customHeight="1">
      <c r="A14" s="9" t="s">
        <v>72</v>
      </c>
      <c r="B14" s="84" t="s">
        <v>71</v>
      </c>
      <c r="C14" s="84"/>
      <c r="D14" s="85"/>
      <c r="E14" s="85"/>
      <c r="F14" s="8"/>
    </row>
    <row r="15" spans="1:6" ht="18" customHeight="1">
      <c r="A15" s="9" t="s">
        <v>70</v>
      </c>
      <c r="B15" s="84" t="s">
        <v>69</v>
      </c>
      <c r="C15" s="84"/>
      <c r="D15" s="85"/>
      <c r="E15" s="85"/>
      <c r="F15" s="8"/>
    </row>
    <row r="16" spans="1:6" ht="18" customHeight="1">
      <c r="A16" s="9" t="s">
        <v>68</v>
      </c>
      <c r="B16" s="84" t="s">
        <v>67</v>
      </c>
      <c r="C16" s="84"/>
      <c r="D16" s="85"/>
      <c r="E16" s="85"/>
      <c r="F16" s="8"/>
    </row>
    <row r="17" spans="1:6" ht="18" customHeight="1">
      <c r="A17" s="9" t="s">
        <v>66</v>
      </c>
      <c r="B17" s="84" t="s">
        <v>65</v>
      </c>
      <c r="C17" s="84"/>
      <c r="D17" s="85"/>
      <c r="E17" s="85"/>
      <c r="F17" s="8"/>
    </row>
    <row r="18" spans="1:6" ht="18" customHeight="1">
      <c r="A18" s="9" t="s">
        <v>64</v>
      </c>
      <c r="B18" s="84" t="s">
        <v>63</v>
      </c>
      <c r="C18" s="84"/>
      <c r="D18" s="85"/>
      <c r="E18" s="85"/>
      <c r="F18" s="8"/>
    </row>
    <row r="19" spans="1:6" ht="18" customHeight="1">
      <c r="A19" s="9" t="s">
        <v>62</v>
      </c>
      <c r="B19" s="84" t="s">
        <v>61</v>
      </c>
      <c r="C19" s="84"/>
      <c r="D19" s="85">
        <v>582358.19999999995</v>
      </c>
      <c r="E19" s="85"/>
      <c r="F19" s="8"/>
    </row>
    <row r="20" spans="1:6" ht="18" customHeight="1">
      <c r="A20" s="9" t="s">
        <v>60</v>
      </c>
      <c r="B20" s="84" t="s">
        <v>59</v>
      </c>
      <c r="C20" s="84"/>
      <c r="D20" s="85"/>
      <c r="E20" s="85"/>
      <c r="F20" s="8"/>
    </row>
    <row r="21" spans="1:6" ht="18" customHeight="1">
      <c r="A21" s="9" t="s">
        <v>58</v>
      </c>
      <c r="B21" s="84" t="s">
        <v>57</v>
      </c>
      <c r="C21" s="84"/>
      <c r="D21" s="85"/>
      <c r="E21" s="85"/>
      <c r="F21" s="8"/>
    </row>
    <row r="22" spans="1:6" ht="18" customHeight="1">
      <c r="A22" s="9" t="s">
        <v>56</v>
      </c>
      <c r="B22" s="84" t="s">
        <v>55</v>
      </c>
      <c r="C22" s="84"/>
      <c r="D22" s="85"/>
      <c r="E22" s="85"/>
      <c r="F22" s="8"/>
    </row>
    <row r="23" spans="1:6" ht="18" customHeight="1">
      <c r="A23" s="9" t="s">
        <v>54</v>
      </c>
      <c r="B23" s="84" t="s">
        <v>53</v>
      </c>
      <c r="C23" s="84"/>
      <c r="D23" s="85"/>
      <c r="E23" s="85"/>
      <c r="F23" s="8"/>
    </row>
    <row r="24" spans="1:6" ht="18" customHeight="1">
      <c r="A24" s="9" t="s">
        <v>52</v>
      </c>
      <c r="B24" s="84" t="s">
        <v>51</v>
      </c>
      <c r="C24" s="84"/>
      <c r="D24" s="85"/>
      <c r="E24" s="85"/>
      <c r="F24" s="8"/>
    </row>
    <row r="25" spans="1:6" ht="18" customHeight="1">
      <c r="A25" s="9" t="s">
        <v>50</v>
      </c>
      <c r="B25" s="84" t="s">
        <v>49</v>
      </c>
      <c r="C25" s="84"/>
      <c r="D25" s="85"/>
      <c r="E25" s="85"/>
      <c r="F25" s="8"/>
    </row>
    <row r="26" spans="1:6" ht="18" customHeight="1">
      <c r="A26" s="9" t="s">
        <v>48</v>
      </c>
      <c r="B26" s="84" t="s">
        <v>47</v>
      </c>
      <c r="C26" s="84"/>
      <c r="D26" s="85"/>
      <c r="E26" s="85"/>
      <c r="F26" s="8"/>
    </row>
    <row r="27" spans="1:6" ht="18" customHeight="1">
      <c r="A27" s="9" t="s">
        <v>46</v>
      </c>
      <c r="B27" s="84" t="s">
        <v>45</v>
      </c>
      <c r="C27" s="84"/>
      <c r="D27" s="85"/>
      <c r="E27" s="85"/>
      <c r="F27" s="8"/>
    </row>
    <row r="28" spans="1:6" ht="18" customHeight="1">
      <c r="A28" s="9" t="s">
        <v>44</v>
      </c>
      <c r="B28" s="84" t="s">
        <v>43</v>
      </c>
      <c r="C28" s="84"/>
      <c r="D28" s="85"/>
      <c r="E28" s="85"/>
      <c r="F28" s="8"/>
    </row>
    <row r="29" spans="1:6" ht="18" customHeight="1">
      <c r="A29" s="9" t="s">
        <v>42</v>
      </c>
      <c r="B29" s="84" t="s">
        <v>41</v>
      </c>
      <c r="C29" s="84"/>
      <c r="D29" s="85"/>
      <c r="E29" s="85"/>
      <c r="F29" s="8"/>
    </row>
    <row r="30" spans="1:6" ht="18" customHeight="1">
      <c r="A30" s="9" t="s">
        <v>40</v>
      </c>
      <c r="B30" s="84" t="s">
        <v>39</v>
      </c>
      <c r="C30" s="84"/>
      <c r="D30" s="85"/>
      <c r="E30" s="85"/>
      <c r="F30" s="8"/>
    </row>
    <row r="31" spans="1:6" ht="18" customHeight="1">
      <c r="A31" s="9" t="s">
        <v>38</v>
      </c>
      <c r="B31" s="84" t="s">
        <v>37</v>
      </c>
      <c r="C31" s="84"/>
      <c r="D31" s="85"/>
      <c r="E31" s="85"/>
      <c r="F31" s="8"/>
    </row>
    <row r="32" spans="1:6" ht="18" customHeight="1">
      <c r="A32" s="9" t="s">
        <v>36</v>
      </c>
      <c r="B32" s="84" t="s">
        <v>35</v>
      </c>
      <c r="C32" s="84"/>
      <c r="D32" s="85"/>
      <c r="E32" s="85"/>
      <c r="F32" s="8"/>
    </row>
    <row r="33" spans="1:6" ht="18" customHeight="1">
      <c r="A33" s="9" t="s">
        <v>34</v>
      </c>
      <c r="B33" s="84" t="s">
        <v>33</v>
      </c>
      <c r="C33" s="84"/>
      <c r="D33" s="85"/>
      <c r="E33" s="85"/>
      <c r="F33" s="8"/>
    </row>
    <row r="34" spans="1:6" ht="18" customHeight="1">
      <c r="A34" s="9" t="s">
        <v>32</v>
      </c>
      <c r="B34" s="84" t="s">
        <v>31</v>
      </c>
      <c r="C34" s="84"/>
      <c r="D34" s="85"/>
      <c r="E34" s="85"/>
      <c r="F34" s="8"/>
    </row>
    <row r="35" spans="1:6" ht="18" customHeight="1">
      <c r="A35" s="9" t="s">
        <v>30</v>
      </c>
      <c r="B35" s="84" t="s">
        <v>29</v>
      </c>
      <c r="C35" s="84"/>
      <c r="D35" s="85"/>
      <c r="E35" s="85"/>
      <c r="F35" s="8"/>
    </row>
  </sheetData>
  <mergeCells count="70">
    <mergeCell ref="B34:C34"/>
    <mergeCell ref="D34:E34"/>
    <mergeCell ref="B35:C35"/>
    <mergeCell ref="D35:E35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5" type="noConversion"/>
  <printOptions horizontalCentered="1"/>
  <pageMargins left="0.19685039370078741" right="0.19685039370078741" top="0.59055118110236227" bottom="0" header="0.59055118110236227" footer="0.59055118110236227"/>
  <pageSetup paperSize="9" orientation="portrait" r:id="rId1"/>
  <headerFooter>
    <oddFooter xml:space="preserve">&amp;L    编制人(造价人员签字盖章) ：&amp;C法定代表人或其授权人(签字或盖章) ：&amp;R投标人(单位盖章) ：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196"/>
  <sheetViews>
    <sheetView showGridLines="0" view="pageBreakPreview" zoomScale="115" zoomScaleNormal="115" zoomScaleSheetLayoutView="115" workbookViewId="0">
      <selection activeCell="H57" sqref="H57:I57"/>
    </sheetView>
  </sheetViews>
  <sheetFormatPr defaultColWidth="9" defaultRowHeight="11.25"/>
  <cols>
    <col min="1" max="1" width="5.83203125" customWidth="1"/>
    <col min="2" max="2" width="15.1640625" customWidth="1"/>
    <col min="3" max="3" width="16.5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style="13" customWidth="1"/>
    <col min="9" max="9" width="11.83203125" style="12" customWidth="1"/>
    <col min="10" max="10" width="18.83203125" style="12" customWidth="1"/>
    <col min="11" max="11" width="9" customWidth="1"/>
  </cols>
  <sheetData>
    <row r="1" spans="1:11" ht="39.75" customHeight="1">
      <c r="A1" s="79" t="s">
        <v>545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28.5" customHeight="1" thickBot="1">
      <c r="A2" s="81" t="s">
        <v>98</v>
      </c>
      <c r="B2" s="81"/>
      <c r="C2" s="81"/>
      <c r="D2" s="81"/>
      <c r="E2" s="81" t="s">
        <v>97</v>
      </c>
      <c r="F2" s="81"/>
      <c r="G2" s="81"/>
      <c r="H2" s="81"/>
      <c r="I2" s="82"/>
      <c r="J2" s="82"/>
      <c r="K2" s="82"/>
    </row>
    <row r="3" spans="1:11" ht="17.25" customHeight="1">
      <c r="A3" s="87" t="s">
        <v>3</v>
      </c>
      <c r="B3" s="83" t="s">
        <v>544</v>
      </c>
      <c r="C3" s="83" t="s">
        <v>543</v>
      </c>
      <c r="D3" s="83" t="s">
        <v>542</v>
      </c>
      <c r="E3" s="83"/>
      <c r="F3" s="83" t="s">
        <v>541</v>
      </c>
      <c r="G3" s="83" t="s">
        <v>540</v>
      </c>
      <c r="H3" s="83" t="s">
        <v>5</v>
      </c>
      <c r="I3" s="83"/>
      <c r="J3" s="83"/>
      <c r="K3" s="94"/>
    </row>
    <row r="4" spans="1:11" ht="17.25" customHeight="1">
      <c r="A4" s="88"/>
      <c r="B4" s="86"/>
      <c r="C4" s="86"/>
      <c r="D4" s="86"/>
      <c r="E4" s="86"/>
      <c r="F4" s="86"/>
      <c r="G4" s="86"/>
      <c r="H4" s="93" t="s">
        <v>539</v>
      </c>
      <c r="I4" s="93"/>
      <c r="J4" s="93" t="s">
        <v>538</v>
      </c>
      <c r="K4" s="22" t="s">
        <v>6</v>
      </c>
    </row>
    <row r="5" spans="1:11" ht="17.25" customHeight="1">
      <c r="A5" s="88"/>
      <c r="B5" s="86"/>
      <c r="C5" s="86"/>
      <c r="D5" s="86"/>
      <c r="E5" s="86"/>
      <c r="F5" s="86"/>
      <c r="G5" s="86"/>
      <c r="H5" s="93"/>
      <c r="I5" s="93"/>
      <c r="J5" s="93"/>
      <c r="K5" s="22" t="s">
        <v>53</v>
      </c>
    </row>
    <row r="6" spans="1:11" ht="18" customHeight="1">
      <c r="A6" s="9"/>
      <c r="B6" s="17"/>
      <c r="C6" s="17" t="s">
        <v>89</v>
      </c>
      <c r="D6" s="84"/>
      <c r="E6" s="84"/>
      <c r="F6" s="17"/>
      <c r="G6" s="16"/>
      <c r="H6" s="89"/>
      <c r="I6" s="90"/>
      <c r="J6" s="21"/>
      <c r="K6" s="14"/>
    </row>
    <row r="7" spans="1:11" ht="28.5" customHeight="1">
      <c r="A7" s="9">
        <v>1</v>
      </c>
      <c r="B7" s="17" t="s">
        <v>537</v>
      </c>
      <c r="C7" s="17" t="s">
        <v>536</v>
      </c>
      <c r="D7" s="84" t="s">
        <v>535</v>
      </c>
      <c r="E7" s="84"/>
      <c r="F7" s="20" t="s">
        <v>101</v>
      </c>
      <c r="G7" s="16">
        <v>1125.29</v>
      </c>
      <c r="H7" s="91"/>
      <c r="I7" s="92"/>
      <c r="J7" s="19">
        <f>ROUND(G7*H7,2)</f>
        <v>0</v>
      </c>
      <c r="K7" s="18"/>
    </row>
    <row r="8" spans="1:11" ht="54" customHeight="1">
      <c r="A8" s="9">
        <v>2</v>
      </c>
      <c r="B8" s="17" t="s">
        <v>534</v>
      </c>
      <c r="C8" s="17" t="s">
        <v>533</v>
      </c>
      <c r="D8" s="84" t="s">
        <v>532</v>
      </c>
      <c r="E8" s="84"/>
      <c r="F8" s="20" t="s">
        <v>426</v>
      </c>
      <c r="G8" s="16">
        <v>303.35000000000002</v>
      </c>
      <c r="H8" s="91"/>
      <c r="I8" s="92"/>
      <c r="J8" s="19">
        <f>ROUND(G8*H8,2)</f>
        <v>0</v>
      </c>
      <c r="K8" s="18"/>
    </row>
    <row r="9" spans="1:11" ht="41.25" customHeight="1">
      <c r="A9" s="9">
        <v>3</v>
      </c>
      <c r="B9" s="17" t="s">
        <v>531</v>
      </c>
      <c r="C9" s="17" t="s">
        <v>530</v>
      </c>
      <c r="D9" s="84" t="s">
        <v>529</v>
      </c>
      <c r="E9" s="84"/>
      <c r="F9" s="20" t="s">
        <v>426</v>
      </c>
      <c r="G9" s="16">
        <v>244.04</v>
      </c>
      <c r="H9" s="91"/>
      <c r="I9" s="92"/>
      <c r="J9" s="19">
        <f>ROUND(G9*H9,2)</f>
        <v>0</v>
      </c>
      <c r="K9" s="18"/>
    </row>
    <row r="10" spans="1:11" ht="41.25" customHeight="1">
      <c r="A10" s="9">
        <v>4</v>
      </c>
      <c r="B10" s="17" t="s">
        <v>528</v>
      </c>
      <c r="C10" s="17" t="s">
        <v>527</v>
      </c>
      <c r="D10" s="84" t="s">
        <v>526</v>
      </c>
      <c r="E10" s="84"/>
      <c r="F10" s="20" t="s">
        <v>426</v>
      </c>
      <c r="G10" s="16">
        <v>186.32</v>
      </c>
      <c r="H10" s="91"/>
      <c r="I10" s="92"/>
      <c r="J10" s="19">
        <f>ROUND(G10*H10,2)</f>
        <v>0</v>
      </c>
      <c r="K10" s="18"/>
    </row>
    <row r="11" spans="1:11" ht="41.25" customHeight="1">
      <c r="A11" s="9">
        <v>5</v>
      </c>
      <c r="B11" s="17" t="s">
        <v>525</v>
      </c>
      <c r="C11" s="17" t="s">
        <v>524</v>
      </c>
      <c r="D11" s="84" t="s">
        <v>523</v>
      </c>
      <c r="E11" s="84"/>
      <c r="F11" s="20" t="s">
        <v>426</v>
      </c>
      <c r="G11" s="16">
        <v>361.07</v>
      </c>
      <c r="H11" s="91"/>
      <c r="I11" s="92"/>
      <c r="J11" s="19">
        <f>ROUND(G11*H11,2)</f>
        <v>0</v>
      </c>
      <c r="K11" s="18"/>
    </row>
    <row r="12" spans="1:11" ht="18" customHeight="1">
      <c r="A12" s="9"/>
      <c r="B12" s="17"/>
      <c r="C12" s="17" t="s">
        <v>87</v>
      </c>
      <c r="D12" s="84"/>
      <c r="E12" s="84"/>
      <c r="F12" s="17"/>
      <c r="G12" s="16"/>
      <c r="H12" s="89"/>
      <c r="I12" s="90"/>
      <c r="J12" s="19"/>
      <c r="K12" s="14"/>
    </row>
    <row r="13" spans="1:11" ht="79.5" customHeight="1">
      <c r="A13" s="9">
        <v>6</v>
      </c>
      <c r="B13" s="17" t="s">
        <v>522</v>
      </c>
      <c r="C13" s="17" t="s">
        <v>521</v>
      </c>
      <c r="D13" s="84" t="s">
        <v>518</v>
      </c>
      <c r="E13" s="84"/>
      <c r="F13" s="20" t="s">
        <v>118</v>
      </c>
      <c r="G13" s="16">
        <v>57</v>
      </c>
      <c r="H13" s="91"/>
      <c r="I13" s="92"/>
      <c r="J13" s="19">
        <f t="shared" ref="J13:J22" si="0">ROUND(G13*H13,2)</f>
        <v>0</v>
      </c>
      <c r="K13" s="18"/>
    </row>
    <row r="14" spans="1:11" ht="79.5" customHeight="1">
      <c r="A14" s="9">
        <v>7</v>
      </c>
      <c r="B14" s="17" t="s">
        <v>520</v>
      </c>
      <c r="C14" s="17" t="s">
        <v>519</v>
      </c>
      <c r="D14" s="84" t="s">
        <v>518</v>
      </c>
      <c r="E14" s="84"/>
      <c r="F14" s="20" t="s">
        <v>118</v>
      </c>
      <c r="G14" s="16">
        <v>1425</v>
      </c>
      <c r="H14" s="91"/>
      <c r="I14" s="92"/>
      <c r="J14" s="19">
        <f t="shared" si="0"/>
        <v>0</v>
      </c>
      <c r="K14" s="18"/>
    </row>
    <row r="15" spans="1:11" ht="79.5" customHeight="1">
      <c r="A15" s="9">
        <v>8</v>
      </c>
      <c r="B15" s="17" t="s">
        <v>517</v>
      </c>
      <c r="C15" s="17" t="s">
        <v>516</v>
      </c>
      <c r="D15" s="84" t="s">
        <v>515</v>
      </c>
      <c r="E15" s="84"/>
      <c r="F15" s="20" t="s">
        <v>118</v>
      </c>
      <c r="G15" s="16">
        <v>156</v>
      </c>
      <c r="H15" s="91"/>
      <c r="I15" s="92"/>
      <c r="J15" s="19">
        <f t="shared" si="0"/>
        <v>0</v>
      </c>
      <c r="K15" s="18"/>
    </row>
    <row r="16" spans="1:11" ht="41.25" customHeight="1">
      <c r="A16" s="9">
        <v>9</v>
      </c>
      <c r="B16" s="17" t="s">
        <v>514</v>
      </c>
      <c r="C16" s="17" t="s">
        <v>513</v>
      </c>
      <c r="D16" s="84" t="s">
        <v>512</v>
      </c>
      <c r="E16" s="84"/>
      <c r="F16" s="20" t="s">
        <v>426</v>
      </c>
      <c r="G16" s="16">
        <v>12.08</v>
      </c>
      <c r="H16" s="91"/>
      <c r="I16" s="92"/>
      <c r="J16" s="19">
        <f t="shared" si="0"/>
        <v>0</v>
      </c>
      <c r="K16" s="18"/>
    </row>
    <row r="17" spans="1:11" ht="41.25" customHeight="1">
      <c r="A17" s="9">
        <v>10</v>
      </c>
      <c r="B17" s="17" t="s">
        <v>511</v>
      </c>
      <c r="C17" s="17" t="s">
        <v>510</v>
      </c>
      <c r="D17" s="84" t="s">
        <v>509</v>
      </c>
      <c r="E17" s="84"/>
      <c r="F17" s="20" t="s">
        <v>389</v>
      </c>
      <c r="G17" s="16">
        <v>0.17299999999999999</v>
      </c>
      <c r="H17" s="91"/>
      <c r="I17" s="92"/>
      <c r="J17" s="19">
        <f t="shared" si="0"/>
        <v>0</v>
      </c>
      <c r="K17" s="18"/>
    </row>
    <row r="18" spans="1:11" ht="41.25" customHeight="1">
      <c r="A18" s="9">
        <v>11</v>
      </c>
      <c r="B18" s="17" t="s">
        <v>508</v>
      </c>
      <c r="C18" s="17" t="s">
        <v>507</v>
      </c>
      <c r="D18" s="84" t="s">
        <v>506</v>
      </c>
      <c r="E18" s="84"/>
      <c r="F18" s="20" t="s">
        <v>389</v>
      </c>
      <c r="G18" s="16">
        <v>3.1869999999999998</v>
      </c>
      <c r="H18" s="91"/>
      <c r="I18" s="92"/>
      <c r="J18" s="19">
        <f t="shared" si="0"/>
        <v>0</v>
      </c>
      <c r="K18" s="18"/>
    </row>
    <row r="19" spans="1:11" ht="28.5" customHeight="1">
      <c r="A19" s="9">
        <v>12</v>
      </c>
      <c r="B19" s="17" t="s">
        <v>505</v>
      </c>
      <c r="C19" s="17" t="s">
        <v>504</v>
      </c>
      <c r="D19" s="84" t="s">
        <v>503</v>
      </c>
      <c r="E19" s="84"/>
      <c r="F19" s="20" t="s">
        <v>405</v>
      </c>
      <c r="G19" s="16">
        <v>78</v>
      </c>
      <c r="H19" s="91"/>
      <c r="I19" s="92"/>
      <c r="J19" s="19">
        <f t="shared" si="0"/>
        <v>0</v>
      </c>
      <c r="K19" s="18"/>
    </row>
    <row r="20" spans="1:11" ht="79.5" customHeight="1">
      <c r="A20" s="9">
        <v>13</v>
      </c>
      <c r="B20" s="17" t="s">
        <v>502</v>
      </c>
      <c r="C20" s="17" t="s">
        <v>501</v>
      </c>
      <c r="D20" s="84" t="s">
        <v>500</v>
      </c>
      <c r="E20" s="84"/>
      <c r="F20" s="20" t="s">
        <v>405</v>
      </c>
      <c r="G20" s="16">
        <v>78</v>
      </c>
      <c r="H20" s="91"/>
      <c r="I20" s="92"/>
      <c r="J20" s="19">
        <f t="shared" si="0"/>
        <v>0</v>
      </c>
      <c r="K20" s="18"/>
    </row>
    <row r="21" spans="1:11" ht="54" customHeight="1">
      <c r="A21" s="9">
        <v>14</v>
      </c>
      <c r="B21" s="17" t="s">
        <v>499</v>
      </c>
      <c r="C21" s="17" t="s">
        <v>498</v>
      </c>
      <c r="D21" s="84" t="s">
        <v>497</v>
      </c>
      <c r="E21" s="84"/>
      <c r="F21" s="20" t="s">
        <v>496</v>
      </c>
      <c r="G21" s="16">
        <v>78</v>
      </c>
      <c r="H21" s="91"/>
      <c r="I21" s="92"/>
      <c r="J21" s="19">
        <f t="shared" si="0"/>
        <v>0</v>
      </c>
      <c r="K21" s="18"/>
    </row>
    <row r="22" spans="1:11" ht="54" customHeight="1">
      <c r="A22" s="9">
        <v>15</v>
      </c>
      <c r="B22" s="17" t="s">
        <v>495</v>
      </c>
      <c r="C22" s="17" t="s">
        <v>494</v>
      </c>
      <c r="D22" s="84" t="s">
        <v>493</v>
      </c>
      <c r="E22" s="84"/>
      <c r="F22" s="20" t="s">
        <v>426</v>
      </c>
      <c r="G22" s="16">
        <v>27.86</v>
      </c>
      <c r="H22" s="91"/>
      <c r="I22" s="92"/>
      <c r="J22" s="19">
        <f t="shared" si="0"/>
        <v>0</v>
      </c>
      <c r="K22" s="18"/>
    </row>
    <row r="23" spans="1:11" ht="18" customHeight="1">
      <c r="A23" s="9"/>
      <c r="B23" s="17"/>
      <c r="C23" s="17" t="s">
        <v>85</v>
      </c>
      <c r="D23" s="84"/>
      <c r="E23" s="84"/>
      <c r="F23" s="17"/>
      <c r="G23" s="16"/>
      <c r="H23" s="89"/>
      <c r="I23" s="90"/>
      <c r="J23" s="19"/>
      <c r="K23" s="14"/>
    </row>
    <row r="24" spans="1:11" ht="79.5" customHeight="1">
      <c r="A24" s="9">
        <v>16</v>
      </c>
      <c r="B24" s="17" t="s">
        <v>492</v>
      </c>
      <c r="C24" s="17" t="s">
        <v>491</v>
      </c>
      <c r="D24" s="84" t="s">
        <v>490</v>
      </c>
      <c r="E24" s="84"/>
      <c r="F24" s="20" t="s">
        <v>426</v>
      </c>
      <c r="G24" s="16">
        <v>12.25</v>
      </c>
      <c r="H24" s="91"/>
      <c r="I24" s="92"/>
      <c r="J24" s="19">
        <f t="shared" ref="J24:J35" si="1">ROUND(G24*H24,2)</f>
        <v>0</v>
      </c>
      <c r="K24" s="18"/>
    </row>
    <row r="25" spans="1:11" ht="105" customHeight="1">
      <c r="A25" s="9">
        <v>17</v>
      </c>
      <c r="B25" s="17" t="s">
        <v>489</v>
      </c>
      <c r="C25" s="17" t="s">
        <v>470</v>
      </c>
      <c r="D25" s="84" t="s">
        <v>488</v>
      </c>
      <c r="E25" s="84"/>
      <c r="F25" s="20" t="s">
        <v>426</v>
      </c>
      <c r="G25" s="16">
        <v>2.41</v>
      </c>
      <c r="H25" s="91"/>
      <c r="I25" s="92"/>
      <c r="J25" s="19">
        <f t="shared" si="1"/>
        <v>0</v>
      </c>
      <c r="K25" s="18"/>
    </row>
    <row r="26" spans="1:11" ht="105" customHeight="1">
      <c r="A26" s="9">
        <v>18</v>
      </c>
      <c r="B26" s="17" t="s">
        <v>487</v>
      </c>
      <c r="C26" s="17" t="s">
        <v>470</v>
      </c>
      <c r="D26" s="84" t="s">
        <v>486</v>
      </c>
      <c r="E26" s="84"/>
      <c r="F26" s="20" t="s">
        <v>426</v>
      </c>
      <c r="G26" s="16">
        <v>14.88</v>
      </c>
      <c r="H26" s="91"/>
      <c r="I26" s="92"/>
      <c r="J26" s="19">
        <f t="shared" si="1"/>
        <v>0</v>
      </c>
      <c r="K26" s="18"/>
    </row>
    <row r="27" spans="1:11" ht="105" customHeight="1">
      <c r="A27" s="9">
        <v>19</v>
      </c>
      <c r="B27" s="17" t="s">
        <v>485</v>
      </c>
      <c r="C27" s="17" t="s">
        <v>470</v>
      </c>
      <c r="D27" s="84" t="s">
        <v>484</v>
      </c>
      <c r="E27" s="84"/>
      <c r="F27" s="20" t="s">
        <v>426</v>
      </c>
      <c r="G27" s="16">
        <v>12</v>
      </c>
      <c r="H27" s="91"/>
      <c r="I27" s="92"/>
      <c r="J27" s="19">
        <f t="shared" si="1"/>
        <v>0</v>
      </c>
      <c r="K27" s="18"/>
    </row>
    <row r="28" spans="1:11" ht="105" customHeight="1">
      <c r="A28" s="9">
        <v>20</v>
      </c>
      <c r="B28" s="17" t="s">
        <v>483</v>
      </c>
      <c r="C28" s="17" t="s">
        <v>470</v>
      </c>
      <c r="D28" s="84" t="s">
        <v>482</v>
      </c>
      <c r="E28" s="84"/>
      <c r="F28" s="20" t="s">
        <v>426</v>
      </c>
      <c r="G28" s="16">
        <v>33.69</v>
      </c>
      <c r="H28" s="91"/>
      <c r="I28" s="92"/>
      <c r="J28" s="19">
        <f t="shared" si="1"/>
        <v>0</v>
      </c>
      <c r="K28" s="18"/>
    </row>
    <row r="29" spans="1:11" ht="79.5" customHeight="1">
      <c r="A29" s="9">
        <v>21</v>
      </c>
      <c r="B29" s="17" t="s">
        <v>481</v>
      </c>
      <c r="C29" s="17" t="s">
        <v>470</v>
      </c>
      <c r="D29" s="84" t="s">
        <v>480</v>
      </c>
      <c r="E29" s="84"/>
      <c r="F29" s="20" t="s">
        <v>426</v>
      </c>
      <c r="G29" s="16">
        <v>3.57</v>
      </c>
      <c r="H29" s="91"/>
      <c r="I29" s="92"/>
      <c r="J29" s="19">
        <f t="shared" si="1"/>
        <v>0</v>
      </c>
      <c r="K29" s="18"/>
    </row>
    <row r="30" spans="1:11" ht="79.5" customHeight="1">
      <c r="A30" s="9">
        <v>22</v>
      </c>
      <c r="B30" s="17" t="s">
        <v>479</v>
      </c>
      <c r="C30" s="17" t="s">
        <v>470</v>
      </c>
      <c r="D30" s="84" t="s">
        <v>478</v>
      </c>
      <c r="E30" s="84"/>
      <c r="F30" s="20" t="s">
        <v>426</v>
      </c>
      <c r="G30" s="16">
        <v>86.62</v>
      </c>
      <c r="H30" s="91"/>
      <c r="I30" s="92"/>
      <c r="J30" s="19">
        <f t="shared" si="1"/>
        <v>0</v>
      </c>
      <c r="K30" s="18"/>
    </row>
    <row r="31" spans="1:11" ht="79.5" customHeight="1">
      <c r="A31" s="9">
        <v>23</v>
      </c>
      <c r="B31" s="17" t="s">
        <v>477</v>
      </c>
      <c r="C31" s="17" t="s">
        <v>470</v>
      </c>
      <c r="D31" s="84" t="s">
        <v>476</v>
      </c>
      <c r="E31" s="84"/>
      <c r="F31" s="20" t="s">
        <v>426</v>
      </c>
      <c r="G31" s="16">
        <v>129.63999999999999</v>
      </c>
      <c r="H31" s="91"/>
      <c r="I31" s="92"/>
      <c r="J31" s="19">
        <f t="shared" si="1"/>
        <v>0</v>
      </c>
      <c r="K31" s="18"/>
    </row>
    <row r="32" spans="1:11" ht="79.5" customHeight="1">
      <c r="A32" s="9">
        <v>24</v>
      </c>
      <c r="B32" s="17" t="s">
        <v>475</v>
      </c>
      <c r="C32" s="17" t="s">
        <v>470</v>
      </c>
      <c r="D32" s="84" t="s">
        <v>474</v>
      </c>
      <c r="E32" s="84"/>
      <c r="F32" s="20" t="s">
        <v>426</v>
      </c>
      <c r="G32" s="16">
        <v>43.86</v>
      </c>
      <c r="H32" s="91"/>
      <c r="I32" s="92"/>
      <c r="J32" s="19">
        <f t="shared" si="1"/>
        <v>0</v>
      </c>
      <c r="K32" s="18"/>
    </row>
    <row r="33" spans="1:11" ht="79.5" customHeight="1">
      <c r="A33" s="9">
        <v>25</v>
      </c>
      <c r="B33" s="17" t="s">
        <v>473</v>
      </c>
      <c r="C33" s="17" t="s">
        <v>470</v>
      </c>
      <c r="D33" s="84" t="s">
        <v>472</v>
      </c>
      <c r="E33" s="84"/>
      <c r="F33" s="20" t="s">
        <v>426</v>
      </c>
      <c r="G33" s="16">
        <v>216.76</v>
      </c>
      <c r="H33" s="91"/>
      <c r="I33" s="92"/>
      <c r="J33" s="19">
        <f t="shared" si="1"/>
        <v>0</v>
      </c>
      <c r="K33" s="18"/>
    </row>
    <row r="34" spans="1:11" ht="79.5" customHeight="1">
      <c r="A34" s="9">
        <v>26</v>
      </c>
      <c r="B34" s="17" t="s">
        <v>471</v>
      </c>
      <c r="C34" s="17" t="s">
        <v>470</v>
      </c>
      <c r="D34" s="84" t="s">
        <v>469</v>
      </c>
      <c r="E34" s="84"/>
      <c r="F34" s="20" t="s">
        <v>426</v>
      </c>
      <c r="G34" s="16">
        <v>18.48</v>
      </c>
      <c r="H34" s="91"/>
      <c r="I34" s="92"/>
      <c r="J34" s="19">
        <f t="shared" si="1"/>
        <v>0</v>
      </c>
      <c r="K34" s="18"/>
    </row>
    <row r="35" spans="1:11" ht="79.5" customHeight="1">
      <c r="A35" s="9">
        <v>27</v>
      </c>
      <c r="B35" s="17" t="s">
        <v>468</v>
      </c>
      <c r="C35" s="17" t="s">
        <v>467</v>
      </c>
      <c r="D35" s="84" t="s">
        <v>466</v>
      </c>
      <c r="E35" s="84"/>
      <c r="F35" s="20" t="s">
        <v>101</v>
      </c>
      <c r="G35" s="16">
        <v>2.19</v>
      </c>
      <c r="H35" s="91"/>
      <c r="I35" s="92"/>
      <c r="J35" s="19">
        <f t="shared" si="1"/>
        <v>0</v>
      </c>
      <c r="K35" s="18"/>
    </row>
    <row r="36" spans="1:11" ht="28.5" customHeight="1">
      <c r="A36" s="9"/>
      <c r="B36" s="17"/>
      <c r="C36" s="17" t="s">
        <v>83</v>
      </c>
      <c r="D36" s="84"/>
      <c r="E36" s="84"/>
      <c r="F36" s="17"/>
      <c r="G36" s="16"/>
      <c r="H36" s="89"/>
      <c r="I36" s="90"/>
      <c r="J36" s="19"/>
      <c r="K36" s="14"/>
    </row>
    <row r="37" spans="1:11" ht="41.25" customHeight="1">
      <c r="A37" s="9">
        <v>28</v>
      </c>
      <c r="B37" s="17" t="s">
        <v>465</v>
      </c>
      <c r="C37" s="17" t="s">
        <v>197</v>
      </c>
      <c r="D37" s="84" t="s">
        <v>464</v>
      </c>
      <c r="E37" s="84"/>
      <c r="F37" s="20" t="s">
        <v>426</v>
      </c>
      <c r="G37" s="16">
        <v>131.63999999999999</v>
      </c>
      <c r="H37" s="91"/>
      <c r="I37" s="92"/>
      <c r="J37" s="19">
        <f t="shared" ref="J37:J69" si="2">ROUND(G37*H37,2)</f>
        <v>0</v>
      </c>
      <c r="K37" s="18"/>
    </row>
    <row r="38" spans="1:11" ht="54" customHeight="1">
      <c r="A38" s="9">
        <v>29</v>
      </c>
      <c r="B38" s="17" t="s">
        <v>463</v>
      </c>
      <c r="C38" s="17" t="s">
        <v>462</v>
      </c>
      <c r="D38" s="84" t="s">
        <v>448</v>
      </c>
      <c r="E38" s="84"/>
      <c r="F38" s="20" t="s">
        <v>426</v>
      </c>
      <c r="G38" s="16">
        <v>53.1</v>
      </c>
      <c r="H38" s="91"/>
      <c r="I38" s="92"/>
      <c r="J38" s="19">
        <f t="shared" si="2"/>
        <v>0</v>
      </c>
      <c r="K38" s="18"/>
    </row>
    <row r="39" spans="1:11" ht="54" customHeight="1">
      <c r="A39" s="9">
        <v>30</v>
      </c>
      <c r="B39" s="17" t="s">
        <v>461</v>
      </c>
      <c r="C39" s="17" t="s">
        <v>194</v>
      </c>
      <c r="D39" s="84" t="s">
        <v>448</v>
      </c>
      <c r="E39" s="84"/>
      <c r="F39" s="20" t="s">
        <v>426</v>
      </c>
      <c r="G39" s="16">
        <v>413.73</v>
      </c>
      <c r="H39" s="91"/>
      <c r="I39" s="92"/>
      <c r="J39" s="19">
        <f t="shared" si="2"/>
        <v>0</v>
      </c>
      <c r="K39" s="18"/>
    </row>
    <row r="40" spans="1:11" ht="54" customHeight="1">
      <c r="A40" s="9">
        <v>31</v>
      </c>
      <c r="B40" s="17" t="s">
        <v>460</v>
      </c>
      <c r="C40" s="17" t="s">
        <v>188</v>
      </c>
      <c r="D40" s="84" t="s">
        <v>448</v>
      </c>
      <c r="E40" s="84"/>
      <c r="F40" s="20" t="s">
        <v>426</v>
      </c>
      <c r="G40" s="16">
        <v>19.309999999999999</v>
      </c>
      <c r="H40" s="91"/>
      <c r="I40" s="92"/>
      <c r="J40" s="19">
        <f t="shared" si="2"/>
        <v>0</v>
      </c>
      <c r="K40" s="18"/>
    </row>
    <row r="41" spans="1:11" ht="54" customHeight="1">
      <c r="A41" s="9">
        <v>32</v>
      </c>
      <c r="B41" s="17" t="s">
        <v>459</v>
      </c>
      <c r="C41" s="17" t="s">
        <v>185</v>
      </c>
      <c r="D41" s="84" t="s">
        <v>443</v>
      </c>
      <c r="E41" s="84"/>
      <c r="F41" s="20" t="s">
        <v>426</v>
      </c>
      <c r="G41" s="16">
        <v>9</v>
      </c>
      <c r="H41" s="91"/>
      <c r="I41" s="92"/>
      <c r="J41" s="19">
        <f t="shared" si="2"/>
        <v>0</v>
      </c>
      <c r="K41" s="18"/>
    </row>
    <row r="42" spans="1:11" ht="54" customHeight="1">
      <c r="A42" s="9">
        <v>33</v>
      </c>
      <c r="B42" s="17" t="s">
        <v>458</v>
      </c>
      <c r="C42" s="17" t="s">
        <v>182</v>
      </c>
      <c r="D42" s="84" t="s">
        <v>448</v>
      </c>
      <c r="E42" s="84"/>
      <c r="F42" s="20" t="s">
        <v>426</v>
      </c>
      <c r="G42" s="16">
        <v>73.94</v>
      </c>
      <c r="H42" s="91"/>
      <c r="I42" s="92"/>
      <c r="J42" s="19">
        <f t="shared" si="2"/>
        <v>0</v>
      </c>
      <c r="K42" s="18"/>
    </row>
    <row r="43" spans="1:11" ht="54" customHeight="1">
      <c r="A43" s="9">
        <v>34</v>
      </c>
      <c r="B43" s="17" t="s">
        <v>457</v>
      </c>
      <c r="C43" s="17" t="s">
        <v>171</v>
      </c>
      <c r="D43" s="84" t="s">
        <v>443</v>
      </c>
      <c r="E43" s="84"/>
      <c r="F43" s="20" t="s">
        <v>426</v>
      </c>
      <c r="G43" s="16">
        <v>204.99</v>
      </c>
      <c r="H43" s="91"/>
      <c r="I43" s="92"/>
      <c r="J43" s="19">
        <f t="shared" si="2"/>
        <v>0</v>
      </c>
      <c r="K43" s="18"/>
    </row>
    <row r="44" spans="1:11" ht="54" customHeight="1">
      <c r="A44" s="9">
        <v>35</v>
      </c>
      <c r="B44" s="17" t="s">
        <v>456</v>
      </c>
      <c r="C44" s="17" t="s">
        <v>455</v>
      </c>
      <c r="D44" s="84" t="s">
        <v>448</v>
      </c>
      <c r="E44" s="84"/>
      <c r="F44" s="20" t="s">
        <v>426</v>
      </c>
      <c r="G44" s="16">
        <v>5.24</v>
      </c>
      <c r="H44" s="91"/>
      <c r="I44" s="92"/>
      <c r="J44" s="19">
        <f t="shared" si="2"/>
        <v>0</v>
      </c>
      <c r="K44" s="18"/>
    </row>
    <row r="45" spans="1:11" ht="54" customHeight="1">
      <c r="A45" s="9">
        <v>36</v>
      </c>
      <c r="B45" s="17" t="s">
        <v>454</v>
      </c>
      <c r="C45" s="17" t="s">
        <v>151</v>
      </c>
      <c r="D45" s="84" t="s">
        <v>443</v>
      </c>
      <c r="E45" s="84"/>
      <c r="F45" s="20" t="s">
        <v>426</v>
      </c>
      <c r="G45" s="16">
        <v>194.39</v>
      </c>
      <c r="H45" s="91"/>
      <c r="I45" s="92"/>
      <c r="J45" s="19">
        <f t="shared" si="2"/>
        <v>0</v>
      </c>
      <c r="K45" s="18"/>
    </row>
    <row r="46" spans="1:11" ht="54" customHeight="1">
      <c r="A46" s="9">
        <v>37</v>
      </c>
      <c r="B46" s="17" t="s">
        <v>453</v>
      </c>
      <c r="C46" s="17" t="s">
        <v>452</v>
      </c>
      <c r="D46" s="84" t="s">
        <v>448</v>
      </c>
      <c r="E46" s="84"/>
      <c r="F46" s="20" t="s">
        <v>426</v>
      </c>
      <c r="G46" s="16">
        <v>76.56</v>
      </c>
      <c r="H46" s="91"/>
      <c r="I46" s="92"/>
      <c r="J46" s="19">
        <f t="shared" si="2"/>
        <v>0</v>
      </c>
      <c r="K46" s="18"/>
    </row>
    <row r="47" spans="1:11" ht="54" customHeight="1">
      <c r="A47" s="9">
        <v>38</v>
      </c>
      <c r="B47" s="17" t="s">
        <v>451</v>
      </c>
      <c r="C47" s="17" t="s">
        <v>144</v>
      </c>
      <c r="D47" s="84" t="s">
        <v>443</v>
      </c>
      <c r="E47" s="84"/>
      <c r="F47" s="20" t="s">
        <v>426</v>
      </c>
      <c r="G47" s="16">
        <v>591.1</v>
      </c>
      <c r="H47" s="91"/>
      <c r="I47" s="92"/>
      <c r="J47" s="19">
        <f t="shared" si="2"/>
        <v>0</v>
      </c>
      <c r="K47" s="18"/>
    </row>
    <row r="48" spans="1:11" ht="54" customHeight="1">
      <c r="A48" s="9">
        <v>39</v>
      </c>
      <c r="B48" s="17" t="s">
        <v>450</v>
      </c>
      <c r="C48" s="17" t="s">
        <v>449</v>
      </c>
      <c r="D48" s="84" t="s">
        <v>448</v>
      </c>
      <c r="E48" s="84"/>
      <c r="F48" s="20" t="s">
        <v>426</v>
      </c>
      <c r="G48" s="16">
        <v>95.24</v>
      </c>
      <c r="H48" s="91"/>
      <c r="I48" s="92"/>
      <c r="J48" s="19">
        <f t="shared" si="2"/>
        <v>0</v>
      </c>
      <c r="K48" s="18"/>
    </row>
    <row r="49" spans="1:11" ht="54" customHeight="1">
      <c r="A49" s="9">
        <v>40</v>
      </c>
      <c r="B49" s="17" t="s">
        <v>447</v>
      </c>
      <c r="C49" s="17" t="s">
        <v>138</v>
      </c>
      <c r="D49" s="84" t="s">
        <v>443</v>
      </c>
      <c r="E49" s="84"/>
      <c r="F49" s="20" t="s">
        <v>426</v>
      </c>
      <c r="G49" s="16">
        <v>0.53</v>
      </c>
      <c r="H49" s="91"/>
      <c r="I49" s="92"/>
      <c r="J49" s="19">
        <f t="shared" si="2"/>
        <v>0</v>
      </c>
      <c r="K49" s="18"/>
    </row>
    <row r="50" spans="1:11" ht="54" customHeight="1">
      <c r="A50" s="9">
        <v>41</v>
      </c>
      <c r="B50" s="17" t="s">
        <v>446</v>
      </c>
      <c r="C50" s="17" t="s">
        <v>141</v>
      </c>
      <c r="D50" s="84" t="s">
        <v>443</v>
      </c>
      <c r="E50" s="84"/>
      <c r="F50" s="20" t="s">
        <v>426</v>
      </c>
      <c r="G50" s="16">
        <v>6.48</v>
      </c>
      <c r="H50" s="91"/>
      <c r="I50" s="92"/>
      <c r="J50" s="19">
        <f t="shared" si="2"/>
        <v>0</v>
      </c>
      <c r="K50" s="18"/>
    </row>
    <row r="51" spans="1:11" ht="54" customHeight="1">
      <c r="A51" s="9">
        <v>42</v>
      </c>
      <c r="B51" s="17" t="s">
        <v>445</v>
      </c>
      <c r="C51" s="17" t="s">
        <v>444</v>
      </c>
      <c r="D51" s="84" t="s">
        <v>443</v>
      </c>
      <c r="E51" s="84"/>
      <c r="F51" s="20" t="s">
        <v>426</v>
      </c>
      <c r="G51" s="16">
        <v>21.28</v>
      </c>
      <c r="H51" s="91"/>
      <c r="I51" s="92"/>
      <c r="J51" s="19">
        <f t="shared" si="2"/>
        <v>0</v>
      </c>
      <c r="K51" s="18"/>
    </row>
    <row r="52" spans="1:11" ht="41.25" customHeight="1">
      <c r="A52" s="9">
        <v>43</v>
      </c>
      <c r="B52" s="17" t="s">
        <v>442</v>
      </c>
      <c r="C52" s="17" t="s">
        <v>165</v>
      </c>
      <c r="D52" s="84" t="s">
        <v>439</v>
      </c>
      <c r="E52" s="84"/>
      <c r="F52" s="20" t="s">
        <v>426</v>
      </c>
      <c r="G52" s="16">
        <v>25.49</v>
      </c>
      <c r="H52" s="91"/>
      <c r="I52" s="92"/>
      <c r="J52" s="19">
        <f t="shared" si="2"/>
        <v>0</v>
      </c>
      <c r="K52" s="18"/>
    </row>
    <row r="53" spans="1:11" ht="41.25" customHeight="1">
      <c r="A53" s="9">
        <v>44</v>
      </c>
      <c r="B53" s="17" t="s">
        <v>441</v>
      </c>
      <c r="C53" s="17" t="s">
        <v>132</v>
      </c>
      <c r="D53" s="84" t="s">
        <v>439</v>
      </c>
      <c r="E53" s="84"/>
      <c r="F53" s="20" t="s">
        <v>426</v>
      </c>
      <c r="G53" s="16">
        <v>24.06</v>
      </c>
      <c r="H53" s="91"/>
      <c r="I53" s="92"/>
      <c r="J53" s="19">
        <f t="shared" si="2"/>
        <v>0</v>
      </c>
      <c r="K53" s="18"/>
    </row>
    <row r="54" spans="1:11" ht="41.25" customHeight="1">
      <c r="A54" s="9">
        <v>45</v>
      </c>
      <c r="B54" s="17" t="s">
        <v>440</v>
      </c>
      <c r="C54" s="17" t="s">
        <v>129</v>
      </c>
      <c r="D54" s="84" t="s">
        <v>439</v>
      </c>
      <c r="E54" s="84"/>
      <c r="F54" s="20" t="s">
        <v>426</v>
      </c>
      <c r="G54" s="16">
        <v>1.75</v>
      </c>
      <c r="H54" s="91"/>
      <c r="I54" s="92"/>
      <c r="J54" s="19">
        <f t="shared" si="2"/>
        <v>0</v>
      </c>
      <c r="K54" s="18"/>
    </row>
    <row r="55" spans="1:11" ht="41.25" customHeight="1">
      <c r="A55" s="9">
        <v>46</v>
      </c>
      <c r="B55" s="17" t="s">
        <v>438</v>
      </c>
      <c r="C55" s="17" t="s">
        <v>126</v>
      </c>
      <c r="D55" s="84" t="s">
        <v>430</v>
      </c>
      <c r="E55" s="84"/>
      <c r="F55" s="20" t="s">
        <v>426</v>
      </c>
      <c r="G55" s="16">
        <v>1.65</v>
      </c>
      <c r="H55" s="91"/>
      <c r="I55" s="92"/>
      <c r="J55" s="19">
        <f t="shared" si="2"/>
        <v>0</v>
      </c>
      <c r="K55" s="18"/>
    </row>
    <row r="56" spans="1:11" ht="66.75" customHeight="1">
      <c r="A56" s="9">
        <v>47</v>
      </c>
      <c r="B56" s="17" t="s">
        <v>437</v>
      </c>
      <c r="C56" s="17" t="s">
        <v>436</v>
      </c>
      <c r="D56" s="84" t="s">
        <v>435</v>
      </c>
      <c r="E56" s="84"/>
      <c r="F56" s="20" t="s">
        <v>101</v>
      </c>
      <c r="G56" s="16">
        <v>130.43</v>
      </c>
      <c r="H56" s="91"/>
      <c r="I56" s="92"/>
      <c r="J56" s="19">
        <f t="shared" si="2"/>
        <v>0</v>
      </c>
      <c r="K56" s="18"/>
    </row>
    <row r="57" spans="1:11" ht="54" customHeight="1">
      <c r="A57" s="9">
        <v>48</v>
      </c>
      <c r="B57" s="17" t="s">
        <v>434</v>
      </c>
      <c r="C57" s="17" t="s">
        <v>123</v>
      </c>
      <c r="D57" s="84" t="s">
        <v>433</v>
      </c>
      <c r="E57" s="84"/>
      <c r="F57" s="20" t="s">
        <v>101</v>
      </c>
      <c r="G57" s="16">
        <v>18</v>
      </c>
      <c r="H57" s="91"/>
      <c r="I57" s="92"/>
      <c r="J57" s="19">
        <f t="shared" si="2"/>
        <v>0</v>
      </c>
      <c r="K57" s="18"/>
    </row>
    <row r="58" spans="1:11" ht="41.25" customHeight="1">
      <c r="A58" s="9">
        <v>49</v>
      </c>
      <c r="B58" s="17" t="s">
        <v>432</v>
      </c>
      <c r="C58" s="17" t="s">
        <v>431</v>
      </c>
      <c r="D58" s="84" t="s">
        <v>430</v>
      </c>
      <c r="E58" s="84"/>
      <c r="F58" s="20" t="s">
        <v>426</v>
      </c>
      <c r="G58" s="16">
        <v>0.75</v>
      </c>
      <c r="H58" s="91"/>
      <c r="I58" s="92"/>
      <c r="J58" s="19">
        <f t="shared" si="2"/>
        <v>0</v>
      </c>
      <c r="K58" s="18"/>
    </row>
    <row r="59" spans="1:11" ht="41.25" customHeight="1">
      <c r="A59" s="9">
        <v>50</v>
      </c>
      <c r="B59" s="17" t="s">
        <v>429</v>
      </c>
      <c r="C59" s="17" t="s">
        <v>428</v>
      </c>
      <c r="D59" s="84" t="s">
        <v>427</v>
      </c>
      <c r="E59" s="84"/>
      <c r="F59" s="20" t="s">
        <v>426</v>
      </c>
      <c r="G59" s="16">
        <v>0.18</v>
      </c>
      <c r="H59" s="91"/>
      <c r="I59" s="92"/>
      <c r="J59" s="19">
        <f t="shared" si="2"/>
        <v>0</v>
      </c>
      <c r="K59" s="18"/>
    </row>
    <row r="60" spans="1:11" ht="41.25" customHeight="1">
      <c r="A60" s="9">
        <v>51</v>
      </c>
      <c r="B60" s="17" t="s">
        <v>425</v>
      </c>
      <c r="C60" s="17" t="s">
        <v>412</v>
      </c>
      <c r="D60" s="84" t="s">
        <v>424</v>
      </c>
      <c r="E60" s="84"/>
      <c r="F60" s="20" t="s">
        <v>389</v>
      </c>
      <c r="G60" s="16">
        <v>4.4589999999999996</v>
      </c>
      <c r="H60" s="91"/>
      <c r="I60" s="92"/>
      <c r="J60" s="19">
        <f t="shared" si="2"/>
        <v>0</v>
      </c>
      <c r="K60" s="18"/>
    </row>
    <row r="61" spans="1:11" ht="41.25" customHeight="1">
      <c r="A61" s="9">
        <v>52</v>
      </c>
      <c r="B61" s="17" t="s">
        <v>423</v>
      </c>
      <c r="C61" s="17" t="s">
        <v>412</v>
      </c>
      <c r="D61" s="84" t="s">
        <v>422</v>
      </c>
      <c r="E61" s="84"/>
      <c r="F61" s="20" t="s">
        <v>389</v>
      </c>
      <c r="G61" s="16">
        <v>33.811</v>
      </c>
      <c r="H61" s="91"/>
      <c r="I61" s="92"/>
      <c r="J61" s="19">
        <f t="shared" si="2"/>
        <v>0</v>
      </c>
      <c r="K61" s="18"/>
    </row>
    <row r="62" spans="1:11" ht="41.25" customHeight="1">
      <c r="A62" s="9">
        <v>53</v>
      </c>
      <c r="B62" s="17" t="s">
        <v>421</v>
      </c>
      <c r="C62" s="17" t="s">
        <v>412</v>
      </c>
      <c r="D62" s="84" t="s">
        <v>420</v>
      </c>
      <c r="E62" s="84"/>
      <c r="F62" s="20" t="s">
        <v>389</v>
      </c>
      <c r="G62" s="16">
        <v>60.225999999999999</v>
      </c>
      <c r="H62" s="91"/>
      <c r="I62" s="92"/>
      <c r="J62" s="19">
        <f t="shared" si="2"/>
        <v>0</v>
      </c>
      <c r="K62" s="18"/>
    </row>
    <row r="63" spans="1:11" ht="41.25" customHeight="1">
      <c r="A63" s="9">
        <v>54</v>
      </c>
      <c r="B63" s="17" t="s">
        <v>419</v>
      </c>
      <c r="C63" s="17" t="s">
        <v>412</v>
      </c>
      <c r="D63" s="84" t="s">
        <v>418</v>
      </c>
      <c r="E63" s="84"/>
      <c r="F63" s="20" t="s">
        <v>389</v>
      </c>
      <c r="G63" s="16">
        <v>151.529</v>
      </c>
      <c r="H63" s="91"/>
      <c r="I63" s="92"/>
      <c r="J63" s="19">
        <f t="shared" si="2"/>
        <v>0</v>
      </c>
      <c r="K63" s="18"/>
    </row>
    <row r="64" spans="1:11" ht="41.25" customHeight="1">
      <c r="A64" s="9">
        <v>55</v>
      </c>
      <c r="B64" s="17" t="s">
        <v>417</v>
      </c>
      <c r="C64" s="17" t="s">
        <v>412</v>
      </c>
      <c r="D64" s="84" t="s">
        <v>416</v>
      </c>
      <c r="E64" s="84"/>
      <c r="F64" s="20" t="s">
        <v>389</v>
      </c>
      <c r="G64" s="16">
        <v>5.3710000000000004</v>
      </c>
      <c r="H64" s="91"/>
      <c r="I64" s="92"/>
      <c r="J64" s="19">
        <f t="shared" si="2"/>
        <v>0</v>
      </c>
      <c r="K64" s="18"/>
    </row>
    <row r="65" spans="1:11" ht="54" customHeight="1">
      <c r="A65" s="9">
        <v>56</v>
      </c>
      <c r="B65" s="17" t="s">
        <v>415</v>
      </c>
      <c r="C65" s="17" t="s">
        <v>412</v>
      </c>
      <c r="D65" s="84" t="s">
        <v>414</v>
      </c>
      <c r="E65" s="84"/>
      <c r="F65" s="20" t="s">
        <v>389</v>
      </c>
      <c r="G65" s="16">
        <v>39.08</v>
      </c>
      <c r="H65" s="91"/>
      <c r="I65" s="92"/>
      <c r="J65" s="19">
        <f t="shared" si="2"/>
        <v>0</v>
      </c>
      <c r="K65" s="18"/>
    </row>
    <row r="66" spans="1:11" ht="54" customHeight="1">
      <c r="A66" s="9">
        <v>57</v>
      </c>
      <c r="B66" s="17" t="s">
        <v>413</v>
      </c>
      <c r="C66" s="17" t="s">
        <v>412</v>
      </c>
      <c r="D66" s="84" t="s">
        <v>411</v>
      </c>
      <c r="E66" s="84"/>
      <c r="F66" s="20" t="s">
        <v>389</v>
      </c>
      <c r="G66" s="16">
        <v>1.7290000000000001</v>
      </c>
      <c r="H66" s="91"/>
      <c r="I66" s="92"/>
      <c r="J66" s="19">
        <f t="shared" si="2"/>
        <v>0</v>
      </c>
      <c r="K66" s="18"/>
    </row>
    <row r="67" spans="1:11" ht="41.25" customHeight="1">
      <c r="A67" s="9">
        <v>58</v>
      </c>
      <c r="B67" s="17" t="s">
        <v>410</v>
      </c>
      <c r="C67" s="17" t="s">
        <v>407</v>
      </c>
      <c r="D67" s="84" t="s">
        <v>409</v>
      </c>
      <c r="E67" s="84"/>
      <c r="F67" s="20" t="s">
        <v>405</v>
      </c>
      <c r="G67" s="16">
        <v>3743</v>
      </c>
      <c r="H67" s="91"/>
      <c r="I67" s="92"/>
      <c r="J67" s="19">
        <f t="shared" si="2"/>
        <v>0</v>
      </c>
      <c r="K67" s="18"/>
    </row>
    <row r="68" spans="1:11" ht="41.25" customHeight="1">
      <c r="A68" s="9">
        <v>59</v>
      </c>
      <c r="B68" s="17" t="s">
        <v>408</v>
      </c>
      <c r="C68" s="17" t="s">
        <v>407</v>
      </c>
      <c r="D68" s="84" t="s">
        <v>406</v>
      </c>
      <c r="E68" s="84"/>
      <c r="F68" s="20" t="s">
        <v>405</v>
      </c>
      <c r="G68" s="16">
        <v>3119</v>
      </c>
      <c r="H68" s="91"/>
      <c r="I68" s="92"/>
      <c r="J68" s="19">
        <f t="shared" si="2"/>
        <v>0</v>
      </c>
      <c r="K68" s="18"/>
    </row>
    <row r="69" spans="1:11" ht="28.5" customHeight="1">
      <c r="A69" s="9">
        <v>60</v>
      </c>
      <c r="B69" s="17" t="s">
        <v>404</v>
      </c>
      <c r="C69" s="17" t="s">
        <v>403</v>
      </c>
      <c r="D69" s="84" t="s">
        <v>402</v>
      </c>
      <c r="E69" s="84"/>
      <c r="F69" s="20" t="s">
        <v>389</v>
      </c>
      <c r="G69" s="16">
        <v>1.7999999999999999E-2</v>
      </c>
      <c r="H69" s="91"/>
      <c r="I69" s="92"/>
      <c r="J69" s="19">
        <f t="shared" si="2"/>
        <v>0</v>
      </c>
      <c r="K69" s="18"/>
    </row>
    <row r="70" spans="1:11" ht="18" customHeight="1">
      <c r="A70" s="9"/>
      <c r="B70" s="17"/>
      <c r="C70" s="17" t="s">
        <v>81</v>
      </c>
      <c r="D70" s="84"/>
      <c r="E70" s="84"/>
      <c r="F70" s="17"/>
      <c r="G70" s="16"/>
      <c r="H70" s="89"/>
      <c r="I70" s="90"/>
      <c r="J70" s="19"/>
      <c r="K70" s="14"/>
    </row>
    <row r="71" spans="1:11" ht="41.25" customHeight="1">
      <c r="A71" s="9">
        <v>61</v>
      </c>
      <c r="B71" s="17" t="s">
        <v>401</v>
      </c>
      <c r="C71" s="17" t="s">
        <v>400</v>
      </c>
      <c r="D71" s="84" t="s">
        <v>399</v>
      </c>
      <c r="E71" s="84"/>
      <c r="F71" s="20" t="s">
        <v>398</v>
      </c>
      <c r="G71" s="16">
        <v>24</v>
      </c>
      <c r="H71" s="91"/>
      <c r="I71" s="92"/>
      <c r="J71" s="19">
        <f t="shared" ref="J71:J76" si="3">ROUND(G71*H71,2)</f>
        <v>0</v>
      </c>
      <c r="K71" s="18"/>
    </row>
    <row r="72" spans="1:11" ht="130.5" customHeight="1">
      <c r="A72" s="9">
        <v>62</v>
      </c>
      <c r="B72" s="17" t="s">
        <v>397</v>
      </c>
      <c r="C72" s="17" t="s">
        <v>396</v>
      </c>
      <c r="D72" s="84" t="s">
        <v>395</v>
      </c>
      <c r="E72" s="84"/>
      <c r="F72" s="20" t="s">
        <v>389</v>
      </c>
      <c r="G72" s="16">
        <v>0.53200000000000003</v>
      </c>
      <c r="H72" s="91"/>
      <c r="I72" s="92"/>
      <c r="J72" s="19">
        <f t="shared" si="3"/>
        <v>0</v>
      </c>
      <c r="K72" s="18"/>
    </row>
    <row r="73" spans="1:11" ht="105" customHeight="1">
      <c r="A73" s="9">
        <v>63</v>
      </c>
      <c r="B73" s="17" t="s">
        <v>394</v>
      </c>
      <c r="C73" s="17" t="s">
        <v>391</v>
      </c>
      <c r="D73" s="84" t="s">
        <v>393</v>
      </c>
      <c r="E73" s="84"/>
      <c r="F73" s="20" t="s">
        <v>389</v>
      </c>
      <c r="G73" s="16">
        <v>1.4E-2</v>
      </c>
      <c r="H73" s="91"/>
      <c r="I73" s="92"/>
      <c r="J73" s="19">
        <f t="shared" si="3"/>
        <v>0</v>
      </c>
      <c r="K73" s="18"/>
    </row>
    <row r="74" spans="1:11" ht="130.5" customHeight="1">
      <c r="A74" s="9">
        <v>64</v>
      </c>
      <c r="B74" s="17" t="s">
        <v>392</v>
      </c>
      <c r="C74" s="17" t="s">
        <v>391</v>
      </c>
      <c r="D74" s="84" t="s">
        <v>390</v>
      </c>
      <c r="E74" s="84"/>
      <c r="F74" s="20" t="s">
        <v>389</v>
      </c>
      <c r="G74" s="16">
        <v>5.7000000000000002E-2</v>
      </c>
      <c r="H74" s="91"/>
      <c r="I74" s="92"/>
      <c r="J74" s="19">
        <f t="shared" si="3"/>
        <v>0</v>
      </c>
      <c r="K74" s="18"/>
    </row>
    <row r="75" spans="1:11" ht="105" customHeight="1">
      <c r="A75" s="9">
        <v>65</v>
      </c>
      <c r="B75" s="17" t="s">
        <v>388</v>
      </c>
      <c r="C75" s="17" t="s">
        <v>385</v>
      </c>
      <c r="D75" s="84" t="s">
        <v>387</v>
      </c>
      <c r="E75" s="84"/>
      <c r="F75" s="20" t="s">
        <v>101</v>
      </c>
      <c r="G75" s="16">
        <v>729.01</v>
      </c>
      <c r="H75" s="91"/>
      <c r="I75" s="92"/>
      <c r="J75" s="19">
        <f t="shared" si="3"/>
        <v>0</v>
      </c>
      <c r="K75" s="18"/>
    </row>
    <row r="76" spans="1:11" ht="117.75" customHeight="1">
      <c r="A76" s="9">
        <v>66</v>
      </c>
      <c r="B76" s="17" t="s">
        <v>386</v>
      </c>
      <c r="C76" s="17" t="s">
        <v>385</v>
      </c>
      <c r="D76" s="84" t="s">
        <v>384</v>
      </c>
      <c r="E76" s="84"/>
      <c r="F76" s="20" t="s">
        <v>101</v>
      </c>
      <c r="G76" s="16">
        <v>91.69</v>
      </c>
      <c r="H76" s="91"/>
      <c r="I76" s="92"/>
      <c r="J76" s="19">
        <f t="shared" si="3"/>
        <v>0</v>
      </c>
      <c r="K76" s="18"/>
    </row>
    <row r="77" spans="1:11" ht="18" customHeight="1">
      <c r="A77" s="9"/>
      <c r="B77" s="17"/>
      <c r="C77" s="17" t="s">
        <v>79</v>
      </c>
      <c r="D77" s="84"/>
      <c r="E77" s="84"/>
      <c r="F77" s="17"/>
      <c r="G77" s="16"/>
      <c r="H77" s="89"/>
      <c r="I77" s="90"/>
      <c r="J77" s="19"/>
      <c r="K77" s="14"/>
    </row>
    <row r="78" spans="1:11" ht="66.75" customHeight="1">
      <c r="A78" s="9">
        <v>67</v>
      </c>
      <c r="B78" s="17" t="s">
        <v>383</v>
      </c>
      <c r="C78" s="17" t="s">
        <v>376</v>
      </c>
      <c r="D78" s="84" t="s">
        <v>382</v>
      </c>
      <c r="E78" s="84"/>
      <c r="F78" s="20" t="s">
        <v>101</v>
      </c>
      <c r="G78" s="16">
        <v>32.119999999999997</v>
      </c>
      <c r="H78" s="91"/>
      <c r="I78" s="92"/>
      <c r="J78" s="19">
        <f t="shared" ref="J78:J84" si="4">ROUND(G78*H78,2)</f>
        <v>0</v>
      </c>
      <c r="K78" s="18"/>
    </row>
    <row r="79" spans="1:11" ht="66.75" customHeight="1">
      <c r="A79" s="9">
        <v>68</v>
      </c>
      <c r="B79" s="17" t="s">
        <v>381</v>
      </c>
      <c r="C79" s="17" t="s">
        <v>376</v>
      </c>
      <c r="D79" s="84" t="s">
        <v>380</v>
      </c>
      <c r="E79" s="84"/>
      <c r="F79" s="20" t="s">
        <v>101</v>
      </c>
      <c r="G79" s="16">
        <v>86.1</v>
      </c>
      <c r="H79" s="91"/>
      <c r="I79" s="92"/>
      <c r="J79" s="19">
        <f t="shared" si="4"/>
        <v>0</v>
      </c>
      <c r="K79" s="18"/>
    </row>
    <row r="80" spans="1:11" ht="66.75" customHeight="1">
      <c r="A80" s="9">
        <v>69</v>
      </c>
      <c r="B80" s="17" t="s">
        <v>379</v>
      </c>
      <c r="C80" s="17" t="s">
        <v>376</v>
      </c>
      <c r="D80" s="84" t="s">
        <v>378</v>
      </c>
      <c r="E80" s="84"/>
      <c r="F80" s="20" t="s">
        <v>101</v>
      </c>
      <c r="G80" s="16">
        <v>16.5</v>
      </c>
      <c r="H80" s="91"/>
      <c r="I80" s="92"/>
      <c r="J80" s="19">
        <f t="shared" si="4"/>
        <v>0</v>
      </c>
      <c r="K80" s="18"/>
    </row>
    <row r="81" spans="1:11" ht="66.75" customHeight="1">
      <c r="A81" s="9">
        <v>70</v>
      </c>
      <c r="B81" s="17" t="s">
        <v>377</v>
      </c>
      <c r="C81" s="17" t="s">
        <v>376</v>
      </c>
      <c r="D81" s="84" t="s">
        <v>375</v>
      </c>
      <c r="E81" s="84"/>
      <c r="F81" s="20" t="s">
        <v>101</v>
      </c>
      <c r="G81" s="16">
        <v>4.4000000000000004</v>
      </c>
      <c r="H81" s="91"/>
      <c r="I81" s="92"/>
      <c r="J81" s="19">
        <f t="shared" si="4"/>
        <v>0</v>
      </c>
      <c r="K81" s="18"/>
    </row>
    <row r="82" spans="1:11" ht="66.75" customHeight="1">
      <c r="A82" s="9">
        <v>71</v>
      </c>
      <c r="B82" s="17" t="s">
        <v>374</v>
      </c>
      <c r="C82" s="17" t="s">
        <v>373</v>
      </c>
      <c r="D82" s="84" t="s">
        <v>372</v>
      </c>
      <c r="E82" s="84"/>
      <c r="F82" s="20" t="s">
        <v>101</v>
      </c>
      <c r="G82" s="16">
        <v>5.94</v>
      </c>
      <c r="H82" s="91"/>
      <c r="I82" s="92"/>
      <c r="J82" s="19">
        <f t="shared" si="4"/>
        <v>0</v>
      </c>
      <c r="K82" s="18"/>
    </row>
    <row r="83" spans="1:11" ht="66.75" customHeight="1">
      <c r="A83" s="9">
        <v>72</v>
      </c>
      <c r="B83" s="17" t="s">
        <v>371</v>
      </c>
      <c r="C83" s="17" t="s">
        <v>370</v>
      </c>
      <c r="D83" s="84" t="s">
        <v>369</v>
      </c>
      <c r="E83" s="84"/>
      <c r="F83" s="20" t="s">
        <v>101</v>
      </c>
      <c r="G83" s="16">
        <v>3.45</v>
      </c>
      <c r="H83" s="91"/>
      <c r="I83" s="92"/>
      <c r="J83" s="19">
        <f t="shared" si="4"/>
        <v>0</v>
      </c>
      <c r="K83" s="18"/>
    </row>
    <row r="84" spans="1:11" ht="92.25" customHeight="1">
      <c r="A84" s="9">
        <v>73</v>
      </c>
      <c r="B84" s="17" t="s">
        <v>368</v>
      </c>
      <c r="C84" s="17" t="s">
        <v>367</v>
      </c>
      <c r="D84" s="84" t="s">
        <v>366</v>
      </c>
      <c r="E84" s="84"/>
      <c r="F84" s="20" t="s">
        <v>101</v>
      </c>
      <c r="G84" s="16">
        <v>180.84</v>
      </c>
      <c r="H84" s="91"/>
      <c r="I84" s="92"/>
      <c r="J84" s="19">
        <f t="shared" si="4"/>
        <v>0</v>
      </c>
      <c r="K84" s="18"/>
    </row>
    <row r="85" spans="1:11" ht="18" customHeight="1">
      <c r="A85" s="9"/>
      <c r="B85" s="17"/>
      <c r="C85" s="17" t="s">
        <v>77</v>
      </c>
      <c r="D85" s="84"/>
      <c r="E85" s="84"/>
      <c r="F85" s="17"/>
      <c r="G85" s="16"/>
      <c r="H85" s="89"/>
      <c r="I85" s="90"/>
      <c r="J85" s="19"/>
      <c r="K85" s="14"/>
    </row>
    <row r="86" spans="1:11" ht="66.75" customHeight="1">
      <c r="A86" s="9">
        <v>74</v>
      </c>
      <c r="B86" s="17" t="s">
        <v>365</v>
      </c>
      <c r="C86" s="17" t="s">
        <v>364</v>
      </c>
      <c r="D86" s="84" t="s">
        <v>363</v>
      </c>
      <c r="E86" s="84"/>
      <c r="F86" s="20" t="s">
        <v>101</v>
      </c>
      <c r="G86" s="16">
        <v>798.61</v>
      </c>
      <c r="H86" s="91"/>
      <c r="I86" s="92"/>
      <c r="J86" s="19">
        <f t="shared" ref="J86:J99" si="5">ROUND(G86*H86,2)</f>
        <v>0</v>
      </c>
      <c r="K86" s="18"/>
    </row>
    <row r="87" spans="1:11" ht="66.75" customHeight="1">
      <c r="A87" s="9">
        <v>75</v>
      </c>
      <c r="B87" s="17" t="s">
        <v>362</v>
      </c>
      <c r="C87" s="17" t="s">
        <v>361</v>
      </c>
      <c r="D87" s="84" t="s">
        <v>360</v>
      </c>
      <c r="E87" s="84"/>
      <c r="F87" s="20" t="s">
        <v>101</v>
      </c>
      <c r="G87" s="16">
        <v>847.77</v>
      </c>
      <c r="H87" s="91"/>
      <c r="I87" s="92"/>
      <c r="J87" s="19">
        <f t="shared" si="5"/>
        <v>0</v>
      </c>
      <c r="K87" s="18"/>
    </row>
    <row r="88" spans="1:11" ht="66.75" customHeight="1">
      <c r="A88" s="9">
        <v>76</v>
      </c>
      <c r="B88" s="17" t="s">
        <v>359</v>
      </c>
      <c r="C88" s="17" t="s">
        <v>358</v>
      </c>
      <c r="D88" s="84" t="s">
        <v>357</v>
      </c>
      <c r="E88" s="84"/>
      <c r="F88" s="20" t="s">
        <v>101</v>
      </c>
      <c r="G88" s="16">
        <v>847.77</v>
      </c>
      <c r="H88" s="91"/>
      <c r="I88" s="92"/>
      <c r="J88" s="19">
        <f t="shared" si="5"/>
        <v>0</v>
      </c>
      <c r="K88" s="18"/>
    </row>
    <row r="89" spans="1:11" ht="79.5" customHeight="1">
      <c r="A89" s="9">
        <v>77</v>
      </c>
      <c r="B89" s="17" t="s">
        <v>356</v>
      </c>
      <c r="C89" s="17" t="s">
        <v>355</v>
      </c>
      <c r="D89" s="84" t="s">
        <v>354</v>
      </c>
      <c r="E89" s="84"/>
      <c r="F89" s="20" t="s">
        <v>101</v>
      </c>
      <c r="G89" s="16">
        <v>794.92</v>
      </c>
      <c r="H89" s="91"/>
      <c r="I89" s="92"/>
      <c r="J89" s="19">
        <f t="shared" si="5"/>
        <v>0</v>
      </c>
      <c r="K89" s="18"/>
    </row>
    <row r="90" spans="1:11" ht="79.5" customHeight="1">
      <c r="A90" s="9">
        <v>78</v>
      </c>
      <c r="B90" s="17" t="s">
        <v>353</v>
      </c>
      <c r="C90" s="17" t="s">
        <v>341</v>
      </c>
      <c r="D90" s="84" t="s">
        <v>352</v>
      </c>
      <c r="E90" s="84"/>
      <c r="F90" s="20" t="s">
        <v>101</v>
      </c>
      <c r="G90" s="16">
        <v>559.92999999999995</v>
      </c>
      <c r="H90" s="91"/>
      <c r="I90" s="92"/>
      <c r="J90" s="19">
        <f t="shared" si="5"/>
        <v>0</v>
      </c>
      <c r="K90" s="18"/>
    </row>
    <row r="91" spans="1:11" ht="92.25" customHeight="1">
      <c r="A91" s="9">
        <v>79</v>
      </c>
      <c r="B91" s="17" t="s">
        <v>351</v>
      </c>
      <c r="C91" s="17" t="s">
        <v>338</v>
      </c>
      <c r="D91" s="84" t="s">
        <v>350</v>
      </c>
      <c r="E91" s="84"/>
      <c r="F91" s="20" t="s">
        <v>101</v>
      </c>
      <c r="G91" s="16">
        <v>319.12</v>
      </c>
      <c r="H91" s="91"/>
      <c r="I91" s="92"/>
      <c r="J91" s="19">
        <f t="shared" si="5"/>
        <v>0</v>
      </c>
      <c r="K91" s="18"/>
    </row>
    <row r="92" spans="1:11" ht="54" customHeight="1">
      <c r="A92" s="9">
        <v>80</v>
      </c>
      <c r="B92" s="17" t="s">
        <v>349</v>
      </c>
      <c r="C92" s="17" t="s">
        <v>341</v>
      </c>
      <c r="D92" s="84" t="s">
        <v>348</v>
      </c>
      <c r="E92" s="84"/>
      <c r="F92" s="20" t="s">
        <v>101</v>
      </c>
      <c r="G92" s="16">
        <v>664.12</v>
      </c>
      <c r="H92" s="91"/>
      <c r="I92" s="92"/>
      <c r="J92" s="19">
        <f t="shared" si="5"/>
        <v>0</v>
      </c>
      <c r="K92" s="18"/>
    </row>
    <row r="93" spans="1:11" ht="79.5" customHeight="1">
      <c r="A93" s="9">
        <v>81</v>
      </c>
      <c r="B93" s="17" t="s">
        <v>347</v>
      </c>
      <c r="C93" s="17" t="s">
        <v>346</v>
      </c>
      <c r="D93" s="84" t="s">
        <v>345</v>
      </c>
      <c r="E93" s="84"/>
      <c r="F93" s="20" t="s">
        <v>101</v>
      </c>
      <c r="G93" s="16">
        <v>35.659999999999997</v>
      </c>
      <c r="H93" s="91"/>
      <c r="I93" s="92"/>
      <c r="J93" s="19">
        <f t="shared" si="5"/>
        <v>0</v>
      </c>
      <c r="K93" s="18"/>
    </row>
    <row r="94" spans="1:11" ht="54" customHeight="1">
      <c r="A94" s="9">
        <v>82</v>
      </c>
      <c r="B94" s="17" t="s">
        <v>344</v>
      </c>
      <c r="C94" s="17" t="s">
        <v>341</v>
      </c>
      <c r="D94" s="84" t="s">
        <v>343</v>
      </c>
      <c r="E94" s="84"/>
      <c r="F94" s="20" t="s">
        <v>101</v>
      </c>
      <c r="G94" s="16">
        <v>35.659999999999997</v>
      </c>
      <c r="H94" s="91"/>
      <c r="I94" s="92"/>
      <c r="J94" s="19">
        <f t="shared" si="5"/>
        <v>0</v>
      </c>
      <c r="K94" s="18"/>
    </row>
    <row r="95" spans="1:11" ht="66.75" customHeight="1">
      <c r="A95" s="9">
        <v>83</v>
      </c>
      <c r="B95" s="17" t="s">
        <v>342</v>
      </c>
      <c r="C95" s="17" t="s">
        <v>341</v>
      </c>
      <c r="D95" s="84" t="s">
        <v>340</v>
      </c>
      <c r="E95" s="84"/>
      <c r="F95" s="20" t="s">
        <v>101</v>
      </c>
      <c r="G95" s="16">
        <v>134.68</v>
      </c>
      <c r="H95" s="91"/>
      <c r="I95" s="92"/>
      <c r="J95" s="19">
        <f t="shared" si="5"/>
        <v>0</v>
      </c>
      <c r="K95" s="18"/>
    </row>
    <row r="96" spans="1:11" ht="54" customHeight="1">
      <c r="A96" s="9">
        <v>84</v>
      </c>
      <c r="B96" s="17" t="s">
        <v>339</v>
      </c>
      <c r="C96" s="17" t="s">
        <v>338</v>
      </c>
      <c r="D96" s="84" t="s">
        <v>337</v>
      </c>
      <c r="E96" s="84"/>
      <c r="F96" s="20" t="s">
        <v>101</v>
      </c>
      <c r="G96" s="16">
        <v>118.71</v>
      </c>
      <c r="H96" s="91"/>
      <c r="I96" s="92"/>
      <c r="J96" s="19">
        <f t="shared" si="5"/>
        <v>0</v>
      </c>
      <c r="K96" s="18"/>
    </row>
    <row r="97" spans="1:11" ht="54" customHeight="1">
      <c r="A97" s="9">
        <v>85</v>
      </c>
      <c r="B97" s="17" t="s">
        <v>336</v>
      </c>
      <c r="C97" s="17" t="s">
        <v>335</v>
      </c>
      <c r="D97" s="84" t="s">
        <v>334</v>
      </c>
      <c r="E97" s="84"/>
      <c r="F97" s="20" t="s">
        <v>101</v>
      </c>
      <c r="G97" s="16">
        <v>2107.1799999999998</v>
      </c>
      <c r="H97" s="91"/>
      <c r="I97" s="92"/>
      <c r="J97" s="19">
        <f t="shared" si="5"/>
        <v>0</v>
      </c>
      <c r="K97" s="18"/>
    </row>
    <row r="98" spans="1:11" ht="105" customHeight="1">
      <c r="A98" s="9">
        <v>86</v>
      </c>
      <c r="B98" s="17" t="s">
        <v>333</v>
      </c>
      <c r="C98" s="17" t="s">
        <v>332</v>
      </c>
      <c r="D98" s="84" t="s">
        <v>331</v>
      </c>
      <c r="E98" s="84"/>
      <c r="F98" s="20" t="s">
        <v>101</v>
      </c>
      <c r="G98" s="16">
        <v>1166.06</v>
      </c>
      <c r="H98" s="91"/>
      <c r="I98" s="92"/>
      <c r="J98" s="19">
        <f t="shared" si="5"/>
        <v>0</v>
      </c>
      <c r="K98" s="18"/>
    </row>
    <row r="99" spans="1:11" ht="105" customHeight="1">
      <c r="A99" s="9">
        <v>87</v>
      </c>
      <c r="B99" s="17" t="s">
        <v>330</v>
      </c>
      <c r="C99" s="17" t="s">
        <v>329</v>
      </c>
      <c r="D99" s="84" t="s">
        <v>328</v>
      </c>
      <c r="E99" s="84"/>
      <c r="F99" s="20" t="s">
        <v>101</v>
      </c>
      <c r="G99" s="16">
        <v>409.86</v>
      </c>
      <c r="H99" s="91"/>
      <c r="I99" s="92"/>
      <c r="J99" s="19">
        <f t="shared" si="5"/>
        <v>0</v>
      </c>
      <c r="K99" s="18"/>
    </row>
    <row r="100" spans="1:11" ht="28.5" customHeight="1">
      <c r="A100" s="9"/>
      <c r="B100" s="17"/>
      <c r="C100" s="17" t="s">
        <v>75</v>
      </c>
      <c r="D100" s="84"/>
      <c r="E100" s="84"/>
      <c r="F100" s="17"/>
      <c r="G100" s="16"/>
      <c r="H100" s="89"/>
      <c r="I100" s="90"/>
      <c r="J100" s="19"/>
      <c r="K100" s="14"/>
    </row>
    <row r="101" spans="1:11" ht="79.5" customHeight="1">
      <c r="A101" s="9">
        <v>88</v>
      </c>
      <c r="B101" s="17" t="s">
        <v>327</v>
      </c>
      <c r="C101" s="17" t="s">
        <v>324</v>
      </c>
      <c r="D101" s="84" t="s">
        <v>326</v>
      </c>
      <c r="E101" s="84"/>
      <c r="F101" s="20" t="s">
        <v>101</v>
      </c>
      <c r="G101" s="16">
        <v>794.92</v>
      </c>
      <c r="H101" s="91"/>
      <c r="I101" s="92"/>
      <c r="J101" s="19">
        <f>ROUND(G101*H101,2)</f>
        <v>0</v>
      </c>
      <c r="K101" s="18"/>
    </row>
    <row r="102" spans="1:11" ht="66.75" customHeight="1">
      <c r="A102" s="9">
        <v>89</v>
      </c>
      <c r="B102" s="17" t="s">
        <v>325</v>
      </c>
      <c r="C102" s="17" t="s">
        <v>324</v>
      </c>
      <c r="D102" s="84" t="s">
        <v>323</v>
      </c>
      <c r="E102" s="84"/>
      <c r="F102" s="20" t="s">
        <v>101</v>
      </c>
      <c r="G102" s="16">
        <v>794.92</v>
      </c>
      <c r="H102" s="91"/>
      <c r="I102" s="92"/>
      <c r="J102" s="19">
        <f>ROUND(G102*H102,2)</f>
        <v>0</v>
      </c>
      <c r="K102" s="18"/>
    </row>
    <row r="103" spans="1:11" ht="79.5" customHeight="1">
      <c r="A103" s="9">
        <v>90</v>
      </c>
      <c r="B103" s="17" t="s">
        <v>322</v>
      </c>
      <c r="C103" s="17" t="s">
        <v>321</v>
      </c>
      <c r="D103" s="84" t="s">
        <v>320</v>
      </c>
      <c r="E103" s="84"/>
      <c r="F103" s="20" t="s">
        <v>101</v>
      </c>
      <c r="G103" s="16">
        <v>409.86</v>
      </c>
      <c r="H103" s="91"/>
      <c r="I103" s="92"/>
      <c r="J103" s="19">
        <f>ROUND(G103*H103,2)</f>
        <v>0</v>
      </c>
      <c r="K103" s="18"/>
    </row>
    <row r="104" spans="1:11" ht="79.5" customHeight="1">
      <c r="A104" s="9">
        <v>91</v>
      </c>
      <c r="B104" s="17" t="s">
        <v>319</v>
      </c>
      <c r="C104" s="17" t="s">
        <v>318</v>
      </c>
      <c r="D104" s="84" t="s">
        <v>317</v>
      </c>
      <c r="E104" s="84"/>
      <c r="F104" s="20" t="s">
        <v>101</v>
      </c>
      <c r="G104" s="16">
        <v>1166.06</v>
      </c>
      <c r="H104" s="91"/>
      <c r="I104" s="92"/>
      <c r="J104" s="19">
        <f>ROUND(G104*H104,2)</f>
        <v>0</v>
      </c>
      <c r="K104" s="18"/>
    </row>
    <row r="105" spans="1:11" ht="18" customHeight="1">
      <c r="A105" s="9"/>
      <c r="B105" s="17"/>
      <c r="C105" s="17" t="s">
        <v>73</v>
      </c>
      <c r="D105" s="84"/>
      <c r="E105" s="84"/>
      <c r="F105" s="17"/>
      <c r="G105" s="16"/>
      <c r="H105" s="89"/>
      <c r="I105" s="90"/>
      <c r="J105" s="19"/>
      <c r="K105" s="14"/>
    </row>
    <row r="106" spans="1:11" ht="130.5" customHeight="1">
      <c r="A106" s="9">
        <v>92</v>
      </c>
      <c r="B106" s="17" t="s">
        <v>316</v>
      </c>
      <c r="C106" s="17" t="s">
        <v>315</v>
      </c>
      <c r="D106" s="84" t="s">
        <v>314</v>
      </c>
      <c r="E106" s="84"/>
      <c r="F106" s="20" t="s">
        <v>101</v>
      </c>
      <c r="G106" s="16">
        <v>559.92999999999995</v>
      </c>
      <c r="H106" s="91"/>
      <c r="I106" s="92"/>
      <c r="J106" s="19">
        <f t="shared" ref="J106:J123" si="6">ROUND(G106*H106,2)</f>
        <v>0</v>
      </c>
      <c r="K106" s="18"/>
    </row>
    <row r="107" spans="1:11" ht="79.5" customHeight="1">
      <c r="A107" s="9">
        <v>93</v>
      </c>
      <c r="B107" s="17" t="s">
        <v>313</v>
      </c>
      <c r="C107" s="17" t="s">
        <v>312</v>
      </c>
      <c r="D107" s="84" t="s">
        <v>311</v>
      </c>
      <c r="E107" s="84"/>
      <c r="F107" s="20" t="s">
        <v>101</v>
      </c>
      <c r="G107" s="16">
        <v>559.92999999999995</v>
      </c>
      <c r="H107" s="91"/>
      <c r="I107" s="92"/>
      <c r="J107" s="19">
        <f t="shared" si="6"/>
        <v>0</v>
      </c>
      <c r="K107" s="18"/>
    </row>
    <row r="108" spans="1:11" ht="92.25" customHeight="1">
      <c r="A108" s="9">
        <v>94</v>
      </c>
      <c r="B108" s="17" t="s">
        <v>310</v>
      </c>
      <c r="C108" s="17" t="s">
        <v>282</v>
      </c>
      <c r="D108" s="84" t="s">
        <v>309</v>
      </c>
      <c r="E108" s="84"/>
      <c r="F108" s="20" t="s">
        <v>101</v>
      </c>
      <c r="G108" s="16">
        <v>559.92999999999995</v>
      </c>
      <c r="H108" s="91"/>
      <c r="I108" s="92"/>
      <c r="J108" s="19">
        <f t="shared" si="6"/>
        <v>0</v>
      </c>
      <c r="K108" s="18"/>
    </row>
    <row r="109" spans="1:11" ht="79.5" customHeight="1">
      <c r="A109" s="9">
        <v>95</v>
      </c>
      <c r="B109" s="17" t="s">
        <v>308</v>
      </c>
      <c r="C109" s="17" t="s">
        <v>307</v>
      </c>
      <c r="D109" s="84" t="s">
        <v>306</v>
      </c>
      <c r="E109" s="84"/>
      <c r="F109" s="20" t="s">
        <v>101</v>
      </c>
      <c r="G109" s="16">
        <v>559.92999999999995</v>
      </c>
      <c r="H109" s="91"/>
      <c r="I109" s="92"/>
      <c r="J109" s="19">
        <f t="shared" si="6"/>
        <v>0</v>
      </c>
      <c r="K109" s="18"/>
    </row>
    <row r="110" spans="1:11" ht="79.5" customHeight="1">
      <c r="A110" s="9">
        <v>96</v>
      </c>
      <c r="B110" s="17" t="s">
        <v>305</v>
      </c>
      <c r="C110" s="17" t="s">
        <v>276</v>
      </c>
      <c r="D110" s="84" t="s">
        <v>304</v>
      </c>
      <c r="E110" s="84"/>
      <c r="F110" s="20" t="s">
        <v>101</v>
      </c>
      <c r="G110" s="16">
        <v>319.12</v>
      </c>
      <c r="H110" s="91"/>
      <c r="I110" s="92"/>
      <c r="J110" s="19">
        <f t="shared" si="6"/>
        <v>0</v>
      </c>
      <c r="K110" s="18"/>
    </row>
    <row r="111" spans="1:11" ht="79.5" customHeight="1">
      <c r="A111" s="9">
        <v>97</v>
      </c>
      <c r="B111" s="17" t="s">
        <v>303</v>
      </c>
      <c r="C111" s="17" t="s">
        <v>288</v>
      </c>
      <c r="D111" s="84" t="s">
        <v>302</v>
      </c>
      <c r="E111" s="84"/>
      <c r="F111" s="20" t="s">
        <v>101</v>
      </c>
      <c r="G111" s="16">
        <v>40.89</v>
      </c>
      <c r="H111" s="91"/>
      <c r="I111" s="92"/>
      <c r="J111" s="19">
        <f t="shared" si="6"/>
        <v>0</v>
      </c>
      <c r="K111" s="18"/>
    </row>
    <row r="112" spans="1:11" ht="54" customHeight="1">
      <c r="A112" s="9">
        <v>98</v>
      </c>
      <c r="B112" s="17" t="s">
        <v>301</v>
      </c>
      <c r="C112" s="17" t="s">
        <v>300</v>
      </c>
      <c r="D112" s="84" t="s">
        <v>299</v>
      </c>
      <c r="E112" s="84"/>
      <c r="F112" s="20" t="s">
        <v>101</v>
      </c>
      <c r="G112" s="16">
        <v>664.12</v>
      </c>
      <c r="H112" s="91"/>
      <c r="I112" s="92"/>
      <c r="J112" s="19">
        <f t="shared" si="6"/>
        <v>0</v>
      </c>
      <c r="K112" s="18"/>
    </row>
    <row r="113" spans="1:11" ht="79.5" customHeight="1">
      <c r="A113" s="9">
        <v>99</v>
      </c>
      <c r="B113" s="17" t="s">
        <v>298</v>
      </c>
      <c r="C113" s="17" t="s">
        <v>297</v>
      </c>
      <c r="D113" s="84" t="s">
        <v>296</v>
      </c>
      <c r="E113" s="84"/>
      <c r="F113" s="20" t="s">
        <v>101</v>
      </c>
      <c r="G113" s="16">
        <v>664.12</v>
      </c>
      <c r="H113" s="91"/>
      <c r="I113" s="92"/>
      <c r="J113" s="19">
        <f t="shared" si="6"/>
        <v>0</v>
      </c>
      <c r="K113" s="18"/>
    </row>
    <row r="114" spans="1:11" ht="79.5" customHeight="1">
      <c r="A114" s="9">
        <v>100</v>
      </c>
      <c r="B114" s="17" t="s">
        <v>295</v>
      </c>
      <c r="C114" s="17" t="s">
        <v>288</v>
      </c>
      <c r="D114" s="84" t="s">
        <v>294</v>
      </c>
      <c r="E114" s="84"/>
      <c r="F114" s="20" t="s">
        <v>101</v>
      </c>
      <c r="G114" s="16">
        <v>664.12</v>
      </c>
      <c r="H114" s="91"/>
      <c r="I114" s="92"/>
      <c r="J114" s="19">
        <f t="shared" si="6"/>
        <v>0</v>
      </c>
      <c r="K114" s="18"/>
    </row>
    <row r="115" spans="1:11" ht="105" customHeight="1">
      <c r="A115" s="9">
        <v>101</v>
      </c>
      <c r="B115" s="17" t="s">
        <v>293</v>
      </c>
      <c r="C115" s="17" t="s">
        <v>285</v>
      </c>
      <c r="D115" s="84" t="s">
        <v>292</v>
      </c>
      <c r="E115" s="84"/>
      <c r="F115" s="20" t="s">
        <v>101</v>
      </c>
      <c r="G115" s="16">
        <v>35.659999999999997</v>
      </c>
      <c r="H115" s="91"/>
      <c r="I115" s="92"/>
      <c r="J115" s="19">
        <f t="shared" si="6"/>
        <v>0</v>
      </c>
      <c r="K115" s="18"/>
    </row>
    <row r="116" spans="1:11" ht="54" customHeight="1">
      <c r="A116" s="9">
        <v>102</v>
      </c>
      <c r="B116" s="17" t="s">
        <v>291</v>
      </c>
      <c r="C116" s="17" t="s">
        <v>276</v>
      </c>
      <c r="D116" s="84" t="s">
        <v>290</v>
      </c>
      <c r="E116" s="84"/>
      <c r="F116" s="20" t="s">
        <v>101</v>
      </c>
      <c r="G116" s="16">
        <v>35.659999999999997</v>
      </c>
      <c r="H116" s="91"/>
      <c r="I116" s="92"/>
      <c r="J116" s="19">
        <f t="shared" si="6"/>
        <v>0</v>
      </c>
      <c r="K116" s="18"/>
    </row>
    <row r="117" spans="1:11" ht="66.75" customHeight="1">
      <c r="A117" s="9">
        <v>103</v>
      </c>
      <c r="B117" s="17" t="s">
        <v>289</v>
      </c>
      <c r="C117" s="17" t="s">
        <v>288</v>
      </c>
      <c r="D117" s="84" t="s">
        <v>287</v>
      </c>
      <c r="E117" s="84"/>
      <c r="F117" s="20" t="s">
        <v>101</v>
      </c>
      <c r="G117" s="16">
        <v>35.659999999999997</v>
      </c>
      <c r="H117" s="91"/>
      <c r="I117" s="92"/>
      <c r="J117" s="19">
        <f t="shared" si="6"/>
        <v>0</v>
      </c>
      <c r="K117" s="18"/>
    </row>
    <row r="118" spans="1:11" ht="105" customHeight="1">
      <c r="A118" s="9">
        <v>104</v>
      </c>
      <c r="B118" s="17" t="s">
        <v>286</v>
      </c>
      <c r="C118" s="17" t="s">
        <v>285</v>
      </c>
      <c r="D118" s="84" t="s">
        <v>284</v>
      </c>
      <c r="E118" s="84"/>
      <c r="F118" s="20" t="s">
        <v>101</v>
      </c>
      <c r="G118" s="16">
        <v>713.27</v>
      </c>
      <c r="H118" s="91"/>
      <c r="I118" s="92"/>
      <c r="J118" s="19">
        <f t="shared" si="6"/>
        <v>0</v>
      </c>
      <c r="K118" s="18"/>
    </row>
    <row r="119" spans="1:11" ht="92.25" customHeight="1">
      <c r="A119" s="9">
        <v>105</v>
      </c>
      <c r="B119" s="17" t="s">
        <v>283</v>
      </c>
      <c r="C119" s="17" t="s">
        <v>282</v>
      </c>
      <c r="D119" s="84" t="s">
        <v>281</v>
      </c>
      <c r="E119" s="84"/>
      <c r="F119" s="20" t="s">
        <v>101</v>
      </c>
      <c r="G119" s="16">
        <v>713.27</v>
      </c>
      <c r="H119" s="91"/>
      <c r="I119" s="92"/>
      <c r="J119" s="19">
        <f t="shared" si="6"/>
        <v>0</v>
      </c>
      <c r="K119" s="18"/>
    </row>
    <row r="120" spans="1:11" ht="168.75" customHeight="1">
      <c r="A120" s="9">
        <v>106</v>
      </c>
      <c r="B120" s="17" t="s">
        <v>280</v>
      </c>
      <c r="C120" s="17" t="s">
        <v>279</v>
      </c>
      <c r="D120" s="84" t="s">
        <v>278</v>
      </c>
      <c r="E120" s="84"/>
      <c r="F120" s="20" t="s">
        <v>101</v>
      </c>
      <c r="G120" s="16">
        <v>189.45</v>
      </c>
      <c r="H120" s="91"/>
      <c r="I120" s="92"/>
      <c r="J120" s="19">
        <f t="shared" si="6"/>
        <v>0</v>
      </c>
      <c r="K120" s="18"/>
    </row>
    <row r="121" spans="1:11" ht="79.5" customHeight="1">
      <c r="A121" s="9">
        <v>107</v>
      </c>
      <c r="B121" s="17" t="s">
        <v>277</v>
      </c>
      <c r="C121" s="17" t="s">
        <v>276</v>
      </c>
      <c r="D121" s="84" t="s">
        <v>275</v>
      </c>
      <c r="E121" s="84"/>
      <c r="F121" s="20" t="s">
        <v>101</v>
      </c>
      <c r="G121" s="16">
        <v>189.45</v>
      </c>
      <c r="H121" s="91"/>
      <c r="I121" s="92"/>
      <c r="J121" s="19">
        <f t="shared" si="6"/>
        <v>0</v>
      </c>
      <c r="K121" s="18"/>
    </row>
    <row r="122" spans="1:11" ht="181.5" customHeight="1">
      <c r="A122" s="9">
        <v>108</v>
      </c>
      <c r="B122" s="17" t="s">
        <v>274</v>
      </c>
      <c r="C122" s="17" t="s">
        <v>273</v>
      </c>
      <c r="D122" s="84" t="s">
        <v>272</v>
      </c>
      <c r="E122" s="84"/>
      <c r="F122" s="20" t="s">
        <v>101</v>
      </c>
      <c r="G122" s="16">
        <v>99.84</v>
      </c>
      <c r="H122" s="91"/>
      <c r="I122" s="92"/>
      <c r="J122" s="19">
        <f t="shared" si="6"/>
        <v>0</v>
      </c>
      <c r="K122" s="18"/>
    </row>
    <row r="123" spans="1:11" ht="156" customHeight="1">
      <c r="A123" s="9">
        <v>109</v>
      </c>
      <c r="B123" s="17" t="s">
        <v>271</v>
      </c>
      <c r="C123" s="17" t="s">
        <v>270</v>
      </c>
      <c r="D123" s="84" t="s">
        <v>269</v>
      </c>
      <c r="E123" s="84"/>
      <c r="F123" s="20" t="s">
        <v>101</v>
      </c>
      <c r="G123" s="16">
        <v>81.680000000000007</v>
      </c>
      <c r="H123" s="91"/>
      <c r="I123" s="92"/>
      <c r="J123" s="19">
        <f t="shared" si="6"/>
        <v>0</v>
      </c>
      <c r="K123" s="18"/>
    </row>
    <row r="124" spans="1:11" ht="28.5" customHeight="1">
      <c r="A124" s="9"/>
      <c r="B124" s="17"/>
      <c r="C124" s="17" t="s">
        <v>71</v>
      </c>
      <c r="D124" s="84"/>
      <c r="E124" s="84"/>
      <c r="F124" s="17"/>
      <c r="G124" s="16"/>
      <c r="H124" s="89"/>
      <c r="I124" s="90"/>
      <c r="J124" s="19"/>
      <c r="K124" s="14"/>
    </row>
    <row r="125" spans="1:11" ht="66.75" customHeight="1">
      <c r="A125" s="9">
        <v>110</v>
      </c>
      <c r="B125" s="17" t="s">
        <v>268</v>
      </c>
      <c r="C125" s="17" t="s">
        <v>253</v>
      </c>
      <c r="D125" s="84" t="s">
        <v>267</v>
      </c>
      <c r="E125" s="84"/>
      <c r="F125" s="20" t="s">
        <v>101</v>
      </c>
      <c r="G125" s="16">
        <v>254.69</v>
      </c>
      <c r="H125" s="91"/>
      <c r="I125" s="92"/>
      <c r="J125" s="19">
        <f t="shared" ref="J125:J134" si="7">ROUND(G125*H125,2)</f>
        <v>0</v>
      </c>
      <c r="K125" s="18"/>
    </row>
    <row r="126" spans="1:11" ht="79.5" customHeight="1">
      <c r="A126" s="9">
        <v>111</v>
      </c>
      <c r="B126" s="17" t="s">
        <v>266</v>
      </c>
      <c r="C126" s="17" t="s">
        <v>253</v>
      </c>
      <c r="D126" s="84" t="s">
        <v>265</v>
      </c>
      <c r="E126" s="84"/>
      <c r="F126" s="20" t="s">
        <v>101</v>
      </c>
      <c r="G126" s="16">
        <v>254.69</v>
      </c>
      <c r="H126" s="91"/>
      <c r="I126" s="92"/>
      <c r="J126" s="19">
        <f t="shared" si="7"/>
        <v>0</v>
      </c>
      <c r="K126" s="18"/>
    </row>
    <row r="127" spans="1:11" ht="79.5" customHeight="1">
      <c r="A127" s="9">
        <v>112</v>
      </c>
      <c r="B127" s="17" t="s">
        <v>264</v>
      </c>
      <c r="C127" s="17" t="s">
        <v>253</v>
      </c>
      <c r="D127" s="84" t="s">
        <v>263</v>
      </c>
      <c r="E127" s="84"/>
      <c r="F127" s="20" t="s">
        <v>101</v>
      </c>
      <c r="G127" s="16">
        <v>254.69</v>
      </c>
      <c r="H127" s="91"/>
      <c r="I127" s="92"/>
      <c r="J127" s="19">
        <f t="shared" si="7"/>
        <v>0</v>
      </c>
      <c r="K127" s="18"/>
    </row>
    <row r="128" spans="1:11" ht="92.25" customHeight="1">
      <c r="A128" s="9">
        <v>113</v>
      </c>
      <c r="B128" s="17" t="s">
        <v>262</v>
      </c>
      <c r="C128" s="17" t="s">
        <v>253</v>
      </c>
      <c r="D128" s="84" t="s">
        <v>261</v>
      </c>
      <c r="E128" s="84"/>
      <c r="F128" s="20" t="s">
        <v>101</v>
      </c>
      <c r="G128" s="16">
        <v>110.89</v>
      </c>
      <c r="H128" s="91"/>
      <c r="I128" s="92"/>
      <c r="J128" s="19">
        <f t="shared" si="7"/>
        <v>0</v>
      </c>
      <c r="K128" s="18"/>
    </row>
    <row r="129" spans="1:11" ht="79.5" customHeight="1">
      <c r="A129" s="9">
        <v>114</v>
      </c>
      <c r="B129" s="17" t="s">
        <v>260</v>
      </c>
      <c r="C129" s="17" t="s">
        <v>253</v>
      </c>
      <c r="D129" s="84" t="s">
        <v>259</v>
      </c>
      <c r="E129" s="84"/>
      <c r="F129" s="20" t="s">
        <v>101</v>
      </c>
      <c r="G129" s="16">
        <v>225.41</v>
      </c>
      <c r="H129" s="91"/>
      <c r="I129" s="92"/>
      <c r="J129" s="19">
        <f t="shared" si="7"/>
        <v>0</v>
      </c>
      <c r="K129" s="18"/>
    </row>
    <row r="130" spans="1:11" ht="79.5" customHeight="1">
      <c r="A130" s="9">
        <v>115</v>
      </c>
      <c r="B130" s="17" t="s">
        <v>258</v>
      </c>
      <c r="C130" s="17" t="s">
        <v>253</v>
      </c>
      <c r="D130" s="84" t="s">
        <v>257</v>
      </c>
      <c r="E130" s="84"/>
      <c r="F130" s="20" t="s">
        <v>101</v>
      </c>
      <c r="G130" s="16">
        <v>5100.34</v>
      </c>
      <c r="H130" s="91"/>
      <c r="I130" s="92"/>
      <c r="J130" s="19">
        <f t="shared" si="7"/>
        <v>0</v>
      </c>
      <c r="K130" s="18"/>
    </row>
    <row r="131" spans="1:11" ht="79.5" customHeight="1">
      <c r="A131" s="9">
        <v>116</v>
      </c>
      <c r="B131" s="17" t="s">
        <v>256</v>
      </c>
      <c r="C131" s="17" t="s">
        <v>253</v>
      </c>
      <c r="D131" s="84" t="s">
        <v>255</v>
      </c>
      <c r="E131" s="84"/>
      <c r="F131" s="20" t="s">
        <v>101</v>
      </c>
      <c r="G131" s="16">
        <v>5100.34</v>
      </c>
      <c r="H131" s="91"/>
      <c r="I131" s="92"/>
      <c r="J131" s="19">
        <f t="shared" si="7"/>
        <v>0</v>
      </c>
      <c r="K131" s="18"/>
    </row>
    <row r="132" spans="1:11" ht="156" customHeight="1">
      <c r="A132" s="9">
        <v>117</v>
      </c>
      <c r="B132" s="17" t="s">
        <v>254</v>
      </c>
      <c r="C132" s="17" t="s">
        <v>253</v>
      </c>
      <c r="D132" s="84" t="s">
        <v>252</v>
      </c>
      <c r="E132" s="84"/>
      <c r="F132" s="20" t="s">
        <v>101</v>
      </c>
      <c r="G132" s="16">
        <v>2316.1799999999998</v>
      </c>
      <c r="H132" s="91"/>
      <c r="I132" s="92"/>
      <c r="J132" s="19">
        <f t="shared" si="7"/>
        <v>0</v>
      </c>
      <c r="K132" s="18"/>
    </row>
    <row r="133" spans="1:11" ht="92.25" customHeight="1">
      <c r="A133" s="9">
        <v>118</v>
      </c>
      <c r="B133" s="17" t="s">
        <v>251</v>
      </c>
      <c r="C133" s="17" t="s">
        <v>248</v>
      </c>
      <c r="D133" s="84" t="s">
        <v>250</v>
      </c>
      <c r="E133" s="84"/>
      <c r="F133" s="20" t="s">
        <v>101</v>
      </c>
      <c r="G133" s="16">
        <v>110.89</v>
      </c>
      <c r="H133" s="91"/>
      <c r="I133" s="92"/>
      <c r="J133" s="19">
        <f t="shared" si="7"/>
        <v>0</v>
      </c>
      <c r="K133" s="18"/>
    </row>
    <row r="134" spans="1:11" ht="79.5" customHeight="1">
      <c r="A134" s="9">
        <v>119</v>
      </c>
      <c r="B134" s="17" t="s">
        <v>249</v>
      </c>
      <c r="C134" s="17" t="s">
        <v>248</v>
      </c>
      <c r="D134" s="84" t="s">
        <v>247</v>
      </c>
      <c r="E134" s="84"/>
      <c r="F134" s="20" t="s">
        <v>101</v>
      </c>
      <c r="G134" s="16">
        <v>2316.1799999999998</v>
      </c>
      <c r="H134" s="91"/>
      <c r="I134" s="92"/>
      <c r="J134" s="19">
        <f t="shared" si="7"/>
        <v>0</v>
      </c>
      <c r="K134" s="18"/>
    </row>
    <row r="135" spans="1:11" ht="18" customHeight="1">
      <c r="A135" s="9"/>
      <c r="B135" s="17"/>
      <c r="C135" s="17" t="s">
        <v>69</v>
      </c>
      <c r="D135" s="84"/>
      <c r="E135" s="84"/>
      <c r="F135" s="17"/>
      <c r="G135" s="16"/>
      <c r="H135" s="89"/>
      <c r="I135" s="90"/>
      <c r="J135" s="19"/>
      <c r="K135" s="14"/>
    </row>
    <row r="136" spans="1:11" ht="105" customHeight="1">
      <c r="A136" s="9">
        <v>120</v>
      </c>
      <c r="B136" s="17" t="s">
        <v>246</v>
      </c>
      <c r="C136" s="17" t="s">
        <v>245</v>
      </c>
      <c r="D136" s="84" t="s">
        <v>244</v>
      </c>
      <c r="E136" s="84"/>
      <c r="F136" s="20" t="s">
        <v>101</v>
      </c>
      <c r="G136" s="16">
        <v>225.64</v>
      </c>
      <c r="H136" s="91"/>
      <c r="I136" s="92"/>
      <c r="J136" s="19">
        <f>ROUND(G136*H136,2)</f>
        <v>0</v>
      </c>
      <c r="K136" s="18"/>
    </row>
    <row r="137" spans="1:11" ht="66.75" customHeight="1">
      <c r="A137" s="9">
        <v>121</v>
      </c>
      <c r="B137" s="17" t="s">
        <v>243</v>
      </c>
      <c r="C137" s="17" t="s">
        <v>242</v>
      </c>
      <c r="D137" s="84" t="s">
        <v>241</v>
      </c>
      <c r="E137" s="84"/>
      <c r="F137" s="20" t="s">
        <v>101</v>
      </c>
      <c r="G137" s="16">
        <v>102.67</v>
      </c>
      <c r="H137" s="91"/>
      <c r="I137" s="92"/>
      <c r="J137" s="19">
        <f>ROUND(G137*H137,2)</f>
        <v>0</v>
      </c>
      <c r="K137" s="18"/>
    </row>
    <row r="138" spans="1:11" ht="28.5" customHeight="1">
      <c r="A138" s="9"/>
      <c r="B138" s="17"/>
      <c r="C138" s="17" t="s">
        <v>67</v>
      </c>
      <c r="D138" s="84"/>
      <c r="E138" s="84"/>
      <c r="F138" s="17"/>
      <c r="G138" s="16"/>
      <c r="H138" s="89"/>
      <c r="I138" s="90"/>
      <c r="J138" s="19"/>
      <c r="K138" s="14"/>
    </row>
    <row r="139" spans="1:11" ht="54" customHeight="1">
      <c r="A139" s="9">
        <v>122</v>
      </c>
      <c r="B139" s="17" t="s">
        <v>240</v>
      </c>
      <c r="C139" s="17" t="s">
        <v>229</v>
      </c>
      <c r="D139" s="84" t="s">
        <v>239</v>
      </c>
      <c r="E139" s="84"/>
      <c r="F139" s="20" t="s">
        <v>101</v>
      </c>
      <c r="G139" s="16">
        <v>225.41</v>
      </c>
      <c r="H139" s="91"/>
      <c r="I139" s="92"/>
      <c r="J139" s="19">
        <f t="shared" ref="J139:J147" si="8">ROUND(G139*H139,2)</f>
        <v>0</v>
      </c>
      <c r="K139" s="18"/>
    </row>
    <row r="140" spans="1:11" ht="66.75" customHeight="1">
      <c r="A140" s="9">
        <v>123</v>
      </c>
      <c r="B140" s="17" t="s">
        <v>238</v>
      </c>
      <c r="C140" s="17" t="s">
        <v>229</v>
      </c>
      <c r="D140" s="84" t="s">
        <v>237</v>
      </c>
      <c r="E140" s="84"/>
      <c r="F140" s="20" t="s">
        <v>101</v>
      </c>
      <c r="G140" s="16">
        <v>5100.34</v>
      </c>
      <c r="H140" s="91"/>
      <c r="I140" s="92"/>
      <c r="J140" s="19">
        <f t="shared" si="8"/>
        <v>0</v>
      </c>
      <c r="K140" s="18"/>
    </row>
    <row r="141" spans="1:11" ht="92.25" customHeight="1">
      <c r="A141" s="9">
        <v>124</v>
      </c>
      <c r="B141" s="17" t="s">
        <v>236</v>
      </c>
      <c r="C141" s="17" t="s">
        <v>222</v>
      </c>
      <c r="D141" s="84" t="s">
        <v>235</v>
      </c>
      <c r="E141" s="84"/>
      <c r="F141" s="20" t="s">
        <v>101</v>
      </c>
      <c r="G141" s="16">
        <v>225.41</v>
      </c>
      <c r="H141" s="91"/>
      <c r="I141" s="92"/>
      <c r="J141" s="19">
        <f t="shared" si="8"/>
        <v>0</v>
      </c>
      <c r="K141" s="18"/>
    </row>
    <row r="142" spans="1:11" ht="130.5" customHeight="1">
      <c r="A142" s="9">
        <v>125</v>
      </c>
      <c r="B142" s="17" t="s">
        <v>234</v>
      </c>
      <c r="C142" s="17" t="s">
        <v>222</v>
      </c>
      <c r="D142" s="84" t="s">
        <v>233</v>
      </c>
      <c r="E142" s="84"/>
      <c r="F142" s="20" t="s">
        <v>101</v>
      </c>
      <c r="G142" s="16">
        <v>5100.34</v>
      </c>
      <c r="H142" s="91"/>
      <c r="I142" s="92"/>
      <c r="J142" s="19">
        <f t="shared" si="8"/>
        <v>0</v>
      </c>
      <c r="K142" s="18"/>
    </row>
    <row r="143" spans="1:11" ht="41.25" customHeight="1">
      <c r="A143" s="9">
        <v>126</v>
      </c>
      <c r="B143" s="17" t="s">
        <v>232</v>
      </c>
      <c r="C143" s="17" t="s">
        <v>229</v>
      </c>
      <c r="D143" s="84" t="s">
        <v>231</v>
      </c>
      <c r="E143" s="84"/>
      <c r="F143" s="20" t="s">
        <v>101</v>
      </c>
      <c r="G143" s="16">
        <v>423.73</v>
      </c>
      <c r="H143" s="91"/>
      <c r="I143" s="92"/>
      <c r="J143" s="19">
        <f t="shared" si="8"/>
        <v>0</v>
      </c>
      <c r="K143" s="18"/>
    </row>
    <row r="144" spans="1:11" ht="66.75" customHeight="1">
      <c r="A144" s="9">
        <v>127</v>
      </c>
      <c r="B144" s="17" t="s">
        <v>230</v>
      </c>
      <c r="C144" s="17" t="s">
        <v>229</v>
      </c>
      <c r="D144" s="84" t="s">
        <v>228</v>
      </c>
      <c r="E144" s="84"/>
      <c r="F144" s="20" t="s">
        <v>101</v>
      </c>
      <c r="G144" s="16">
        <v>2214.5500000000002</v>
      </c>
      <c r="H144" s="91"/>
      <c r="I144" s="92"/>
      <c r="J144" s="19">
        <f t="shared" si="8"/>
        <v>0</v>
      </c>
      <c r="K144" s="18"/>
    </row>
    <row r="145" spans="1:11" ht="92.25" customHeight="1">
      <c r="A145" s="9">
        <v>128</v>
      </c>
      <c r="B145" s="17" t="s">
        <v>227</v>
      </c>
      <c r="C145" s="17" t="s">
        <v>222</v>
      </c>
      <c r="D145" s="84" t="s">
        <v>226</v>
      </c>
      <c r="E145" s="84"/>
      <c r="F145" s="20" t="s">
        <v>101</v>
      </c>
      <c r="G145" s="16">
        <v>423.73</v>
      </c>
      <c r="H145" s="91"/>
      <c r="I145" s="92"/>
      <c r="J145" s="19">
        <f t="shared" si="8"/>
        <v>0</v>
      </c>
      <c r="K145" s="18"/>
    </row>
    <row r="146" spans="1:11" ht="130.5" customHeight="1">
      <c r="A146" s="9">
        <v>129</v>
      </c>
      <c r="B146" s="17" t="s">
        <v>225</v>
      </c>
      <c r="C146" s="17" t="s">
        <v>222</v>
      </c>
      <c r="D146" s="84" t="s">
        <v>224</v>
      </c>
      <c r="E146" s="84"/>
      <c r="F146" s="20" t="s">
        <v>101</v>
      </c>
      <c r="G146" s="16">
        <v>2214.5500000000002</v>
      </c>
      <c r="H146" s="91"/>
      <c r="I146" s="92"/>
      <c r="J146" s="19">
        <f t="shared" si="8"/>
        <v>0</v>
      </c>
      <c r="K146" s="18"/>
    </row>
    <row r="147" spans="1:11" ht="66.75" customHeight="1">
      <c r="A147" s="9">
        <v>130</v>
      </c>
      <c r="B147" s="17" t="s">
        <v>223</v>
      </c>
      <c r="C147" s="17" t="s">
        <v>222</v>
      </c>
      <c r="D147" s="84" t="s">
        <v>221</v>
      </c>
      <c r="E147" s="84"/>
      <c r="F147" s="20" t="s">
        <v>101</v>
      </c>
      <c r="G147" s="16">
        <v>102.67</v>
      </c>
      <c r="H147" s="91"/>
      <c r="I147" s="92"/>
      <c r="J147" s="19">
        <f t="shared" si="8"/>
        <v>0</v>
      </c>
      <c r="K147" s="18"/>
    </row>
    <row r="148" spans="1:11" ht="18" customHeight="1">
      <c r="A148" s="9"/>
      <c r="B148" s="17"/>
      <c r="C148" s="17" t="s">
        <v>65</v>
      </c>
      <c r="D148" s="84"/>
      <c r="E148" s="84"/>
      <c r="F148" s="17"/>
      <c r="G148" s="16"/>
      <c r="H148" s="89"/>
      <c r="I148" s="90"/>
      <c r="J148" s="19"/>
      <c r="K148" s="14"/>
    </row>
    <row r="149" spans="1:11" ht="117.75" customHeight="1">
      <c r="A149" s="9">
        <v>131</v>
      </c>
      <c r="B149" s="17" t="s">
        <v>220</v>
      </c>
      <c r="C149" s="17" t="s">
        <v>219</v>
      </c>
      <c r="D149" s="84" t="s">
        <v>218</v>
      </c>
      <c r="E149" s="84"/>
      <c r="F149" s="20" t="s">
        <v>118</v>
      </c>
      <c r="G149" s="16">
        <v>78.239999999999995</v>
      </c>
      <c r="H149" s="91"/>
      <c r="I149" s="92"/>
      <c r="J149" s="19">
        <f>ROUND(G149*H149,2)</f>
        <v>0</v>
      </c>
      <c r="K149" s="18"/>
    </row>
    <row r="150" spans="1:11" ht="41.25" customHeight="1">
      <c r="A150" s="9">
        <v>132</v>
      </c>
      <c r="B150" s="17" t="s">
        <v>217</v>
      </c>
      <c r="C150" s="17" t="s">
        <v>216</v>
      </c>
      <c r="D150" s="84" t="s">
        <v>215</v>
      </c>
      <c r="E150" s="84"/>
      <c r="F150" s="20" t="s">
        <v>101</v>
      </c>
      <c r="G150" s="16">
        <v>3.85</v>
      </c>
      <c r="H150" s="91"/>
      <c r="I150" s="92"/>
      <c r="J150" s="19">
        <f>ROUND(G150*H150,2)</f>
        <v>0</v>
      </c>
      <c r="K150" s="18"/>
    </row>
    <row r="151" spans="1:11" ht="18" customHeight="1">
      <c r="A151" s="9">
        <v>133</v>
      </c>
      <c r="B151" s="17" t="s">
        <v>214</v>
      </c>
      <c r="C151" s="17" t="s">
        <v>213</v>
      </c>
      <c r="D151" s="84" t="s">
        <v>212</v>
      </c>
      <c r="E151" s="84"/>
      <c r="F151" s="20" t="s">
        <v>211</v>
      </c>
      <c r="G151" s="16">
        <v>1</v>
      </c>
      <c r="H151" s="91"/>
      <c r="I151" s="92"/>
      <c r="J151" s="19">
        <f>ROUND(G151*H151,2)</f>
        <v>0</v>
      </c>
      <c r="K151" s="18"/>
    </row>
    <row r="152" spans="1:11" ht="18" customHeight="1">
      <c r="A152" s="9"/>
      <c r="B152" s="17"/>
      <c r="C152" s="17" t="s">
        <v>91</v>
      </c>
      <c r="D152" s="84"/>
      <c r="E152" s="84"/>
      <c r="F152" s="17"/>
      <c r="G152" s="16"/>
      <c r="H152" s="96"/>
      <c r="I152" s="96"/>
      <c r="J152" s="15">
        <f>SUM(J6:J151)</f>
        <v>0</v>
      </c>
      <c r="K152" s="14"/>
    </row>
    <row r="153" spans="1:11" ht="18" customHeight="1">
      <c r="A153" s="9"/>
      <c r="B153" s="17"/>
      <c r="C153" s="17" t="s">
        <v>210</v>
      </c>
      <c r="D153" s="84"/>
      <c r="E153" s="84"/>
      <c r="F153" s="17"/>
      <c r="G153" s="16"/>
      <c r="H153" s="96"/>
      <c r="I153" s="96"/>
      <c r="J153" s="21"/>
      <c r="K153" s="14"/>
    </row>
    <row r="154" spans="1:11" ht="28.5" customHeight="1">
      <c r="A154" s="9"/>
      <c r="B154" s="17" t="s">
        <v>92</v>
      </c>
      <c r="C154" s="17" t="s">
        <v>61</v>
      </c>
      <c r="D154" s="84"/>
      <c r="E154" s="84"/>
      <c r="F154" s="17"/>
      <c r="G154" s="16"/>
      <c r="H154" s="96"/>
      <c r="I154" s="96"/>
      <c r="J154" s="21"/>
      <c r="K154" s="14"/>
    </row>
    <row r="155" spans="1:11" ht="28.5" customHeight="1">
      <c r="A155" s="9">
        <v>134</v>
      </c>
      <c r="B155" s="17" t="s">
        <v>209</v>
      </c>
      <c r="C155" s="17" t="s">
        <v>208</v>
      </c>
      <c r="D155" s="84" t="s">
        <v>207</v>
      </c>
      <c r="E155" s="84"/>
      <c r="F155" s="20" t="s">
        <v>101</v>
      </c>
      <c r="G155" s="16">
        <v>2604.4499999999998</v>
      </c>
      <c r="H155" s="95">
        <v>44.19</v>
      </c>
      <c r="I155" s="95"/>
      <c r="J155" s="19">
        <v>115090.65</v>
      </c>
      <c r="K155" s="18"/>
    </row>
    <row r="156" spans="1:11" ht="18" customHeight="1">
      <c r="A156" s="9">
        <v>135</v>
      </c>
      <c r="B156" s="17" t="s">
        <v>206</v>
      </c>
      <c r="C156" s="17" t="s">
        <v>205</v>
      </c>
      <c r="D156" s="84" t="s">
        <v>204</v>
      </c>
      <c r="E156" s="84"/>
      <c r="F156" s="20" t="s">
        <v>203</v>
      </c>
      <c r="G156" s="16">
        <v>7358.97</v>
      </c>
      <c r="H156" s="95">
        <v>4.2699999999999996</v>
      </c>
      <c r="I156" s="95"/>
      <c r="J156" s="19">
        <v>31422.799999999999</v>
      </c>
      <c r="K156" s="18"/>
    </row>
    <row r="157" spans="1:11" ht="181.5" customHeight="1">
      <c r="A157" s="9">
        <v>136</v>
      </c>
      <c r="B157" s="17" t="s">
        <v>202</v>
      </c>
      <c r="C157" s="17" t="s">
        <v>201</v>
      </c>
      <c r="D157" s="84" t="s">
        <v>200</v>
      </c>
      <c r="E157" s="84"/>
      <c r="F157" s="20" t="s">
        <v>118</v>
      </c>
      <c r="G157" s="16">
        <v>325</v>
      </c>
      <c r="H157" s="95">
        <v>507.4</v>
      </c>
      <c r="I157" s="95"/>
      <c r="J157" s="19">
        <v>164905</v>
      </c>
      <c r="K157" s="18"/>
    </row>
    <row r="158" spans="1:11" ht="18" customHeight="1">
      <c r="A158" s="9"/>
      <c r="B158" s="17" t="s">
        <v>64</v>
      </c>
      <c r="C158" s="17" t="s">
        <v>199</v>
      </c>
      <c r="D158" s="84"/>
      <c r="E158" s="84"/>
      <c r="F158" s="17"/>
      <c r="G158" s="16"/>
      <c r="H158" s="96"/>
      <c r="I158" s="96"/>
      <c r="J158" s="21"/>
      <c r="K158" s="14"/>
    </row>
    <row r="159" spans="1:11" ht="28.5" customHeight="1">
      <c r="A159" s="9">
        <v>137</v>
      </c>
      <c r="B159" s="17" t="s">
        <v>198</v>
      </c>
      <c r="C159" s="17" t="s">
        <v>197</v>
      </c>
      <c r="D159" s="84" t="s">
        <v>196</v>
      </c>
      <c r="E159" s="84"/>
      <c r="F159" s="20" t="s">
        <v>101</v>
      </c>
      <c r="G159" s="16">
        <v>144.94</v>
      </c>
      <c r="H159" s="91"/>
      <c r="I159" s="92"/>
      <c r="J159" s="19">
        <f t="shared" ref="J159:J195" si="9">ROUND(G159*H159,2)</f>
        <v>0</v>
      </c>
      <c r="K159" s="18"/>
    </row>
    <row r="160" spans="1:11" ht="41.25" customHeight="1">
      <c r="A160" s="9">
        <v>138</v>
      </c>
      <c r="B160" s="17" t="s">
        <v>195</v>
      </c>
      <c r="C160" s="17" t="s">
        <v>194</v>
      </c>
      <c r="D160" s="84" t="s">
        <v>193</v>
      </c>
      <c r="E160" s="84"/>
      <c r="F160" s="20" t="s">
        <v>101</v>
      </c>
      <c r="G160" s="16">
        <v>158.16999999999999</v>
      </c>
      <c r="H160" s="91"/>
      <c r="I160" s="92"/>
      <c r="J160" s="19">
        <f t="shared" si="9"/>
        <v>0</v>
      </c>
      <c r="K160" s="18"/>
    </row>
    <row r="161" spans="1:11" ht="28.5" customHeight="1">
      <c r="A161" s="9">
        <v>139</v>
      </c>
      <c r="B161" s="17" t="s">
        <v>192</v>
      </c>
      <c r="C161" s="17" t="s">
        <v>191</v>
      </c>
      <c r="D161" s="84" t="s">
        <v>190</v>
      </c>
      <c r="E161" s="84"/>
      <c r="F161" s="20" t="s">
        <v>101</v>
      </c>
      <c r="G161" s="16">
        <v>157.66999999999999</v>
      </c>
      <c r="H161" s="91"/>
      <c r="I161" s="92"/>
      <c r="J161" s="19">
        <f t="shared" si="9"/>
        <v>0</v>
      </c>
      <c r="K161" s="18"/>
    </row>
    <row r="162" spans="1:11" ht="28.5" customHeight="1">
      <c r="A162" s="9">
        <v>140</v>
      </c>
      <c r="B162" s="17" t="s">
        <v>189</v>
      </c>
      <c r="C162" s="17" t="s">
        <v>188</v>
      </c>
      <c r="D162" s="84" t="s">
        <v>187</v>
      </c>
      <c r="E162" s="84"/>
      <c r="F162" s="20" t="s">
        <v>101</v>
      </c>
      <c r="G162" s="16">
        <v>36.67</v>
      </c>
      <c r="H162" s="91"/>
      <c r="I162" s="92"/>
      <c r="J162" s="19">
        <f t="shared" si="9"/>
        <v>0</v>
      </c>
      <c r="K162" s="18"/>
    </row>
    <row r="163" spans="1:11" ht="41.25" customHeight="1">
      <c r="A163" s="9">
        <v>141</v>
      </c>
      <c r="B163" s="17" t="s">
        <v>186</v>
      </c>
      <c r="C163" s="17" t="s">
        <v>185</v>
      </c>
      <c r="D163" s="84" t="s">
        <v>184</v>
      </c>
      <c r="E163" s="84"/>
      <c r="F163" s="20" t="s">
        <v>101</v>
      </c>
      <c r="G163" s="16">
        <v>12</v>
      </c>
      <c r="H163" s="91"/>
      <c r="I163" s="92"/>
      <c r="J163" s="19">
        <f t="shared" si="9"/>
        <v>0</v>
      </c>
      <c r="K163" s="18"/>
    </row>
    <row r="164" spans="1:11" ht="28.5" customHeight="1">
      <c r="A164" s="9">
        <v>142</v>
      </c>
      <c r="B164" s="17" t="s">
        <v>183</v>
      </c>
      <c r="C164" s="17" t="s">
        <v>182</v>
      </c>
      <c r="D164" s="84" t="s">
        <v>181</v>
      </c>
      <c r="E164" s="84"/>
      <c r="F164" s="20" t="s">
        <v>101</v>
      </c>
      <c r="G164" s="16">
        <v>426.63</v>
      </c>
      <c r="H164" s="91"/>
      <c r="I164" s="92"/>
      <c r="J164" s="19">
        <f t="shared" si="9"/>
        <v>0</v>
      </c>
      <c r="K164" s="18"/>
    </row>
    <row r="165" spans="1:11" ht="54" customHeight="1">
      <c r="A165" s="9">
        <v>143</v>
      </c>
      <c r="B165" s="17" t="s">
        <v>180</v>
      </c>
      <c r="C165" s="17" t="s">
        <v>171</v>
      </c>
      <c r="D165" s="84" t="s">
        <v>179</v>
      </c>
      <c r="E165" s="84"/>
      <c r="F165" s="20" t="s">
        <v>101</v>
      </c>
      <c r="G165" s="16">
        <v>131.83000000000001</v>
      </c>
      <c r="H165" s="91"/>
      <c r="I165" s="92"/>
      <c r="J165" s="19">
        <f t="shared" si="9"/>
        <v>0</v>
      </c>
      <c r="K165" s="18"/>
    </row>
    <row r="166" spans="1:11" ht="54" customHeight="1">
      <c r="A166" s="9">
        <v>144</v>
      </c>
      <c r="B166" s="17" t="s">
        <v>178</v>
      </c>
      <c r="C166" s="17" t="s">
        <v>171</v>
      </c>
      <c r="D166" s="84" t="s">
        <v>177</v>
      </c>
      <c r="E166" s="84"/>
      <c r="F166" s="20" t="s">
        <v>101</v>
      </c>
      <c r="G166" s="16">
        <v>52.74</v>
      </c>
      <c r="H166" s="91"/>
      <c r="I166" s="92"/>
      <c r="J166" s="19">
        <f t="shared" si="9"/>
        <v>0</v>
      </c>
      <c r="K166" s="18"/>
    </row>
    <row r="167" spans="1:11" ht="54" customHeight="1">
      <c r="A167" s="9">
        <v>145</v>
      </c>
      <c r="B167" s="17" t="s">
        <v>176</v>
      </c>
      <c r="C167" s="17" t="s">
        <v>171</v>
      </c>
      <c r="D167" s="84" t="s">
        <v>175</v>
      </c>
      <c r="E167" s="84"/>
      <c r="F167" s="20" t="s">
        <v>101</v>
      </c>
      <c r="G167" s="16">
        <v>985.73</v>
      </c>
      <c r="H167" s="91"/>
      <c r="I167" s="92"/>
      <c r="J167" s="19">
        <f t="shared" si="9"/>
        <v>0</v>
      </c>
      <c r="K167" s="18"/>
    </row>
    <row r="168" spans="1:11" ht="54" customHeight="1">
      <c r="A168" s="9">
        <v>146</v>
      </c>
      <c r="B168" s="17" t="s">
        <v>174</v>
      </c>
      <c r="C168" s="17" t="s">
        <v>171</v>
      </c>
      <c r="D168" s="84" t="s">
        <v>173</v>
      </c>
      <c r="E168" s="84"/>
      <c r="F168" s="20" t="s">
        <v>101</v>
      </c>
      <c r="G168" s="16">
        <v>35.450000000000003</v>
      </c>
      <c r="H168" s="91"/>
      <c r="I168" s="92"/>
      <c r="J168" s="19">
        <f t="shared" si="9"/>
        <v>0</v>
      </c>
      <c r="K168" s="18"/>
    </row>
    <row r="169" spans="1:11" ht="54" customHeight="1">
      <c r="A169" s="9">
        <v>147</v>
      </c>
      <c r="B169" s="17" t="s">
        <v>172</v>
      </c>
      <c r="C169" s="17" t="s">
        <v>171</v>
      </c>
      <c r="D169" s="84" t="s">
        <v>169</v>
      </c>
      <c r="E169" s="84"/>
      <c r="F169" s="20" t="s">
        <v>101</v>
      </c>
      <c r="G169" s="16">
        <v>13.33</v>
      </c>
      <c r="H169" s="91"/>
      <c r="I169" s="92"/>
      <c r="J169" s="19">
        <f t="shared" si="9"/>
        <v>0</v>
      </c>
      <c r="K169" s="18"/>
    </row>
    <row r="170" spans="1:11" ht="54" customHeight="1">
      <c r="A170" s="9">
        <v>148</v>
      </c>
      <c r="B170" s="17" t="s">
        <v>170</v>
      </c>
      <c r="C170" s="17" t="s">
        <v>165</v>
      </c>
      <c r="D170" s="84" t="s">
        <v>169</v>
      </c>
      <c r="E170" s="84"/>
      <c r="F170" s="20" t="s">
        <v>101</v>
      </c>
      <c r="G170" s="16">
        <v>16.18</v>
      </c>
      <c r="H170" s="91"/>
      <c r="I170" s="92"/>
      <c r="J170" s="19">
        <f t="shared" si="9"/>
        <v>0</v>
      </c>
      <c r="K170" s="18"/>
    </row>
    <row r="171" spans="1:11" ht="54" customHeight="1">
      <c r="A171" s="9">
        <v>149</v>
      </c>
      <c r="B171" s="17" t="s">
        <v>168</v>
      </c>
      <c r="C171" s="17" t="s">
        <v>165</v>
      </c>
      <c r="D171" s="84" t="s">
        <v>167</v>
      </c>
      <c r="E171" s="84"/>
      <c r="F171" s="20" t="s">
        <v>101</v>
      </c>
      <c r="G171" s="16">
        <v>10.07</v>
      </c>
      <c r="H171" s="91"/>
      <c r="I171" s="92"/>
      <c r="J171" s="19">
        <f t="shared" si="9"/>
        <v>0</v>
      </c>
      <c r="K171" s="18"/>
    </row>
    <row r="172" spans="1:11" ht="54" customHeight="1">
      <c r="A172" s="9">
        <v>150</v>
      </c>
      <c r="B172" s="17" t="s">
        <v>166</v>
      </c>
      <c r="C172" s="17" t="s">
        <v>165</v>
      </c>
      <c r="D172" s="84" t="s">
        <v>164</v>
      </c>
      <c r="E172" s="84"/>
      <c r="F172" s="20" t="s">
        <v>101</v>
      </c>
      <c r="G172" s="16">
        <v>243.09</v>
      </c>
      <c r="H172" s="91"/>
      <c r="I172" s="92"/>
      <c r="J172" s="19">
        <f t="shared" si="9"/>
        <v>0</v>
      </c>
      <c r="K172" s="18"/>
    </row>
    <row r="173" spans="1:11" ht="66.75" customHeight="1">
      <c r="A173" s="9">
        <v>151</v>
      </c>
      <c r="B173" s="17" t="s">
        <v>163</v>
      </c>
      <c r="C173" s="17" t="s">
        <v>154</v>
      </c>
      <c r="D173" s="84" t="s">
        <v>162</v>
      </c>
      <c r="E173" s="84"/>
      <c r="F173" s="20" t="s">
        <v>101</v>
      </c>
      <c r="G173" s="16">
        <v>120.03</v>
      </c>
      <c r="H173" s="91"/>
      <c r="I173" s="92"/>
      <c r="J173" s="19">
        <f t="shared" si="9"/>
        <v>0</v>
      </c>
      <c r="K173" s="18"/>
    </row>
    <row r="174" spans="1:11" ht="66.75" customHeight="1">
      <c r="A174" s="9">
        <v>152</v>
      </c>
      <c r="B174" s="17" t="s">
        <v>161</v>
      </c>
      <c r="C174" s="17" t="s">
        <v>154</v>
      </c>
      <c r="D174" s="84" t="s">
        <v>160</v>
      </c>
      <c r="E174" s="84"/>
      <c r="F174" s="20" t="s">
        <v>101</v>
      </c>
      <c r="G174" s="16">
        <v>1430.41</v>
      </c>
      <c r="H174" s="91"/>
      <c r="I174" s="92"/>
      <c r="J174" s="19">
        <f t="shared" si="9"/>
        <v>0</v>
      </c>
      <c r="K174" s="18"/>
    </row>
    <row r="175" spans="1:11" ht="66.75" customHeight="1">
      <c r="A175" s="9">
        <v>153</v>
      </c>
      <c r="B175" s="17" t="s">
        <v>159</v>
      </c>
      <c r="C175" s="17" t="s">
        <v>154</v>
      </c>
      <c r="D175" s="84" t="s">
        <v>158</v>
      </c>
      <c r="E175" s="84"/>
      <c r="F175" s="20" t="s">
        <v>101</v>
      </c>
      <c r="G175" s="16">
        <v>21.27</v>
      </c>
      <c r="H175" s="91"/>
      <c r="I175" s="92"/>
      <c r="J175" s="19">
        <f t="shared" si="9"/>
        <v>0</v>
      </c>
      <c r="K175" s="18"/>
    </row>
    <row r="176" spans="1:11" ht="54" customHeight="1">
      <c r="A176" s="9">
        <v>154</v>
      </c>
      <c r="B176" s="17" t="s">
        <v>157</v>
      </c>
      <c r="C176" s="17" t="s">
        <v>154</v>
      </c>
      <c r="D176" s="84" t="s">
        <v>156</v>
      </c>
      <c r="E176" s="84"/>
      <c r="F176" s="20" t="s">
        <v>101</v>
      </c>
      <c r="G176" s="16">
        <v>623.67999999999995</v>
      </c>
      <c r="H176" s="91"/>
      <c r="I176" s="92"/>
      <c r="J176" s="19">
        <f t="shared" si="9"/>
        <v>0</v>
      </c>
      <c r="K176" s="18"/>
    </row>
    <row r="177" spans="1:11" ht="54" customHeight="1">
      <c r="A177" s="9">
        <v>155</v>
      </c>
      <c r="B177" s="17" t="s">
        <v>155</v>
      </c>
      <c r="C177" s="17" t="s">
        <v>154</v>
      </c>
      <c r="D177" s="84" t="s">
        <v>153</v>
      </c>
      <c r="E177" s="84"/>
      <c r="F177" s="20" t="s">
        <v>101</v>
      </c>
      <c r="G177" s="16">
        <v>26.38</v>
      </c>
      <c r="H177" s="91"/>
      <c r="I177" s="92"/>
      <c r="J177" s="19">
        <f t="shared" si="9"/>
        <v>0</v>
      </c>
      <c r="K177" s="18"/>
    </row>
    <row r="178" spans="1:11" ht="54" customHeight="1">
      <c r="A178" s="9">
        <v>156</v>
      </c>
      <c r="B178" s="17" t="s">
        <v>152</v>
      </c>
      <c r="C178" s="17" t="s">
        <v>151</v>
      </c>
      <c r="D178" s="84" t="s">
        <v>150</v>
      </c>
      <c r="E178" s="84"/>
      <c r="F178" s="20" t="s">
        <v>101</v>
      </c>
      <c r="G178" s="16">
        <v>1738.49</v>
      </c>
      <c r="H178" s="91"/>
      <c r="I178" s="92"/>
      <c r="J178" s="19">
        <f t="shared" si="9"/>
        <v>0</v>
      </c>
      <c r="K178" s="18"/>
    </row>
    <row r="179" spans="1:11" ht="54" customHeight="1">
      <c r="A179" s="9">
        <v>157</v>
      </c>
      <c r="B179" s="17" t="s">
        <v>149</v>
      </c>
      <c r="C179" s="17" t="s">
        <v>144</v>
      </c>
      <c r="D179" s="84" t="s">
        <v>148</v>
      </c>
      <c r="E179" s="84"/>
      <c r="F179" s="20" t="s">
        <v>101</v>
      </c>
      <c r="G179" s="16">
        <v>940.65</v>
      </c>
      <c r="H179" s="91"/>
      <c r="I179" s="92"/>
      <c r="J179" s="19">
        <f t="shared" si="9"/>
        <v>0</v>
      </c>
      <c r="K179" s="18"/>
    </row>
    <row r="180" spans="1:11" ht="54" customHeight="1">
      <c r="A180" s="9">
        <v>158</v>
      </c>
      <c r="B180" s="17" t="s">
        <v>147</v>
      </c>
      <c r="C180" s="17" t="s">
        <v>144</v>
      </c>
      <c r="D180" s="84" t="s">
        <v>146</v>
      </c>
      <c r="E180" s="84"/>
      <c r="F180" s="20" t="s">
        <v>101</v>
      </c>
      <c r="G180" s="16">
        <v>75.489999999999995</v>
      </c>
      <c r="H180" s="91"/>
      <c r="I180" s="92"/>
      <c r="J180" s="19">
        <f t="shared" si="9"/>
        <v>0</v>
      </c>
      <c r="K180" s="18"/>
    </row>
    <row r="181" spans="1:11" ht="54" customHeight="1">
      <c r="A181" s="9">
        <v>159</v>
      </c>
      <c r="B181" s="17" t="s">
        <v>145</v>
      </c>
      <c r="C181" s="17" t="s">
        <v>144</v>
      </c>
      <c r="D181" s="84" t="s">
        <v>143</v>
      </c>
      <c r="E181" s="84"/>
      <c r="F181" s="20" t="s">
        <v>101</v>
      </c>
      <c r="G181" s="16">
        <v>1257.83</v>
      </c>
      <c r="H181" s="91"/>
      <c r="I181" s="92"/>
      <c r="J181" s="19">
        <f t="shared" si="9"/>
        <v>0</v>
      </c>
      <c r="K181" s="18"/>
    </row>
    <row r="182" spans="1:11" ht="28.5" customHeight="1">
      <c r="A182" s="9">
        <v>160</v>
      </c>
      <c r="B182" s="17" t="s">
        <v>142</v>
      </c>
      <c r="C182" s="17" t="s">
        <v>141</v>
      </c>
      <c r="D182" s="84" t="s">
        <v>140</v>
      </c>
      <c r="E182" s="84"/>
      <c r="F182" s="20" t="s">
        <v>101</v>
      </c>
      <c r="G182" s="16">
        <v>59.75</v>
      </c>
      <c r="H182" s="91"/>
      <c r="I182" s="92"/>
      <c r="J182" s="19">
        <f t="shared" si="9"/>
        <v>0</v>
      </c>
      <c r="K182" s="18"/>
    </row>
    <row r="183" spans="1:11" ht="41.25" customHeight="1">
      <c r="A183" s="9">
        <v>161</v>
      </c>
      <c r="B183" s="17" t="s">
        <v>139</v>
      </c>
      <c r="C183" s="17" t="s">
        <v>138</v>
      </c>
      <c r="D183" s="84" t="s">
        <v>137</v>
      </c>
      <c r="E183" s="84"/>
      <c r="F183" s="20" t="s">
        <v>101</v>
      </c>
      <c r="G183" s="16">
        <v>4.37</v>
      </c>
      <c r="H183" s="91"/>
      <c r="I183" s="92"/>
      <c r="J183" s="19">
        <f t="shared" si="9"/>
        <v>0</v>
      </c>
      <c r="K183" s="18"/>
    </row>
    <row r="184" spans="1:11" ht="28.5" customHeight="1">
      <c r="A184" s="9">
        <v>162</v>
      </c>
      <c r="B184" s="17" t="s">
        <v>136</v>
      </c>
      <c r="C184" s="17" t="s">
        <v>135</v>
      </c>
      <c r="D184" s="84" t="s">
        <v>134</v>
      </c>
      <c r="E184" s="84"/>
      <c r="F184" s="20" t="s">
        <v>101</v>
      </c>
      <c r="G184" s="16">
        <v>143.85</v>
      </c>
      <c r="H184" s="91"/>
      <c r="I184" s="92"/>
      <c r="J184" s="19">
        <f t="shared" si="9"/>
        <v>0</v>
      </c>
      <c r="K184" s="18"/>
    </row>
    <row r="185" spans="1:11" ht="28.5" customHeight="1">
      <c r="A185" s="9">
        <v>163</v>
      </c>
      <c r="B185" s="17" t="s">
        <v>133</v>
      </c>
      <c r="C185" s="17" t="s">
        <v>132</v>
      </c>
      <c r="D185" s="84" t="s">
        <v>131</v>
      </c>
      <c r="E185" s="84"/>
      <c r="F185" s="20" t="s">
        <v>101</v>
      </c>
      <c r="G185" s="16">
        <v>229.24</v>
      </c>
      <c r="H185" s="91"/>
      <c r="I185" s="92"/>
      <c r="J185" s="19">
        <f t="shared" si="9"/>
        <v>0</v>
      </c>
      <c r="K185" s="18"/>
    </row>
    <row r="186" spans="1:11" ht="28.5" customHeight="1">
      <c r="A186" s="9">
        <v>164</v>
      </c>
      <c r="B186" s="17" t="s">
        <v>130</v>
      </c>
      <c r="C186" s="17" t="s">
        <v>129</v>
      </c>
      <c r="D186" s="84" t="s">
        <v>128</v>
      </c>
      <c r="E186" s="84"/>
      <c r="F186" s="20" t="s">
        <v>101</v>
      </c>
      <c r="G186" s="16">
        <v>23.93</v>
      </c>
      <c r="H186" s="91"/>
      <c r="I186" s="92"/>
      <c r="J186" s="19">
        <f t="shared" si="9"/>
        <v>0</v>
      </c>
      <c r="K186" s="18"/>
    </row>
    <row r="187" spans="1:11" ht="28.5" customHeight="1">
      <c r="A187" s="9">
        <v>165</v>
      </c>
      <c r="B187" s="17" t="s">
        <v>127</v>
      </c>
      <c r="C187" s="17" t="s">
        <v>126</v>
      </c>
      <c r="D187" s="84" t="s">
        <v>125</v>
      </c>
      <c r="E187" s="84"/>
      <c r="F187" s="20" t="s">
        <v>101</v>
      </c>
      <c r="G187" s="16">
        <v>14.22</v>
      </c>
      <c r="H187" s="91"/>
      <c r="I187" s="92"/>
      <c r="J187" s="19">
        <f t="shared" si="9"/>
        <v>0</v>
      </c>
      <c r="K187" s="18"/>
    </row>
    <row r="188" spans="1:11" ht="28.5" customHeight="1">
      <c r="A188" s="9">
        <v>166</v>
      </c>
      <c r="B188" s="17" t="s">
        <v>124</v>
      </c>
      <c r="C188" s="17" t="s">
        <v>123</v>
      </c>
      <c r="D188" s="84" t="s">
        <v>122</v>
      </c>
      <c r="E188" s="84"/>
      <c r="F188" s="20" t="s">
        <v>101</v>
      </c>
      <c r="G188" s="16">
        <v>18</v>
      </c>
      <c r="H188" s="91"/>
      <c r="I188" s="92"/>
      <c r="J188" s="19">
        <f t="shared" si="9"/>
        <v>0</v>
      </c>
      <c r="K188" s="18"/>
    </row>
    <row r="189" spans="1:11" ht="28.5" customHeight="1">
      <c r="A189" s="9">
        <v>167</v>
      </c>
      <c r="B189" s="17" t="s">
        <v>121</v>
      </c>
      <c r="C189" s="17" t="s">
        <v>120</v>
      </c>
      <c r="D189" s="84" t="s">
        <v>119</v>
      </c>
      <c r="E189" s="84"/>
      <c r="F189" s="20" t="s">
        <v>118</v>
      </c>
      <c r="G189" s="16">
        <v>28</v>
      </c>
      <c r="H189" s="91"/>
      <c r="I189" s="92"/>
      <c r="J189" s="19">
        <f t="shared" si="9"/>
        <v>0</v>
      </c>
      <c r="K189" s="18"/>
    </row>
    <row r="190" spans="1:11" ht="54" customHeight="1">
      <c r="A190" s="9">
        <v>168</v>
      </c>
      <c r="B190" s="17" t="s">
        <v>117</v>
      </c>
      <c r="C190" s="17" t="s">
        <v>116</v>
      </c>
      <c r="D190" s="84" t="s">
        <v>115</v>
      </c>
      <c r="E190" s="84"/>
      <c r="F190" s="20" t="s">
        <v>101</v>
      </c>
      <c r="G190" s="16">
        <v>2876.16</v>
      </c>
      <c r="H190" s="95"/>
      <c r="I190" s="95"/>
      <c r="J190" s="19">
        <f t="shared" si="9"/>
        <v>0</v>
      </c>
      <c r="K190" s="18"/>
    </row>
    <row r="191" spans="1:11" ht="41.25" customHeight="1">
      <c r="A191" s="9">
        <v>169</v>
      </c>
      <c r="B191" s="17" t="s">
        <v>114</v>
      </c>
      <c r="C191" s="17" t="s">
        <v>113</v>
      </c>
      <c r="D191" s="84" t="s">
        <v>112</v>
      </c>
      <c r="E191" s="84"/>
      <c r="F191" s="20" t="s">
        <v>101</v>
      </c>
      <c r="G191" s="16">
        <v>185.19</v>
      </c>
      <c r="H191" s="91"/>
      <c r="I191" s="92"/>
      <c r="J191" s="19">
        <f t="shared" si="9"/>
        <v>0</v>
      </c>
      <c r="K191" s="18"/>
    </row>
    <row r="192" spans="1:11" ht="54" customHeight="1">
      <c r="A192" s="9">
        <v>170</v>
      </c>
      <c r="B192" s="17" t="s">
        <v>111</v>
      </c>
      <c r="C192" s="17" t="s">
        <v>110</v>
      </c>
      <c r="D192" s="84" t="s">
        <v>109</v>
      </c>
      <c r="E192" s="84"/>
      <c r="F192" s="20" t="s">
        <v>101</v>
      </c>
      <c r="G192" s="16">
        <v>1471.43</v>
      </c>
      <c r="H192" s="91"/>
      <c r="I192" s="92"/>
      <c r="J192" s="19">
        <f t="shared" si="9"/>
        <v>0</v>
      </c>
      <c r="K192" s="18"/>
    </row>
    <row r="193" spans="1:11" ht="54" customHeight="1">
      <c r="A193" s="9">
        <v>171</v>
      </c>
      <c r="B193" s="17" t="s">
        <v>108</v>
      </c>
      <c r="C193" s="17" t="s">
        <v>103</v>
      </c>
      <c r="D193" s="84" t="s">
        <v>107</v>
      </c>
      <c r="E193" s="84"/>
      <c r="F193" s="20" t="s">
        <v>101</v>
      </c>
      <c r="G193" s="16">
        <v>828.68</v>
      </c>
      <c r="H193" s="91"/>
      <c r="I193" s="92"/>
      <c r="J193" s="19">
        <f t="shared" si="9"/>
        <v>0</v>
      </c>
      <c r="K193" s="18"/>
    </row>
    <row r="194" spans="1:11" ht="54" customHeight="1">
      <c r="A194" s="9">
        <v>172</v>
      </c>
      <c r="B194" s="17" t="s">
        <v>106</v>
      </c>
      <c r="C194" s="17" t="s">
        <v>103</v>
      </c>
      <c r="D194" s="84" t="s">
        <v>105</v>
      </c>
      <c r="E194" s="84"/>
      <c r="F194" s="20" t="s">
        <v>101</v>
      </c>
      <c r="G194" s="16">
        <v>46.75</v>
      </c>
      <c r="H194" s="91"/>
      <c r="I194" s="92"/>
      <c r="J194" s="19">
        <f t="shared" si="9"/>
        <v>0</v>
      </c>
      <c r="K194" s="18"/>
    </row>
    <row r="195" spans="1:11" ht="41.25" customHeight="1">
      <c r="A195" s="9">
        <v>173</v>
      </c>
      <c r="B195" s="17" t="s">
        <v>104</v>
      </c>
      <c r="C195" s="17" t="s">
        <v>103</v>
      </c>
      <c r="D195" s="84" t="s">
        <v>102</v>
      </c>
      <c r="E195" s="84"/>
      <c r="F195" s="20" t="s">
        <v>101</v>
      </c>
      <c r="G195" s="16">
        <v>1125.29</v>
      </c>
      <c r="H195" s="91"/>
      <c r="I195" s="92"/>
      <c r="J195" s="19">
        <f t="shared" si="9"/>
        <v>0</v>
      </c>
      <c r="K195" s="18"/>
    </row>
    <row r="196" spans="1:11" ht="28.5" customHeight="1">
      <c r="A196" s="9"/>
      <c r="B196" s="17"/>
      <c r="C196" s="17" t="s">
        <v>100</v>
      </c>
      <c r="D196" s="84"/>
      <c r="E196" s="84"/>
      <c r="F196" s="17"/>
      <c r="G196" s="16"/>
      <c r="H196" s="96"/>
      <c r="I196" s="96"/>
      <c r="J196" s="15">
        <f>SUM(J159:J195)</f>
        <v>0</v>
      </c>
      <c r="K196" s="14"/>
    </row>
  </sheetData>
  <sheetProtection password="C75F" sheet="1" objects="1" scenarios="1"/>
  <mergeCells count="395">
    <mergeCell ref="D196:E196"/>
    <mergeCell ref="H196:I19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5:E195"/>
    <mergeCell ref="H195:I195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79:E179"/>
    <mergeCell ref="H179:I179"/>
    <mergeCell ref="D180:E180"/>
    <mergeCell ref="H180:I180"/>
    <mergeCell ref="D181:E181"/>
    <mergeCell ref="H181:I181"/>
    <mergeCell ref="D186:E186"/>
    <mergeCell ref="H186:I186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76:E176"/>
    <mergeCell ref="H176:I176"/>
    <mergeCell ref="D177:E177"/>
    <mergeCell ref="H177:I177"/>
    <mergeCell ref="D178:E178"/>
    <mergeCell ref="H178:I178"/>
    <mergeCell ref="D173:E173"/>
    <mergeCell ref="H173:I173"/>
    <mergeCell ref="D174:E174"/>
    <mergeCell ref="H174:I174"/>
    <mergeCell ref="D175:E175"/>
    <mergeCell ref="H175:I175"/>
    <mergeCell ref="D172:E172"/>
    <mergeCell ref="H172:I172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2:E162"/>
    <mergeCell ref="H162:I162"/>
    <mergeCell ref="D153:E153"/>
    <mergeCell ref="H153:I153"/>
    <mergeCell ref="D154:E154"/>
    <mergeCell ref="H154:I154"/>
    <mergeCell ref="D155:E155"/>
    <mergeCell ref="H155:I155"/>
    <mergeCell ref="D158:E158"/>
    <mergeCell ref="H158:I158"/>
    <mergeCell ref="D159:E159"/>
    <mergeCell ref="H159:I159"/>
    <mergeCell ref="D161:E161"/>
    <mergeCell ref="H161:I161"/>
    <mergeCell ref="D142:E142"/>
    <mergeCell ref="H142:I142"/>
    <mergeCell ref="D143:E143"/>
    <mergeCell ref="H143:I143"/>
    <mergeCell ref="D146:E146"/>
    <mergeCell ref="H146:I146"/>
    <mergeCell ref="D147:E147"/>
    <mergeCell ref="H147:I147"/>
    <mergeCell ref="D148:E148"/>
    <mergeCell ref="H148:I148"/>
    <mergeCell ref="D144:E144"/>
    <mergeCell ref="H144:I144"/>
    <mergeCell ref="D160:E160"/>
    <mergeCell ref="H160:I160"/>
    <mergeCell ref="D156:E156"/>
    <mergeCell ref="H156:I156"/>
    <mergeCell ref="D157:E157"/>
    <mergeCell ref="H157:I157"/>
    <mergeCell ref="D151:E151"/>
    <mergeCell ref="H151:I151"/>
    <mergeCell ref="D152:E152"/>
    <mergeCell ref="H152:I152"/>
    <mergeCell ref="D134:E134"/>
    <mergeCell ref="H134:I134"/>
    <mergeCell ref="D135:E135"/>
    <mergeCell ref="H135:I135"/>
    <mergeCell ref="D136:E136"/>
    <mergeCell ref="H136:I136"/>
    <mergeCell ref="D150:E150"/>
    <mergeCell ref="H150:I150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9:E149"/>
    <mergeCell ref="H149:I149"/>
    <mergeCell ref="D145:E145"/>
    <mergeCell ref="H145:I145"/>
    <mergeCell ref="D141:E141"/>
    <mergeCell ref="H141:I141"/>
    <mergeCell ref="D132:E132"/>
    <mergeCell ref="H132:I132"/>
    <mergeCell ref="D133:E133"/>
    <mergeCell ref="H133:I133"/>
    <mergeCell ref="D129:E129"/>
    <mergeCell ref="H129:I129"/>
    <mergeCell ref="D130:E130"/>
    <mergeCell ref="H130:I130"/>
    <mergeCell ref="D131:E131"/>
    <mergeCell ref="H131:I131"/>
    <mergeCell ref="D122:E122"/>
    <mergeCell ref="H122:I122"/>
    <mergeCell ref="D123:E123"/>
    <mergeCell ref="H123:I123"/>
    <mergeCell ref="D124:E124"/>
    <mergeCell ref="H124:I124"/>
    <mergeCell ref="D127:E127"/>
    <mergeCell ref="H127:I127"/>
    <mergeCell ref="D128:E128"/>
    <mergeCell ref="H128:I128"/>
    <mergeCell ref="D125:E125"/>
    <mergeCell ref="H125:I125"/>
    <mergeCell ref="D126:E126"/>
    <mergeCell ref="H126:I126"/>
    <mergeCell ref="D121:E121"/>
    <mergeCell ref="H121:I121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09:E109"/>
    <mergeCell ref="H109:I109"/>
    <mergeCell ref="D115:E115"/>
    <mergeCell ref="H115:I115"/>
    <mergeCell ref="D116:E116"/>
    <mergeCell ref="H116:I116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94:E94"/>
    <mergeCell ref="H94:I94"/>
    <mergeCell ref="D95:E95"/>
    <mergeCell ref="H95:I95"/>
    <mergeCell ref="D96:E96"/>
    <mergeCell ref="H96:I96"/>
    <mergeCell ref="D97:E97"/>
    <mergeCell ref="H97:I97"/>
    <mergeCell ref="D103:E103"/>
    <mergeCell ref="H103:I103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86:E86"/>
    <mergeCell ref="H86:I86"/>
    <mergeCell ref="D87:E87"/>
    <mergeCell ref="H87:I87"/>
    <mergeCell ref="D88:E88"/>
    <mergeCell ref="H88:I88"/>
    <mergeCell ref="D92:E92"/>
    <mergeCell ref="H92:I92"/>
    <mergeCell ref="D93:E93"/>
    <mergeCell ref="H93:I93"/>
    <mergeCell ref="D81:E81"/>
    <mergeCell ref="H81:I81"/>
    <mergeCell ref="D76:E76"/>
    <mergeCell ref="H76:I76"/>
    <mergeCell ref="D82:E82"/>
    <mergeCell ref="H82:I82"/>
    <mergeCell ref="D91:E91"/>
    <mergeCell ref="H91:I91"/>
    <mergeCell ref="D77:E77"/>
    <mergeCell ref="H77:I77"/>
    <mergeCell ref="D78:E78"/>
    <mergeCell ref="H78:I78"/>
    <mergeCell ref="D79:E79"/>
    <mergeCell ref="H79:I79"/>
    <mergeCell ref="D89:E89"/>
    <mergeCell ref="H89:I89"/>
    <mergeCell ref="D90:E90"/>
    <mergeCell ref="H90:I90"/>
    <mergeCell ref="D83:E83"/>
    <mergeCell ref="H83:I83"/>
    <mergeCell ref="D84:E84"/>
    <mergeCell ref="H84:I84"/>
    <mergeCell ref="D85:E85"/>
    <mergeCell ref="H85:I85"/>
    <mergeCell ref="D74:E74"/>
    <mergeCell ref="H74:I74"/>
    <mergeCell ref="D75:E75"/>
    <mergeCell ref="H75:I75"/>
    <mergeCell ref="D72:E72"/>
    <mergeCell ref="H72:I72"/>
    <mergeCell ref="D73:E73"/>
    <mergeCell ref="H73:I73"/>
    <mergeCell ref="D80:E80"/>
    <mergeCell ref="H80:I80"/>
    <mergeCell ref="D70:E70"/>
    <mergeCell ref="H70:I70"/>
    <mergeCell ref="D71:E71"/>
    <mergeCell ref="H71:I71"/>
    <mergeCell ref="D66:E66"/>
    <mergeCell ref="H66:I66"/>
    <mergeCell ref="D67:E67"/>
    <mergeCell ref="H67:I67"/>
    <mergeCell ref="D68:E68"/>
    <mergeCell ref="H68:I68"/>
    <mergeCell ref="D69:E69"/>
    <mergeCell ref="H69:I69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57:E57"/>
    <mergeCell ref="H57:I57"/>
    <mergeCell ref="D58:E58"/>
    <mergeCell ref="H58:I58"/>
    <mergeCell ref="D59:E59"/>
    <mergeCell ref="H59:I59"/>
    <mergeCell ref="D60:E60"/>
    <mergeCell ref="H60:I60"/>
    <mergeCell ref="D47:E47"/>
    <mergeCell ref="H47:I47"/>
    <mergeCell ref="D48:E48"/>
    <mergeCell ref="H48:I48"/>
    <mergeCell ref="D49:E49"/>
    <mergeCell ref="H49:I49"/>
    <mergeCell ref="D55:E55"/>
    <mergeCell ref="H55:I55"/>
    <mergeCell ref="D56:E56"/>
    <mergeCell ref="H56:I56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45:E45"/>
    <mergeCell ref="H45:I45"/>
    <mergeCell ref="D46:E46"/>
    <mergeCell ref="H46:I46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37:E37"/>
    <mergeCell ref="H37:I37"/>
    <mergeCell ref="D32:E32"/>
    <mergeCell ref="H32:I32"/>
    <mergeCell ref="D33:E33"/>
    <mergeCell ref="H33:I33"/>
    <mergeCell ref="D38:E38"/>
    <mergeCell ref="H38:I38"/>
    <mergeCell ref="D39:E39"/>
    <mergeCell ref="H39:I39"/>
    <mergeCell ref="D34:E34"/>
    <mergeCell ref="H34:I34"/>
    <mergeCell ref="D35:E35"/>
    <mergeCell ref="H35:I35"/>
    <mergeCell ref="D36:E36"/>
    <mergeCell ref="H36:I36"/>
    <mergeCell ref="D30:E30"/>
    <mergeCell ref="H30:I30"/>
    <mergeCell ref="D31:E31"/>
    <mergeCell ref="H31:I31"/>
    <mergeCell ref="D26:E26"/>
    <mergeCell ref="H26:I26"/>
    <mergeCell ref="D27:E27"/>
    <mergeCell ref="H27:I27"/>
    <mergeCell ref="D28:E28"/>
    <mergeCell ref="H28:I28"/>
    <mergeCell ref="D29:E29"/>
    <mergeCell ref="H29:I29"/>
    <mergeCell ref="D25:E25"/>
    <mergeCell ref="H25:I25"/>
    <mergeCell ref="D21:E21"/>
    <mergeCell ref="H21:I21"/>
    <mergeCell ref="D22:E22"/>
    <mergeCell ref="H22:I22"/>
    <mergeCell ref="D23:E23"/>
    <mergeCell ref="H23:I23"/>
    <mergeCell ref="D14:E14"/>
    <mergeCell ref="H14:I14"/>
    <mergeCell ref="D24:E24"/>
    <mergeCell ref="H24:I24"/>
    <mergeCell ref="D18:E18"/>
    <mergeCell ref="H18:I18"/>
    <mergeCell ref="D19:E19"/>
    <mergeCell ref="H19:I19"/>
    <mergeCell ref="D20:E20"/>
    <mergeCell ref="H20:I20"/>
    <mergeCell ref="D11:E11"/>
    <mergeCell ref="H11:I11"/>
    <mergeCell ref="D17:E17"/>
    <mergeCell ref="H17:I17"/>
    <mergeCell ref="A1:K1"/>
    <mergeCell ref="A2:D2"/>
    <mergeCell ref="E2:H2"/>
    <mergeCell ref="I2:K2"/>
    <mergeCell ref="H3:K3"/>
    <mergeCell ref="D6:E6"/>
    <mergeCell ref="D15:E15"/>
    <mergeCell ref="H15:I15"/>
    <mergeCell ref="D16:E16"/>
    <mergeCell ref="H16:I16"/>
    <mergeCell ref="D8:E8"/>
    <mergeCell ref="H8:I8"/>
    <mergeCell ref="D9:E9"/>
    <mergeCell ref="H9:I9"/>
    <mergeCell ref="D10:E10"/>
    <mergeCell ref="H10:I10"/>
    <mergeCell ref="D12:E12"/>
    <mergeCell ref="H12:I12"/>
    <mergeCell ref="D13:E13"/>
    <mergeCell ref="H13:I13"/>
    <mergeCell ref="C3:C5"/>
    <mergeCell ref="B3:B5"/>
    <mergeCell ref="A3:A5"/>
    <mergeCell ref="H6:I6"/>
    <mergeCell ref="D7:E7"/>
    <mergeCell ref="H7:I7"/>
    <mergeCell ref="G3:G5"/>
    <mergeCell ref="J4:J5"/>
    <mergeCell ref="D3:E5"/>
    <mergeCell ref="H4:I5"/>
    <mergeCell ref="F3:F5"/>
  </mergeCells>
  <phoneticPr fontId="5" type="noConversion"/>
  <printOptions horizontalCentered="1"/>
  <pageMargins left="0.19685039370078741" right="0.19685039370078741" top="0.59055118110236227" bottom="0.78740157480314965" header="0.39370078740157483" footer="0.59055118110236227"/>
  <pageSetup paperSize="9" orientation="portrait" r:id="rId1"/>
  <headerFooter>
    <oddHeader xml:space="preserve">&amp;R第&amp;P页，共&amp;N页 </oddHeader>
    <oddFooter>&amp;L    编制人(造价人员签字盖章) ：&amp;C法定代表人或其授权人(签字或盖章) ：&amp;R投标人(单位盖章) ：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8"/>
  <sheetViews>
    <sheetView showGridLines="0" view="pageBreakPreview" zoomScale="115" zoomScaleSheetLayoutView="115" workbookViewId="0">
      <selection activeCell="A29" sqref="A29:XFD30"/>
    </sheetView>
  </sheetViews>
  <sheetFormatPr defaultColWidth="9" defaultRowHeight="11.25"/>
  <cols>
    <col min="1" max="1" width="16.5" customWidth="1"/>
    <col min="2" max="2" width="40.83203125" customWidth="1"/>
    <col min="3" max="3" width="1.83203125" customWidth="1"/>
    <col min="4" max="4" width="18.83203125" customWidth="1"/>
    <col min="5" max="5" width="18" customWidth="1"/>
    <col min="6" max="6" width="20.1640625" customWidth="1"/>
  </cols>
  <sheetData>
    <row r="1" spans="1:6" ht="39.75" customHeight="1">
      <c r="A1" s="79" t="s">
        <v>99</v>
      </c>
      <c r="B1" s="79"/>
      <c r="C1" s="79"/>
      <c r="D1" s="79"/>
      <c r="E1" s="80"/>
      <c r="F1" s="80"/>
    </row>
    <row r="2" spans="1:6" ht="28.5" customHeight="1" thickBot="1">
      <c r="A2" s="81" t="s">
        <v>549</v>
      </c>
      <c r="B2" s="81"/>
      <c r="C2" s="81" t="s">
        <v>97</v>
      </c>
      <c r="D2" s="81"/>
      <c r="E2" s="82" t="s">
        <v>96</v>
      </c>
      <c r="F2" s="82"/>
    </row>
    <row r="3" spans="1:6" ht="18.75" customHeight="1">
      <c r="A3" s="11" t="s">
        <v>3</v>
      </c>
      <c r="B3" s="83" t="s">
        <v>95</v>
      </c>
      <c r="C3" s="83"/>
      <c r="D3" s="83" t="s">
        <v>94</v>
      </c>
      <c r="E3" s="83"/>
      <c r="F3" s="10" t="s">
        <v>93</v>
      </c>
    </row>
    <row r="4" spans="1:6" ht="18" customHeight="1">
      <c r="A4" s="9" t="s">
        <v>92</v>
      </c>
      <c r="B4" s="84" t="s">
        <v>91</v>
      </c>
      <c r="C4" s="84"/>
      <c r="D4" s="97"/>
      <c r="E4" s="97"/>
      <c r="F4" s="8"/>
    </row>
    <row r="5" spans="1:6" ht="18" customHeight="1">
      <c r="A5" s="9" t="s">
        <v>90</v>
      </c>
      <c r="B5" s="84" t="s">
        <v>89</v>
      </c>
      <c r="C5" s="84"/>
      <c r="D5" s="97"/>
      <c r="E5" s="97"/>
      <c r="F5" s="8"/>
    </row>
    <row r="6" spans="1:6" ht="18" customHeight="1">
      <c r="A6" s="9" t="s">
        <v>88</v>
      </c>
      <c r="B6" s="84" t="s">
        <v>548</v>
      </c>
      <c r="C6" s="84"/>
      <c r="D6" s="97"/>
      <c r="E6" s="97"/>
      <c r="F6" s="8"/>
    </row>
    <row r="7" spans="1:6" ht="18" customHeight="1">
      <c r="A7" s="9" t="s">
        <v>86</v>
      </c>
      <c r="B7" s="84" t="s">
        <v>73</v>
      </c>
      <c r="C7" s="84"/>
      <c r="D7" s="97"/>
      <c r="E7" s="97"/>
      <c r="F7" s="8"/>
    </row>
    <row r="8" spans="1:6" ht="18" customHeight="1">
      <c r="A8" s="9" t="s">
        <v>84</v>
      </c>
      <c r="B8" s="84" t="s">
        <v>71</v>
      </c>
      <c r="C8" s="84"/>
      <c r="D8" s="97"/>
      <c r="E8" s="97"/>
      <c r="F8" s="8"/>
    </row>
    <row r="9" spans="1:6" ht="18" customHeight="1">
      <c r="A9" s="9" t="s">
        <v>82</v>
      </c>
      <c r="B9" s="84" t="s">
        <v>69</v>
      </c>
      <c r="C9" s="84"/>
      <c r="D9" s="97"/>
      <c r="E9" s="97"/>
      <c r="F9" s="8"/>
    </row>
    <row r="10" spans="1:6" ht="18" customHeight="1">
      <c r="A10" s="9" t="s">
        <v>80</v>
      </c>
      <c r="B10" s="84" t="s">
        <v>547</v>
      </c>
      <c r="C10" s="84"/>
      <c r="D10" s="97"/>
      <c r="E10" s="97"/>
      <c r="F10" s="8"/>
    </row>
    <row r="11" spans="1:6" ht="18" customHeight="1">
      <c r="A11" s="9" t="s">
        <v>64</v>
      </c>
      <c r="B11" s="84" t="s">
        <v>63</v>
      </c>
      <c r="C11" s="84"/>
      <c r="D11" s="97"/>
      <c r="E11" s="97"/>
      <c r="F11" s="8"/>
    </row>
    <row r="12" spans="1:6" ht="18" customHeight="1">
      <c r="A12" s="9" t="s">
        <v>62</v>
      </c>
      <c r="B12" s="84" t="s">
        <v>61</v>
      </c>
      <c r="C12" s="84"/>
      <c r="D12" s="97">
        <v>3164.24</v>
      </c>
      <c r="E12" s="97"/>
      <c r="F12" s="8"/>
    </row>
    <row r="13" spans="1:6" ht="18" customHeight="1">
      <c r="A13" s="9" t="s">
        <v>60</v>
      </c>
      <c r="B13" s="84" t="s">
        <v>546</v>
      </c>
      <c r="C13" s="84"/>
      <c r="D13" s="97"/>
      <c r="E13" s="97"/>
      <c r="F13" s="8"/>
    </row>
    <row r="14" spans="1:6" ht="18" customHeight="1">
      <c r="A14" s="9" t="s">
        <v>58</v>
      </c>
      <c r="B14" s="84" t="s">
        <v>57</v>
      </c>
      <c r="C14" s="84"/>
      <c r="D14" s="97"/>
      <c r="E14" s="97"/>
      <c r="F14" s="8"/>
    </row>
    <row r="15" spans="1:6" ht="18" customHeight="1">
      <c r="A15" s="9" t="s">
        <v>56</v>
      </c>
      <c r="B15" s="84" t="s">
        <v>55</v>
      </c>
      <c r="C15" s="84"/>
      <c r="D15" s="97"/>
      <c r="E15" s="97"/>
      <c r="F15" s="8"/>
    </row>
    <row r="16" spans="1:6" ht="18" customHeight="1">
      <c r="A16" s="9" t="s">
        <v>54</v>
      </c>
      <c r="B16" s="84" t="s">
        <v>53</v>
      </c>
      <c r="C16" s="84"/>
      <c r="D16" s="97"/>
      <c r="E16" s="97"/>
      <c r="F16" s="8"/>
    </row>
    <row r="17" spans="1:6" ht="18" customHeight="1">
      <c r="A17" s="9" t="s">
        <v>52</v>
      </c>
      <c r="B17" s="84" t="s">
        <v>51</v>
      </c>
      <c r="C17" s="84"/>
      <c r="D17" s="97"/>
      <c r="E17" s="97"/>
      <c r="F17" s="8"/>
    </row>
    <row r="18" spans="1:6" ht="18" customHeight="1">
      <c r="A18" s="9" t="s">
        <v>50</v>
      </c>
      <c r="B18" s="84" t="s">
        <v>49</v>
      </c>
      <c r="C18" s="84"/>
      <c r="D18" s="97"/>
      <c r="E18" s="97"/>
      <c r="F18" s="8"/>
    </row>
    <row r="19" spans="1:6" ht="18" customHeight="1">
      <c r="A19" s="9" t="s">
        <v>48</v>
      </c>
      <c r="B19" s="84" t="s">
        <v>47</v>
      </c>
      <c r="C19" s="84"/>
      <c r="D19" s="97"/>
      <c r="E19" s="97"/>
      <c r="F19" s="8"/>
    </row>
    <row r="20" spans="1:6" ht="18" customHeight="1">
      <c r="A20" s="9" t="s">
        <v>46</v>
      </c>
      <c r="B20" s="84" t="s">
        <v>45</v>
      </c>
      <c r="C20" s="84"/>
      <c r="D20" s="97"/>
      <c r="E20" s="97"/>
      <c r="F20" s="8"/>
    </row>
    <row r="21" spans="1:6" ht="18" customHeight="1">
      <c r="A21" s="9" t="s">
        <v>44</v>
      </c>
      <c r="B21" s="84" t="s">
        <v>43</v>
      </c>
      <c r="C21" s="84"/>
      <c r="D21" s="97"/>
      <c r="E21" s="97"/>
      <c r="F21" s="8"/>
    </row>
    <row r="22" spans="1:6" ht="18" customHeight="1">
      <c r="A22" s="9" t="s">
        <v>42</v>
      </c>
      <c r="B22" s="84" t="s">
        <v>41</v>
      </c>
      <c r="C22" s="84"/>
      <c r="D22" s="97"/>
      <c r="E22" s="97"/>
      <c r="F22" s="8"/>
    </row>
    <row r="23" spans="1:6" ht="18" customHeight="1">
      <c r="A23" s="9" t="s">
        <v>40</v>
      </c>
      <c r="B23" s="84" t="s">
        <v>39</v>
      </c>
      <c r="C23" s="84"/>
      <c r="D23" s="97"/>
      <c r="E23" s="97"/>
      <c r="F23" s="8"/>
    </row>
    <row r="24" spans="1:6" ht="18" customHeight="1">
      <c r="A24" s="9" t="s">
        <v>38</v>
      </c>
      <c r="B24" s="84" t="s">
        <v>37</v>
      </c>
      <c r="C24" s="84"/>
      <c r="D24" s="97"/>
      <c r="E24" s="97"/>
      <c r="F24" s="8"/>
    </row>
    <row r="25" spans="1:6" ht="18" customHeight="1">
      <c r="A25" s="9" t="s">
        <v>36</v>
      </c>
      <c r="B25" s="84" t="s">
        <v>35</v>
      </c>
      <c r="C25" s="84"/>
      <c r="D25" s="97"/>
      <c r="E25" s="97"/>
      <c r="F25" s="8"/>
    </row>
    <row r="26" spans="1:6" ht="18" customHeight="1">
      <c r="A26" s="9" t="s">
        <v>34</v>
      </c>
      <c r="B26" s="84" t="s">
        <v>33</v>
      </c>
      <c r="C26" s="84"/>
      <c r="D26" s="97"/>
      <c r="E26" s="97"/>
      <c r="F26" s="8"/>
    </row>
    <row r="27" spans="1:6" ht="18" customHeight="1">
      <c r="A27" s="9" t="s">
        <v>32</v>
      </c>
      <c r="B27" s="84" t="s">
        <v>31</v>
      </c>
      <c r="C27" s="84"/>
      <c r="D27" s="97"/>
      <c r="E27" s="97"/>
      <c r="F27" s="8"/>
    </row>
    <row r="28" spans="1:6" ht="18" customHeight="1">
      <c r="A28" s="9" t="s">
        <v>30</v>
      </c>
      <c r="B28" s="84" t="s">
        <v>29</v>
      </c>
      <c r="C28" s="84"/>
      <c r="D28" s="97"/>
      <c r="E28" s="97"/>
      <c r="F28" s="8"/>
    </row>
  </sheetData>
  <mergeCells count="5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8:C28"/>
    <mergeCell ref="D28:E28"/>
    <mergeCell ref="B25:C25"/>
    <mergeCell ref="D25:E25"/>
    <mergeCell ref="B26:C26"/>
    <mergeCell ref="D26:E26"/>
    <mergeCell ref="B27:C27"/>
    <mergeCell ref="D27:E27"/>
  </mergeCells>
  <phoneticPr fontId="5" type="noConversion"/>
  <printOptions horizontalCentered="1"/>
  <pageMargins left="0.19685039370078741" right="0.19685039370078741" top="0.59055118110236227" bottom="0" header="0.59055118110236227" footer="0.59055118110236227"/>
  <pageSetup paperSize="9" orientation="portrait" r:id="rId1"/>
  <headerFooter>
    <oddFooter>&amp;L编制人(造价人员签字盖章) ：&amp;C法定代表人或其授权人(签字或盖章) ：&amp;R投标人(单位盖章) ：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K41"/>
  <sheetViews>
    <sheetView showGridLines="0" view="pageBreakPreview" zoomScale="115" zoomScaleSheetLayoutView="115" workbookViewId="0">
      <selection activeCell="D13" sqref="D13:E13"/>
    </sheetView>
  </sheetViews>
  <sheetFormatPr defaultColWidth="9" defaultRowHeight="11.25"/>
  <cols>
    <col min="1" max="1" width="5.33203125" customWidth="1"/>
    <col min="2" max="2" width="15.6640625" customWidth="1"/>
    <col min="3" max="3" width="16.83203125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11.83203125" customWidth="1"/>
    <col min="10" max="10" width="18.83203125" customWidth="1"/>
    <col min="11" max="11" width="9" customWidth="1"/>
  </cols>
  <sheetData>
    <row r="1" spans="1:11" ht="39.75" customHeight="1">
      <c r="A1" s="79" t="s">
        <v>545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28.5" customHeight="1" thickBot="1">
      <c r="A2" s="81" t="s">
        <v>549</v>
      </c>
      <c r="B2" s="81"/>
      <c r="C2" s="81"/>
      <c r="D2" s="81"/>
      <c r="E2" s="81" t="s">
        <v>97</v>
      </c>
      <c r="F2" s="81"/>
      <c r="G2" s="81"/>
      <c r="H2" s="81"/>
      <c r="I2" s="82"/>
      <c r="J2" s="82"/>
      <c r="K2" s="82"/>
    </row>
    <row r="3" spans="1:11" ht="17.25" customHeight="1">
      <c r="A3" s="87" t="s">
        <v>3</v>
      </c>
      <c r="B3" s="83" t="s">
        <v>544</v>
      </c>
      <c r="C3" s="83" t="s">
        <v>543</v>
      </c>
      <c r="D3" s="83" t="s">
        <v>542</v>
      </c>
      <c r="E3" s="83"/>
      <c r="F3" s="83" t="s">
        <v>541</v>
      </c>
      <c r="G3" s="83" t="s">
        <v>540</v>
      </c>
      <c r="H3" s="83" t="s">
        <v>5</v>
      </c>
      <c r="I3" s="83"/>
      <c r="J3" s="83"/>
      <c r="K3" s="94"/>
    </row>
    <row r="4" spans="1:11" ht="17.25" customHeight="1">
      <c r="A4" s="88"/>
      <c r="B4" s="86"/>
      <c r="C4" s="86"/>
      <c r="D4" s="86"/>
      <c r="E4" s="86"/>
      <c r="F4" s="86"/>
      <c r="G4" s="86"/>
      <c r="H4" s="86" t="s">
        <v>539</v>
      </c>
      <c r="I4" s="86"/>
      <c r="J4" s="86" t="s">
        <v>538</v>
      </c>
      <c r="K4" s="22" t="s">
        <v>6</v>
      </c>
    </row>
    <row r="5" spans="1:11" ht="17.25" customHeight="1">
      <c r="A5" s="88"/>
      <c r="B5" s="86"/>
      <c r="C5" s="86"/>
      <c r="D5" s="86"/>
      <c r="E5" s="86"/>
      <c r="F5" s="86"/>
      <c r="G5" s="86"/>
      <c r="H5" s="86"/>
      <c r="I5" s="86"/>
      <c r="J5" s="86"/>
      <c r="K5" s="22" t="s">
        <v>53</v>
      </c>
    </row>
    <row r="6" spans="1:11" ht="18" customHeight="1">
      <c r="A6" s="9"/>
      <c r="B6" s="17"/>
      <c r="C6" s="17" t="s">
        <v>89</v>
      </c>
      <c r="D6" s="84"/>
      <c r="E6" s="84"/>
      <c r="F6" s="17"/>
      <c r="G6" s="16"/>
      <c r="H6" s="98"/>
      <c r="I6" s="98"/>
      <c r="J6" s="25"/>
      <c r="K6" s="14"/>
    </row>
    <row r="7" spans="1:11" ht="41.25" customHeight="1">
      <c r="A7" s="9">
        <v>1</v>
      </c>
      <c r="B7" s="17" t="s">
        <v>608</v>
      </c>
      <c r="C7" s="17" t="s">
        <v>533</v>
      </c>
      <c r="D7" s="84" t="s">
        <v>529</v>
      </c>
      <c r="E7" s="84"/>
      <c r="F7" s="20" t="s">
        <v>426</v>
      </c>
      <c r="G7" s="16">
        <v>195</v>
      </c>
      <c r="H7" s="99"/>
      <c r="I7" s="99"/>
      <c r="J7" s="24">
        <f>ROUND(G7*H7,2)</f>
        <v>0</v>
      </c>
      <c r="K7" s="18"/>
    </row>
    <row r="8" spans="1:11" ht="41.25" customHeight="1">
      <c r="A8" s="9">
        <v>2</v>
      </c>
      <c r="B8" s="17" t="s">
        <v>607</v>
      </c>
      <c r="C8" s="17" t="s">
        <v>527</v>
      </c>
      <c r="D8" s="84" t="s">
        <v>526</v>
      </c>
      <c r="E8" s="84"/>
      <c r="F8" s="20" t="s">
        <v>426</v>
      </c>
      <c r="G8" s="16">
        <v>129.22</v>
      </c>
      <c r="H8" s="99"/>
      <c r="I8" s="99"/>
      <c r="J8" s="24">
        <f>ROUND(G8*H8,2)</f>
        <v>0</v>
      </c>
      <c r="K8" s="18"/>
    </row>
    <row r="9" spans="1:11" ht="41.25" customHeight="1">
      <c r="A9" s="9">
        <v>3</v>
      </c>
      <c r="B9" s="17" t="s">
        <v>606</v>
      </c>
      <c r="C9" s="17" t="s">
        <v>524</v>
      </c>
      <c r="D9" s="84" t="s">
        <v>523</v>
      </c>
      <c r="E9" s="84"/>
      <c r="F9" s="20" t="s">
        <v>426</v>
      </c>
      <c r="G9" s="16">
        <v>65.78</v>
      </c>
      <c r="H9" s="99"/>
      <c r="I9" s="99"/>
      <c r="J9" s="24">
        <f>ROUND(G9*H9,2)</f>
        <v>0</v>
      </c>
      <c r="K9" s="18"/>
    </row>
    <row r="10" spans="1:11" ht="18" customHeight="1">
      <c r="A10" s="9"/>
      <c r="B10" s="17"/>
      <c r="C10" s="17" t="s">
        <v>548</v>
      </c>
      <c r="D10" s="84"/>
      <c r="E10" s="84"/>
      <c r="F10" s="17"/>
      <c r="G10" s="16"/>
      <c r="H10" s="98"/>
      <c r="I10" s="98"/>
      <c r="J10" s="24"/>
      <c r="K10" s="14"/>
    </row>
    <row r="11" spans="1:11" ht="41.25" customHeight="1">
      <c r="A11" s="9">
        <v>4</v>
      </c>
      <c r="B11" s="17" t="s">
        <v>605</v>
      </c>
      <c r="C11" s="17" t="s">
        <v>197</v>
      </c>
      <c r="D11" s="84" t="s">
        <v>604</v>
      </c>
      <c r="E11" s="84"/>
      <c r="F11" s="20" t="s">
        <v>426</v>
      </c>
      <c r="G11" s="16">
        <v>2.2200000000000002</v>
      </c>
      <c r="H11" s="99"/>
      <c r="I11" s="99"/>
      <c r="J11" s="24">
        <f t="shared" ref="J11:J20" si="0">ROUND(G11*H11,2)</f>
        <v>0</v>
      </c>
      <c r="K11" s="18"/>
    </row>
    <row r="12" spans="1:11" ht="41.25" customHeight="1">
      <c r="A12" s="9">
        <v>5</v>
      </c>
      <c r="B12" s="17" t="s">
        <v>603</v>
      </c>
      <c r="C12" s="17" t="s">
        <v>602</v>
      </c>
      <c r="D12" s="84" t="s">
        <v>595</v>
      </c>
      <c r="E12" s="84"/>
      <c r="F12" s="20" t="s">
        <v>426</v>
      </c>
      <c r="G12" s="16">
        <v>10.33</v>
      </c>
      <c r="H12" s="99"/>
      <c r="I12" s="99"/>
      <c r="J12" s="24">
        <f t="shared" si="0"/>
        <v>0</v>
      </c>
      <c r="K12" s="18"/>
    </row>
    <row r="13" spans="1:11" ht="41.25" customHeight="1">
      <c r="A13" s="9">
        <v>6</v>
      </c>
      <c r="B13" s="17" t="s">
        <v>601</v>
      </c>
      <c r="C13" s="17" t="s">
        <v>600</v>
      </c>
      <c r="D13" s="84" t="s">
        <v>595</v>
      </c>
      <c r="E13" s="84"/>
      <c r="F13" s="20" t="s">
        <v>426</v>
      </c>
      <c r="G13" s="16">
        <v>16.41</v>
      </c>
      <c r="H13" s="99"/>
      <c r="I13" s="99"/>
      <c r="J13" s="24">
        <f t="shared" si="0"/>
        <v>0</v>
      </c>
      <c r="K13" s="18"/>
    </row>
    <row r="14" spans="1:11" ht="41.25" customHeight="1">
      <c r="A14" s="9">
        <v>7</v>
      </c>
      <c r="B14" s="17" t="s">
        <v>599</v>
      </c>
      <c r="C14" s="17" t="s">
        <v>598</v>
      </c>
      <c r="D14" s="84" t="s">
        <v>595</v>
      </c>
      <c r="E14" s="84"/>
      <c r="F14" s="20" t="s">
        <v>426</v>
      </c>
      <c r="G14" s="16">
        <v>2.95</v>
      </c>
      <c r="H14" s="99"/>
      <c r="I14" s="99"/>
      <c r="J14" s="24">
        <f t="shared" si="0"/>
        <v>0</v>
      </c>
      <c r="K14" s="18"/>
    </row>
    <row r="15" spans="1:11" ht="41.25" customHeight="1">
      <c r="A15" s="9">
        <v>8</v>
      </c>
      <c r="B15" s="17" t="s">
        <v>597</v>
      </c>
      <c r="C15" s="17" t="s">
        <v>596</v>
      </c>
      <c r="D15" s="84" t="s">
        <v>595</v>
      </c>
      <c r="E15" s="84"/>
      <c r="F15" s="20" t="s">
        <v>426</v>
      </c>
      <c r="G15" s="16">
        <v>0.43</v>
      </c>
      <c r="H15" s="99"/>
      <c r="I15" s="99"/>
      <c r="J15" s="24">
        <f t="shared" si="0"/>
        <v>0</v>
      </c>
      <c r="K15" s="18"/>
    </row>
    <row r="16" spans="1:11" ht="41.25" customHeight="1">
      <c r="A16" s="9">
        <v>9</v>
      </c>
      <c r="B16" s="17" t="s">
        <v>594</v>
      </c>
      <c r="C16" s="17" t="s">
        <v>412</v>
      </c>
      <c r="D16" s="84" t="s">
        <v>593</v>
      </c>
      <c r="E16" s="84"/>
      <c r="F16" s="20" t="s">
        <v>389</v>
      </c>
      <c r="G16" s="16">
        <v>7.5999999999999998E-2</v>
      </c>
      <c r="H16" s="99"/>
      <c r="I16" s="99"/>
      <c r="J16" s="24">
        <f t="shared" si="0"/>
        <v>0</v>
      </c>
      <c r="K16" s="18"/>
    </row>
    <row r="17" spans="1:11" ht="41.25" customHeight="1">
      <c r="A17" s="9">
        <v>10</v>
      </c>
      <c r="B17" s="17" t="s">
        <v>592</v>
      </c>
      <c r="C17" s="17" t="s">
        <v>412</v>
      </c>
      <c r="D17" s="84" t="s">
        <v>591</v>
      </c>
      <c r="E17" s="84"/>
      <c r="F17" s="20" t="s">
        <v>389</v>
      </c>
      <c r="G17" s="16">
        <v>3.2000000000000001E-2</v>
      </c>
      <c r="H17" s="99"/>
      <c r="I17" s="99"/>
      <c r="J17" s="24">
        <f t="shared" si="0"/>
        <v>0</v>
      </c>
      <c r="K17" s="18"/>
    </row>
    <row r="18" spans="1:11" ht="41.25" customHeight="1">
      <c r="A18" s="9">
        <v>11</v>
      </c>
      <c r="B18" s="17" t="s">
        <v>590</v>
      </c>
      <c r="C18" s="17" t="s">
        <v>412</v>
      </c>
      <c r="D18" s="84" t="s">
        <v>589</v>
      </c>
      <c r="E18" s="84"/>
      <c r="F18" s="20" t="s">
        <v>389</v>
      </c>
      <c r="G18" s="16">
        <v>3.9790000000000001</v>
      </c>
      <c r="H18" s="99"/>
      <c r="I18" s="99"/>
      <c r="J18" s="24">
        <f t="shared" si="0"/>
        <v>0</v>
      </c>
      <c r="K18" s="18"/>
    </row>
    <row r="19" spans="1:11" ht="41.25" customHeight="1">
      <c r="A19" s="9">
        <v>12</v>
      </c>
      <c r="B19" s="17" t="s">
        <v>588</v>
      </c>
      <c r="C19" s="17" t="s">
        <v>412</v>
      </c>
      <c r="D19" s="84" t="s">
        <v>587</v>
      </c>
      <c r="E19" s="84"/>
      <c r="F19" s="20" t="s">
        <v>389</v>
      </c>
      <c r="G19" s="16">
        <v>3.4000000000000002E-2</v>
      </c>
      <c r="H19" s="99"/>
      <c r="I19" s="99"/>
      <c r="J19" s="24">
        <f t="shared" si="0"/>
        <v>0</v>
      </c>
      <c r="K19" s="18"/>
    </row>
    <row r="20" spans="1:11" ht="105" customHeight="1">
      <c r="A20" s="9">
        <v>13</v>
      </c>
      <c r="B20" s="17" t="s">
        <v>586</v>
      </c>
      <c r="C20" s="17" t="s">
        <v>585</v>
      </c>
      <c r="D20" s="84" t="s">
        <v>584</v>
      </c>
      <c r="E20" s="84"/>
      <c r="F20" s="20" t="s">
        <v>583</v>
      </c>
      <c r="G20" s="16">
        <v>2</v>
      </c>
      <c r="H20" s="99"/>
      <c r="I20" s="99"/>
      <c r="J20" s="24">
        <f t="shared" si="0"/>
        <v>0</v>
      </c>
      <c r="K20" s="18"/>
    </row>
    <row r="21" spans="1:11" ht="18" customHeight="1">
      <c r="A21" s="9"/>
      <c r="B21" s="17"/>
      <c r="C21" s="17" t="s">
        <v>73</v>
      </c>
      <c r="D21" s="84"/>
      <c r="E21" s="84"/>
      <c r="F21" s="17"/>
      <c r="G21" s="16"/>
      <c r="H21" s="98"/>
      <c r="I21" s="98"/>
      <c r="J21" s="24"/>
      <c r="K21" s="14"/>
    </row>
    <row r="22" spans="1:11" ht="41.25" customHeight="1">
      <c r="A22" s="9">
        <v>14</v>
      </c>
      <c r="B22" s="17" t="s">
        <v>582</v>
      </c>
      <c r="C22" s="17" t="s">
        <v>276</v>
      </c>
      <c r="D22" s="84" t="s">
        <v>581</v>
      </c>
      <c r="E22" s="84"/>
      <c r="F22" s="20" t="s">
        <v>101</v>
      </c>
      <c r="G22" s="16">
        <v>11.4</v>
      </c>
      <c r="H22" s="99"/>
      <c r="I22" s="99"/>
      <c r="J22" s="24">
        <f>ROUND(G22*H22,2)</f>
        <v>0</v>
      </c>
      <c r="K22" s="18"/>
    </row>
    <row r="23" spans="1:11" ht="41.25" customHeight="1">
      <c r="A23" s="9">
        <v>15</v>
      </c>
      <c r="B23" s="17" t="s">
        <v>580</v>
      </c>
      <c r="C23" s="17" t="s">
        <v>579</v>
      </c>
      <c r="D23" s="84" t="s">
        <v>578</v>
      </c>
      <c r="E23" s="84"/>
      <c r="F23" s="20" t="s">
        <v>101</v>
      </c>
      <c r="G23" s="16">
        <v>20.21</v>
      </c>
      <c r="H23" s="99"/>
      <c r="I23" s="99"/>
      <c r="J23" s="24">
        <f>ROUND(G23*H23,2)</f>
        <v>0</v>
      </c>
      <c r="K23" s="18"/>
    </row>
    <row r="24" spans="1:11" ht="28.5" customHeight="1">
      <c r="A24" s="9"/>
      <c r="B24" s="17"/>
      <c r="C24" s="17" t="s">
        <v>71</v>
      </c>
      <c r="D24" s="84"/>
      <c r="E24" s="84"/>
      <c r="F24" s="17"/>
      <c r="G24" s="16"/>
      <c r="H24" s="98"/>
      <c r="I24" s="98"/>
      <c r="J24" s="24"/>
      <c r="K24" s="14"/>
    </row>
    <row r="25" spans="1:11" ht="66.75" customHeight="1">
      <c r="A25" s="9">
        <v>16</v>
      </c>
      <c r="B25" s="17" t="s">
        <v>256</v>
      </c>
      <c r="C25" s="17" t="s">
        <v>253</v>
      </c>
      <c r="D25" s="84" t="s">
        <v>577</v>
      </c>
      <c r="E25" s="84"/>
      <c r="F25" s="20" t="s">
        <v>101</v>
      </c>
      <c r="G25" s="16">
        <v>59.29</v>
      </c>
      <c r="H25" s="99"/>
      <c r="I25" s="99"/>
      <c r="J25" s="24">
        <f>ROUND(G25*H25,2)</f>
        <v>0</v>
      </c>
      <c r="K25" s="18"/>
    </row>
    <row r="26" spans="1:11" ht="66.75" customHeight="1">
      <c r="A26" s="9">
        <v>17</v>
      </c>
      <c r="B26" s="17" t="s">
        <v>576</v>
      </c>
      <c r="C26" s="17" t="s">
        <v>253</v>
      </c>
      <c r="D26" s="84" t="s">
        <v>575</v>
      </c>
      <c r="E26" s="84"/>
      <c r="F26" s="20" t="s">
        <v>101</v>
      </c>
      <c r="G26" s="16">
        <v>56.57</v>
      </c>
      <c r="H26" s="99"/>
      <c r="I26" s="99"/>
      <c r="J26" s="24">
        <f>ROUND(G26*H26,2)</f>
        <v>0</v>
      </c>
      <c r="K26" s="18"/>
    </row>
    <row r="27" spans="1:11" ht="18" customHeight="1">
      <c r="A27" s="9"/>
      <c r="B27" s="17"/>
      <c r="C27" s="17" t="s">
        <v>69</v>
      </c>
      <c r="D27" s="84"/>
      <c r="E27" s="84"/>
      <c r="F27" s="17"/>
      <c r="G27" s="16"/>
      <c r="H27" s="98"/>
      <c r="I27" s="98"/>
      <c r="J27" s="24"/>
      <c r="K27" s="14"/>
    </row>
    <row r="28" spans="1:11" ht="18" customHeight="1">
      <c r="A28" s="9"/>
      <c r="B28" s="17"/>
      <c r="C28" s="17" t="s">
        <v>547</v>
      </c>
      <c r="D28" s="84"/>
      <c r="E28" s="84"/>
      <c r="F28" s="17"/>
      <c r="G28" s="16"/>
      <c r="H28" s="98"/>
      <c r="I28" s="98"/>
      <c r="J28" s="24"/>
      <c r="K28" s="14"/>
    </row>
    <row r="29" spans="1:11" ht="54" customHeight="1">
      <c r="A29" s="9">
        <v>18</v>
      </c>
      <c r="B29" s="17" t="s">
        <v>574</v>
      </c>
      <c r="C29" s="17" t="s">
        <v>573</v>
      </c>
      <c r="D29" s="84" t="s">
        <v>572</v>
      </c>
      <c r="E29" s="84"/>
      <c r="F29" s="20" t="s">
        <v>118</v>
      </c>
      <c r="G29" s="16">
        <v>18.23</v>
      </c>
      <c r="H29" s="99"/>
      <c r="I29" s="99"/>
      <c r="J29" s="24">
        <f>ROUND(G29*H29,2)</f>
        <v>0</v>
      </c>
      <c r="K29" s="18"/>
    </row>
    <row r="30" spans="1:11" ht="79.5" customHeight="1">
      <c r="A30" s="9">
        <v>19</v>
      </c>
      <c r="B30" s="17" t="s">
        <v>571</v>
      </c>
      <c r="C30" s="17" t="s">
        <v>570</v>
      </c>
      <c r="D30" s="84" t="s">
        <v>569</v>
      </c>
      <c r="E30" s="84"/>
      <c r="F30" s="20" t="s">
        <v>389</v>
      </c>
      <c r="G30" s="16">
        <v>0.109</v>
      </c>
      <c r="H30" s="99"/>
      <c r="I30" s="99"/>
      <c r="J30" s="24">
        <f>ROUND(G30*H30,2)</f>
        <v>0</v>
      </c>
      <c r="K30" s="18"/>
    </row>
    <row r="31" spans="1:11" ht="18" customHeight="1">
      <c r="A31" s="9"/>
      <c r="B31" s="17"/>
      <c r="C31" s="17" t="s">
        <v>91</v>
      </c>
      <c r="D31" s="84"/>
      <c r="E31" s="84"/>
      <c r="F31" s="17"/>
      <c r="G31" s="16"/>
      <c r="H31" s="98"/>
      <c r="I31" s="98"/>
      <c r="J31" s="23">
        <f>SUM(J7:J30)</f>
        <v>0</v>
      </c>
      <c r="K31" s="14"/>
    </row>
    <row r="32" spans="1:11" ht="18" customHeight="1">
      <c r="A32" s="9"/>
      <c r="B32" s="17"/>
      <c r="C32" s="17" t="s">
        <v>210</v>
      </c>
      <c r="D32" s="84"/>
      <c r="E32" s="84"/>
      <c r="F32" s="17"/>
      <c r="G32" s="16"/>
      <c r="H32" s="98"/>
      <c r="I32" s="98"/>
      <c r="J32" s="25"/>
      <c r="K32" s="14"/>
    </row>
    <row r="33" spans="1:11" ht="28.5" customHeight="1">
      <c r="A33" s="9"/>
      <c r="B33" s="17" t="s">
        <v>92</v>
      </c>
      <c r="C33" s="17" t="s">
        <v>61</v>
      </c>
      <c r="D33" s="84"/>
      <c r="E33" s="84"/>
      <c r="F33" s="17"/>
      <c r="G33" s="16"/>
      <c r="H33" s="98"/>
      <c r="I33" s="98"/>
      <c r="J33" s="25"/>
      <c r="K33" s="14"/>
    </row>
    <row r="34" spans="1:11" ht="28.5" customHeight="1">
      <c r="A34" s="9">
        <v>20</v>
      </c>
      <c r="B34" s="17" t="s">
        <v>568</v>
      </c>
      <c r="C34" s="17" t="s">
        <v>567</v>
      </c>
      <c r="D34" s="84" t="s">
        <v>566</v>
      </c>
      <c r="E34" s="84"/>
      <c r="F34" s="20" t="s">
        <v>101</v>
      </c>
      <c r="G34" s="16">
        <v>67.7</v>
      </c>
      <c r="H34" s="99">
        <v>12.6</v>
      </c>
      <c r="I34" s="99"/>
      <c r="J34" s="24">
        <v>853.02</v>
      </c>
      <c r="K34" s="18"/>
    </row>
    <row r="35" spans="1:11" ht="18" customHeight="1">
      <c r="A35" s="9"/>
      <c r="B35" s="17" t="s">
        <v>64</v>
      </c>
      <c r="C35" s="17" t="s">
        <v>565</v>
      </c>
      <c r="D35" s="84"/>
      <c r="E35" s="84"/>
      <c r="F35" s="17"/>
      <c r="G35" s="16"/>
      <c r="H35" s="98"/>
      <c r="I35" s="98"/>
      <c r="J35" s="25"/>
      <c r="K35" s="14"/>
    </row>
    <row r="36" spans="1:11" ht="28.5" customHeight="1">
      <c r="A36" s="9">
        <v>21</v>
      </c>
      <c r="B36" s="17" t="s">
        <v>564</v>
      </c>
      <c r="C36" s="17" t="s">
        <v>563</v>
      </c>
      <c r="D36" s="84" t="s">
        <v>196</v>
      </c>
      <c r="E36" s="84"/>
      <c r="F36" s="20" t="s">
        <v>101</v>
      </c>
      <c r="G36" s="16">
        <v>1.94</v>
      </c>
      <c r="H36" s="99"/>
      <c r="I36" s="99"/>
      <c r="J36" s="24">
        <f>ROUND(G36*H36,2)</f>
        <v>0</v>
      </c>
      <c r="K36" s="18"/>
    </row>
    <row r="37" spans="1:11" ht="28.5" customHeight="1">
      <c r="A37" s="9">
        <v>22</v>
      </c>
      <c r="B37" s="17" t="s">
        <v>562</v>
      </c>
      <c r="C37" s="17" t="s">
        <v>561</v>
      </c>
      <c r="D37" s="84" t="s">
        <v>560</v>
      </c>
      <c r="E37" s="84"/>
      <c r="F37" s="20" t="s">
        <v>101</v>
      </c>
      <c r="G37" s="16">
        <v>10.16</v>
      </c>
      <c r="H37" s="99"/>
      <c r="I37" s="99"/>
      <c r="J37" s="24">
        <f>ROUND(G37*H37,2)</f>
        <v>0</v>
      </c>
      <c r="K37" s="18"/>
    </row>
    <row r="38" spans="1:11" ht="41.25" customHeight="1">
      <c r="A38" s="9">
        <v>23</v>
      </c>
      <c r="B38" s="17" t="s">
        <v>559</v>
      </c>
      <c r="C38" s="17" t="s">
        <v>558</v>
      </c>
      <c r="D38" s="84" t="s">
        <v>557</v>
      </c>
      <c r="E38" s="84"/>
      <c r="F38" s="20" t="s">
        <v>101</v>
      </c>
      <c r="G38" s="16">
        <v>109.87</v>
      </c>
      <c r="H38" s="99"/>
      <c r="I38" s="99"/>
      <c r="J38" s="24">
        <f>ROUND(G38*H38,2)</f>
        <v>0</v>
      </c>
      <c r="K38" s="18"/>
    </row>
    <row r="39" spans="1:11" ht="28.5" customHeight="1">
      <c r="A39" s="9">
        <v>24</v>
      </c>
      <c r="B39" s="17" t="s">
        <v>556</v>
      </c>
      <c r="C39" s="17" t="s">
        <v>555</v>
      </c>
      <c r="D39" s="84" t="s">
        <v>554</v>
      </c>
      <c r="E39" s="84"/>
      <c r="F39" s="20" t="s">
        <v>101</v>
      </c>
      <c r="G39" s="16">
        <v>10.210000000000001</v>
      </c>
      <c r="H39" s="99"/>
      <c r="I39" s="99"/>
      <c r="J39" s="24">
        <f>ROUND(G39*H39,2)</f>
        <v>0</v>
      </c>
      <c r="K39" s="18"/>
    </row>
    <row r="40" spans="1:11" ht="54" customHeight="1">
      <c r="A40" s="9">
        <v>25</v>
      </c>
      <c r="B40" s="17" t="s">
        <v>553</v>
      </c>
      <c r="C40" s="17" t="s">
        <v>552</v>
      </c>
      <c r="D40" s="84" t="s">
        <v>551</v>
      </c>
      <c r="E40" s="84"/>
      <c r="F40" s="20" t="s">
        <v>101</v>
      </c>
      <c r="G40" s="16">
        <v>6.06</v>
      </c>
      <c r="H40" s="99"/>
      <c r="I40" s="99"/>
      <c r="J40" s="24">
        <f>ROUND(G40*H40,2)</f>
        <v>0</v>
      </c>
      <c r="K40" s="18"/>
    </row>
    <row r="41" spans="1:11" ht="18" customHeight="1">
      <c r="A41" s="9"/>
      <c r="B41" s="17"/>
      <c r="C41" s="17" t="s">
        <v>550</v>
      </c>
      <c r="D41" s="84"/>
      <c r="E41" s="84"/>
      <c r="F41" s="17"/>
      <c r="G41" s="16"/>
      <c r="H41" s="98"/>
      <c r="I41" s="98"/>
      <c r="J41" s="23">
        <f>SUM(J36:J40)</f>
        <v>0</v>
      </c>
      <c r="K41" s="14"/>
    </row>
  </sheetData>
  <sheetProtection password="C75F" sheet="1" objects="1" scenarios="1"/>
  <mergeCells count="85">
    <mergeCell ref="A1:K1"/>
    <mergeCell ref="A2:D2"/>
    <mergeCell ref="E2:H2"/>
    <mergeCell ref="I2:K2"/>
    <mergeCell ref="H3:K3"/>
    <mergeCell ref="A3:A5"/>
    <mergeCell ref="B3:B5"/>
    <mergeCell ref="C3:C5"/>
    <mergeCell ref="F3:F5"/>
    <mergeCell ref="G3:G5"/>
    <mergeCell ref="J4:J5"/>
    <mergeCell ref="D3:E5"/>
    <mergeCell ref="H4:I5"/>
    <mergeCell ref="H6:I6"/>
    <mergeCell ref="D8:E8"/>
    <mergeCell ref="H8:I8"/>
    <mergeCell ref="D9:E9"/>
    <mergeCell ref="H9:I9"/>
    <mergeCell ref="D7:E7"/>
    <mergeCell ref="H7:I7"/>
    <mergeCell ref="D6:E6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H39:I39"/>
    <mergeCell ref="D40:E40"/>
    <mergeCell ref="H40:I40"/>
    <mergeCell ref="D41:E41"/>
    <mergeCell ref="D35:E35"/>
    <mergeCell ref="H35:I35"/>
    <mergeCell ref="H41:I41"/>
    <mergeCell ref="D36:E36"/>
    <mergeCell ref="H36:I36"/>
    <mergeCell ref="D37:E37"/>
    <mergeCell ref="H37:I37"/>
    <mergeCell ref="D38:E38"/>
    <mergeCell ref="H38:I38"/>
    <mergeCell ref="D39:E39"/>
  </mergeCells>
  <phoneticPr fontId="5" type="noConversion"/>
  <printOptions horizontalCentered="1"/>
  <pageMargins left="0.19685039370078741" right="0.19685039370078741" top="0.59055118110236227" bottom="0.78740157480314965" header="0.39370078740157483" footer="0.59055118110236227"/>
  <pageSetup paperSize="9" orientation="portrait" r:id="rId1"/>
  <headerFooter>
    <oddHeader>&amp;R第&amp;P页，共&amp;N页</oddHeader>
    <oddFooter>&amp;L    编制人(造价人员签字盖章) ：&amp;C法定代表人或其授权人(签字或盖章) ：&amp;R投标人(单位盖章) ：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29"/>
  <sheetViews>
    <sheetView showGridLines="0" view="pageBreakPreview" zoomScale="115" zoomScaleSheetLayoutView="115" workbookViewId="0">
      <selection activeCell="C2" sqref="C2:D2"/>
    </sheetView>
  </sheetViews>
  <sheetFormatPr defaultColWidth="9" defaultRowHeight="11.25"/>
  <cols>
    <col min="1" max="1" width="14" customWidth="1"/>
    <col min="2" max="2" width="37.1640625" customWidth="1"/>
    <col min="3" max="3" width="1.33203125" hidden="1" customWidth="1"/>
    <col min="4" max="4" width="18.83203125" customWidth="1"/>
    <col min="5" max="5" width="24" customWidth="1"/>
    <col min="6" max="6" width="22.1640625" customWidth="1"/>
  </cols>
  <sheetData>
    <row r="1" spans="1:6" ht="39.75" customHeight="1">
      <c r="A1" s="79" t="s">
        <v>99</v>
      </c>
      <c r="B1" s="79"/>
      <c r="C1" s="79"/>
      <c r="D1" s="79"/>
      <c r="E1" s="80"/>
      <c r="F1" s="80"/>
    </row>
    <row r="2" spans="1:6" ht="28.5" customHeight="1" thickBot="1">
      <c r="A2" s="81" t="s">
        <v>616</v>
      </c>
      <c r="B2" s="81"/>
      <c r="C2" s="81" t="s">
        <v>97</v>
      </c>
      <c r="D2" s="81"/>
      <c r="E2" s="82" t="s">
        <v>96</v>
      </c>
      <c r="F2" s="82"/>
    </row>
    <row r="3" spans="1:6" ht="18.75" customHeight="1">
      <c r="A3" s="11" t="s">
        <v>3</v>
      </c>
      <c r="B3" s="83" t="s">
        <v>95</v>
      </c>
      <c r="C3" s="83"/>
      <c r="D3" s="83" t="s">
        <v>94</v>
      </c>
      <c r="E3" s="83"/>
      <c r="F3" s="10" t="s">
        <v>93</v>
      </c>
    </row>
    <row r="4" spans="1:6" ht="18" customHeight="1">
      <c r="A4" s="9" t="s">
        <v>92</v>
      </c>
      <c r="B4" s="84" t="s">
        <v>91</v>
      </c>
      <c r="C4" s="84"/>
      <c r="D4" s="97"/>
      <c r="E4" s="97"/>
      <c r="F4" s="26"/>
    </row>
    <row r="5" spans="1:6" ht="18" customHeight="1">
      <c r="A5" s="9" t="s">
        <v>90</v>
      </c>
      <c r="B5" s="84" t="s">
        <v>615</v>
      </c>
      <c r="C5" s="84"/>
      <c r="D5" s="97"/>
      <c r="E5" s="97"/>
      <c r="F5" s="26"/>
    </row>
    <row r="6" spans="1:6" ht="18" customHeight="1">
      <c r="A6" s="9" t="s">
        <v>88</v>
      </c>
      <c r="B6" s="84" t="s">
        <v>614</v>
      </c>
      <c r="C6" s="84"/>
      <c r="D6" s="97"/>
      <c r="E6" s="97"/>
      <c r="F6" s="26"/>
    </row>
    <row r="7" spans="1:6" ht="18" customHeight="1">
      <c r="A7" s="9" t="s">
        <v>86</v>
      </c>
      <c r="B7" s="84" t="s">
        <v>613</v>
      </c>
      <c r="C7" s="84"/>
      <c r="D7" s="97"/>
      <c r="E7" s="97"/>
      <c r="F7" s="26"/>
    </row>
    <row r="8" spans="1:6" ht="18" customHeight="1">
      <c r="A8" s="9" t="s">
        <v>84</v>
      </c>
      <c r="B8" s="84" t="s">
        <v>612</v>
      </c>
      <c r="C8" s="84"/>
      <c r="D8" s="97"/>
      <c r="E8" s="97"/>
      <c r="F8" s="26"/>
    </row>
    <row r="9" spans="1:6" ht="18" customHeight="1">
      <c r="A9" s="9" t="s">
        <v>82</v>
      </c>
      <c r="B9" s="84" t="s">
        <v>611</v>
      </c>
      <c r="C9" s="84"/>
      <c r="D9" s="97"/>
      <c r="E9" s="97"/>
      <c r="F9" s="26"/>
    </row>
    <row r="10" spans="1:6" ht="18" customHeight="1">
      <c r="A10" s="9" t="s">
        <v>80</v>
      </c>
      <c r="B10" s="84" t="s">
        <v>610</v>
      </c>
      <c r="C10" s="84"/>
      <c r="D10" s="97"/>
      <c r="E10" s="97"/>
      <c r="F10" s="26"/>
    </row>
    <row r="11" spans="1:6" ht="18" customHeight="1">
      <c r="A11" s="9" t="s">
        <v>78</v>
      </c>
      <c r="B11" s="84" t="s">
        <v>609</v>
      </c>
      <c r="C11" s="84"/>
      <c r="D11" s="97"/>
      <c r="E11" s="97"/>
      <c r="F11" s="26"/>
    </row>
    <row r="12" spans="1:6" ht="18" customHeight="1">
      <c r="A12" s="9" t="s">
        <v>64</v>
      </c>
      <c r="B12" s="84" t="s">
        <v>63</v>
      </c>
      <c r="C12" s="84"/>
      <c r="D12" s="97"/>
      <c r="E12" s="97"/>
      <c r="F12" s="26"/>
    </row>
    <row r="13" spans="1:6" ht="18" customHeight="1">
      <c r="A13" s="9" t="s">
        <v>62</v>
      </c>
      <c r="B13" s="84" t="s">
        <v>61</v>
      </c>
      <c r="C13" s="84"/>
      <c r="D13" s="97">
        <v>86828.28</v>
      </c>
      <c r="E13" s="97"/>
      <c r="F13" s="26"/>
    </row>
    <row r="14" spans="1:6" ht="18" customHeight="1">
      <c r="A14" s="9" t="s">
        <v>60</v>
      </c>
      <c r="B14" s="84" t="s">
        <v>546</v>
      </c>
      <c r="C14" s="84"/>
      <c r="D14" s="97"/>
      <c r="E14" s="97"/>
      <c r="F14" s="26"/>
    </row>
    <row r="15" spans="1:6" ht="18" customHeight="1">
      <c r="A15" s="9" t="s">
        <v>58</v>
      </c>
      <c r="B15" s="84" t="s">
        <v>57</v>
      </c>
      <c r="C15" s="84"/>
      <c r="D15" s="97"/>
      <c r="E15" s="97"/>
      <c r="F15" s="26"/>
    </row>
    <row r="16" spans="1:6" ht="18" customHeight="1">
      <c r="A16" s="9" t="s">
        <v>56</v>
      </c>
      <c r="B16" s="84" t="s">
        <v>55</v>
      </c>
      <c r="C16" s="84"/>
      <c r="D16" s="97"/>
      <c r="E16" s="97"/>
      <c r="F16" s="26"/>
    </row>
    <row r="17" spans="1:6" ht="18" customHeight="1">
      <c r="A17" s="9" t="s">
        <v>54</v>
      </c>
      <c r="B17" s="84" t="s">
        <v>53</v>
      </c>
      <c r="C17" s="84"/>
      <c r="D17" s="97"/>
      <c r="E17" s="97"/>
      <c r="F17" s="26"/>
    </row>
    <row r="18" spans="1:6" ht="18" customHeight="1">
      <c r="A18" s="9" t="s">
        <v>52</v>
      </c>
      <c r="B18" s="84" t="s">
        <v>51</v>
      </c>
      <c r="C18" s="84"/>
      <c r="D18" s="97"/>
      <c r="E18" s="97"/>
      <c r="F18" s="26"/>
    </row>
    <row r="19" spans="1:6" ht="18" customHeight="1">
      <c r="A19" s="9" t="s">
        <v>50</v>
      </c>
      <c r="B19" s="84" t="s">
        <v>49</v>
      </c>
      <c r="C19" s="84"/>
      <c r="D19" s="97"/>
      <c r="E19" s="97"/>
      <c r="F19" s="26"/>
    </row>
    <row r="20" spans="1:6" ht="18" customHeight="1">
      <c r="A20" s="9" t="s">
        <v>48</v>
      </c>
      <c r="B20" s="84" t="s">
        <v>47</v>
      </c>
      <c r="C20" s="84"/>
      <c r="D20" s="97"/>
      <c r="E20" s="97"/>
      <c r="F20" s="26"/>
    </row>
    <row r="21" spans="1:6" ht="18" customHeight="1">
      <c r="A21" s="9" t="s">
        <v>46</v>
      </c>
      <c r="B21" s="84" t="s">
        <v>45</v>
      </c>
      <c r="C21" s="84"/>
      <c r="D21" s="97"/>
      <c r="E21" s="97"/>
      <c r="F21" s="26"/>
    </row>
    <row r="22" spans="1:6" ht="18" customHeight="1">
      <c r="A22" s="9" t="s">
        <v>44</v>
      </c>
      <c r="B22" s="84" t="s">
        <v>43</v>
      </c>
      <c r="C22" s="84"/>
      <c r="D22" s="97"/>
      <c r="E22" s="97"/>
      <c r="F22" s="26"/>
    </row>
    <row r="23" spans="1:6" ht="18" customHeight="1">
      <c r="A23" s="9" t="s">
        <v>42</v>
      </c>
      <c r="B23" s="84" t="s">
        <v>41</v>
      </c>
      <c r="C23" s="84"/>
      <c r="D23" s="97"/>
      <c r="E23" s="97"/>
      <c r="F23" s="26"/>
    </row>
    <row r="24" spans="1:6" ht="18" customHeight="1">
      <c r="A24" s="9" t="s">
        <v>40</v>
      </c>
      <c r="B24" s="84" t="s">
        <v>39</v>
      </c>
      <c r="C24" s="84"/>
      <c r="D24" s="97"/>
      <c r="E24" s="97"/>
      <c r="F24" s="26"/>
    </row>
    <row r="25" spans="1:6" ht="18" customHeight="1">
      <c r="A25" s="9" t="s">
        <v>38</v>
      </c>
      <c r="B25" s="84" t="s">
        <v>37</v>
      </c>
      <c r="C25" s="84"/>
      <c r="D25" s="97"/>
      <c r="E25" s="97"/>
      <c r="F25" s="26"/>
    </row>
    <row r="26" spans="1:6" ht="18" customHeight="1">
      <c r="A26" s="9" t="s">
        <v>36</v>
      </c>
      <c r="B26" s="84" t="s">
        <v>35</v>
      </c>
      <c r="C26" s="84"/>
      <c r="D26" s="97"/>
      <c r="E26" s="97"/>
      <c r="F26" s="26"/>
    </row>
    <row r="27" spans="1:6" ht="18" customHeight="1">
      <c r="A27" s="9" t="s">
        <v>34</v>
      </c>
      <c r="B27" s="84" t="s">
        <v>33</v>
      </c>
      <c r="C27" s="84"/>
      <c r="D27" s="97"/>
      <c r="E27" s="97"/>
      <c r="F27" s="26"/>
    </row>
    <row r="28" spans="1:6" ht="18" customHeight="1">
      <c r="A28" s="9" t="s">
        <v>32</v>
      </c>
      <c r="B28" s="84" t="s">
        <v>31</v>
      </c>
      <c r="C28" s="84"/>
      <c r="D28" s="97"/>
      <c r="E28" s="97"/>
      <c r="F28" s="26"/>
    </row>
    <row r="29" spans="1:6" ht="18" customHeight="1">
      <c r="A29" s="9" t="s">
        <v>30</v>
      </c>
      <c r="B29" s="84" t="s">
        <v>29</v>
      </c>
      <c r="C29" s="84"/>
      <c r="D29" s="97"/>
      <c r="E29" s="97"/>
      <c r="F29" s="26"/>
    </row>
  </sheetData>
  <mergeCells count="5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8:C28"/>
    <mergeCell ref="D28:E28"/>
    <mergeCell ref="B29:C29"/>
    <mergeCell ref="D29:E29"/>
    <mergeCell ref="B25:C25"/>
    <mergeCell ref="D25:E25"/>
    <mergeCell ref="B26:C26"/>
    <mergeCell ref="D26:E26"/>
    <mergeCell ref="B27:C27"/>
    <mergeCell ref="D27:E27"/>
  </mergeCells>
  <phoneticPr fontId="5" type="noConversion"/>
  <printOptions horizontalCentered="1"/>
  <pageMargins left="0.19685039370078741" right="0.19685039370078741" top="0.59055118110236227" bottom="0" header="0.59055118110236227" footer="0.59055118110236227"/>
  <pageSetup paperSize="9" orientation="portrait" r:id="rId1"/>
  <headerFooter>
    <oddFooter>&amp;L    编制人(造价人员签字盖章) ：&amp;C法定代表人或其授权人(签字或盖章) ：&amp;R投标人(单位盖章) ：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9"/>
  <sheetViews>
    <sheetView showGridLines="0" view="pageBreakPreview" zoomScale="115" zoomScaleSheetLayoutView="115" workbookViewId="0">
      <selection activeCell="H11" sqref="H11:I11"/>
    </sheetView>
  </sheetViews>
  <sheetFormatPr defaultColWidth="9" defaultRowHeight="11.25"/>
  <cols>
    <col min="1" max="1" width="5.83203125" customWidth="1"/>
    <col min="2" max="2" width="15.832031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11.83203125" customWidth="1"/>
    <col min="10" max="10" width="18.83203125" customWidth="1"/>
    <col min="11" max="11" width="9" customWidth="1"/>
  </cols>
  <sheetData>
    <row r="1" spans="1:11" ht="39.75" customHeight="1">
      <c r="A1" s="79" t="s">
        <v>545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28.5" customHeight="1" thickBot="1">
      <c r="A2" s="81" t="s">
        <v>616</v>
      </c>
      <c r="B2" s="81"/>
      <c r="C2" s="81"/>
      <c r="D2" s="81"/>
      <c r="E2" s="81" t="s">
        <v>97</v>
      </c>
      <c r="F2" s="81"/>
      <c r="G2" s="81"/>
      <c r="H2" s="81"/>
      <c r="I2" s="82"/>
      <c r="J2" s="82"/>
      <c r="K2" s="82"/>
    </row>
    <row r="3" spans="1:11" ht="17.25" customHeight="1">
      <c r="A3" s="87" t="s">
        <v>3</v>
      </c>
      <c r="B3" s="83" t="s">
        <v>544</v>
      </c>
      <c r="C3" s="83" t="s">
        <v>543</v>
      </c>
      <c r="D3" s="83" t="s">
        <v>542</v>
      </c>
      <c r="E3" s="83"/>
      <c r="F3" s="83" t="s">
        <v>541</v>
      </c>
      <c r="G3" s="83" t="s">
        <v>540</v>
      </c>
      <c r="H3" s="83" t="s">
        <v>5</v>
      </c>
      <c r="I3" s="83"/>
      <c r="J3" s="83"/>
      <c r="K3" s="94"/>
    </row>
    <row r="4" spans="1:11" ht="17.25" customHeight="1">
      <c r="A4" s="88"/>
      <c r="B4" s="86"/>
      <c r="C4" s="86"/>
      <c r="D4" s="86"/>
      <c r="E4" s="86"/>
      <c r="F4" s="86"/>
      <c r="G4" s="86"/>
      <c r="H4" s="86" t="s">
        <v>539</v>
      </c>
      <c r="I4" s="86"/>
      <c r="J4" s="86" t="s">
        <v>538</v>
      </c>
      <c r="K4" s="22" t="s">
        <v>6</v>
      </c>
    </row>
    <row r="5" spans="1:11" ht="17.25" customHeight="1">
      <c r="A5" s="88"/>
      <c r="B5" s="86"/>
      <c r="C5" s="86"/>
      <c r="D5" s="86"/>
      <c r="E5" s="86"/>
      <c r="F5" s="86"/>
      <c r="G5" s="86"/>
      <c r="H5" s="86"/>
      <c r="I5" s="86"/>
      <c r="J5" s="86"/>
      <c r="K5" s="22" t="s">
        <v>53</v>
      </c>
    </row>
    <row r="6" spans="1:11" ht="18" customHeight="1">
      <c r="A6" s="9"/>
      <c r="B6" s="17"/>
      <c r="C6" s="17" t="s">
        <v>615</v>
      </c>
      <c r="D6" s="84"/>
      <c r="E6" s="84"/>
      <c r="F6" s="17"/>
      <c r="G6" s="16"/>
      <c r="H6" s="98"/>
      <c r="I6" s="98"/>
      <c r="J6" s="25"/>
      <c r="K6" s="14"/>
    </row>
    <row r="7" spans="1:11" ht="28.5" customHeight="1">
      <c r="A7" s="9">
        <v>1</v>
      </c>
      <c r="B7" s="17" t="s">
        <v>766</v>
      </c>
      <c r="C7" s="17" t="s">
        <v>765</v>
      </c>
      <c r="D7" s="84" t="s">
        <v>764</v>
      </c>
      <c r="E7" s="84"/>
      <c r="F7" s="20" t="s">
        <v>426</v>
      </c>
      <c r="G7" s="16">
        <v>4200</v>
      </c>
      <c r="H7" s="99"/>
      <c r="I7" s="99"/>
      <c r="J7" s="24">
        <f>ROUND(G7*H7,2)</f>
        <v>0</v>
      </c>
      <c r="K7" s="18"/>
    </row>
    <row r="8" spans="1:11" ht="28.5" customHeight="1">
      <c r="A8" s="9">
        <v>2</v>
      </c>
      <c r="B8" s="17" t="s">
        <v>607</v>
      </c>
      <c r="C8" s="17" t="s">
        <v>527</v>
      </c>
      <c r="D8" s="84" t="s">
        <v>646</v>
      </c>
      <c r="E8" s="84"/>
      <c r="F8" s="20" t="s">
        <v>426</v>
      </c>
      <c r="G8" s="16">
        <v>5890</v>
      </c>
      <c r="H8" s="99"/>
      <c r="I8" s="99"/>
      <c r="J8" s="24">
        <f>ROUND(G8*H8,2)</f>
        <v>0</v>
      </c>
      <c r="K8" s="18"/>
    </row>
    <row r="9" spans="1:11" ht="54" customHeight="1">
      <c r="A9" s="9">
        <v>3</v>
      </c>
      <c r="B9" s="17" t="s">
        <v>525</v>
      </c>
      <c r="C9" s="17" t="s">
        <v>494</v>
      </c>
      <c r="D9" s="84" t="s">
        <v>644</v>
      </c>
      <c r="E9" s="84"/>
      <c r="F9" s="20" t="s">
        <v>426</v>
      </c>
      <c r="G9" s="16">
        <v>1900</v>
      </c>
      <c r="H9" s="99"/>
      <c r="I9" s="99"/>
      <c r="J9" s="24">
        <f>ROUND(G9*H9,2)</f>
        <v>0</v>
      </c>
      <c r="K9" s="18"/>
    </row>
    <row r="10" spans="1:11" ht="18" customHeight="1">
      <c r="A10" s="9"/>
      <c r="B10" s="17"/>
      <c r="C10" s="17" t="s">
        <v>614</v>
      </c>
      <c r="D10" s="84"/>
      <c r="E10" s="84"/>
      <c r="F10" s="17"/>
      <c r="G10" s="16"/>
      <c r="H10" s="98"/>
      <c r="I10" s="98"/>
      <c r="J10" s="24"/>
      <c r="K10" s="14"/>
    </row>
    <row r="11" spans="1:11" ht="92.25" customHeight="1">
      <c r="A11" s="9">
        <v>4</v>
      </c>
      <c r="B11" s="17" t="s">
        <v>522</v>
      </c>
      <c r="C11" s="17" t="s">
        <v>519</v>
      </c>
      <c r="D11" s="84" t="s">
        <v>725</v>
      </c>
      <c r="E11" s="84"/>
      <c r="F11" s="20" t="s">
        <v>118</v>
      </c>
      <c r="G11" s="16">
        <v>424</v>
      </c>
      <c r="H11" s="99"/>
      <c r="I11" s="99"/>
      <c r="J11" s="24">
        <f t="shared" ref="J11:J45" si="0">ROUND(G11*H11,2)</f>
        <v>0</v>
      </c>
      <c r="K11" s="18"/>
    </row>
    <row r="12" spans="1:11" ht="54" customHeight="1">
      <c r="A12" s="9">
        <v>5</v>
      </c>
      <c r="B12" s="17" t="s">
        <v>520</v>
      </c>
      <c r="C12" s="17" t="s">
        <v>724</v>
      </c>
      <c r="D12" s="84" t="s">
        <v>723</v>
      </c>
      <c r="E12" s="84"/>
      <c r="F12" s="20" t="s">
        <v>426</v>
      </c>
      <c r="G12" s="16">
        <v>8.48</v>
      </c>
      <c r="H12" s="99"/>
      <c r="I12" s="99"/>
      <c r="J12" s="24">
        <f t="shared" si="0"/>
        <v>0</v>
      </c>
      <c r="K12" s="18"/>
    </row>
    <row r="13" spans="1:11" ht="41.25" customHeight="1">
      <c r="A13" s="9">
        <v>6</v>
      </c>
      <c r="B13" s="17" t="s">
        <v>517</v>
      </c>
      <c r="C13" s="17" t="s">
        <v>510</v>
      </c>
      <c r="D13" s="84" t="s">
        <v>722</v>
      </c>
      <c r="E13" s="84"/>
      <c r="F13" s="20" t="s">
        <v>389</v>
      </c>
      <c r="G13" s="16">
        <v>0.107</v>
      </c>
      <c r="H13" s="99"/>
      <c r="I13" s="99"/>
      <c r="J13" s="24">
        <f t="shared" si="0"/>
        <v>0</v>
      </c>
      <c r="K13" s="18"/>
    </row>
    <row r="14" spans="1:11" ht="41.25" customHeight="1">
      <c r="A14" s="9">
        <v>7</v>
      </c>
      <c r="B14" s="17" t="s">
        <v>508</v>
      </c>
      <c r="C14" s="17" t="s">
        <v>507</v>
      </c>
      <c r="D14" s="84" t="s">
        <v>506</v>
      </c>
      <c r="E14" s="84"/>
      <c r="F14" s="20" t="s">
        <v>389</v>
      </c>
      <c r="G14" s="16">
        <v>1.7030000000000001</v>
      </c>
      <c r="H14" s="99"/>
      <c r="I14" s="99"/>
      <c r="J14" s="24">
        <f t="shared" si="0"/>
        <v>0</v>
      </c>
      <c r="K14" s="18"/>
    </row>
    <row r="15" spans="1:11" ht="41.25" customHeight="1">
      <c r="A15" s="9">
        <v>8</v>
      </c>
      <c r="B15" s="17" t="s">
        <v>505</v>
      </c>
      <c r="C15" s="17" t="s">
        <v>504</v>
      </c>
      <c r="D15" s="84" t="s">
        <v>719</v>
      </c>
      <c r="E15" s="84"/>
      <c r="F15" s="20" t="s">
        <v>405</v>
      </c>
      <c r="G15" s="16">
        <v>48</v>
      </c>
      <c r="H15" s="99"/>
      <c r="I15" s="99"/>
      <c r="J15" s="24">
        <f t="shared" si="0"/>
        <v>0</v>
      </c>
      <c r="K15" s="18"/>
    </row>
    <row r="16" spans="1:11" ht="18" customHeight="1">
      <c r="A16" s="9">
        <v>9</v>
      </c>
      <c r="B16" s="17" t="s">
        <v>499</v>
      </c>
      <c r="C16" s="17" t="s">
        <v>498</v>
      </c>
      <c r="D16" s="84" t="s">
        <v>717</v>
      </c>
      <c r="E16" s="84"/>
      <c r="F16" s="20" t="s">
        <v>496</v>
      </c>
      <c r="G16" s="16">
        <v>48</v>
      </c>
      <c r="H16" s="99"/>
      <c r="I16" s="99"/>
      <c r="J16" s="24">
        <f t="shared" si="0"/>
        <v>0</v>
      </c>
      <c r="K16" s="18"/>
    </row>
    <row r="17" spans="1:11" ht="28.5" customHeight="1">
      <c r="A17" s="9">
        <v>10</v>
      </c>
      <c r="B17" s="17" t="s">
        <v>606</v>
      </c>
      <c r="C17" s="17" t="s">
        <v>494</v>
      </c>
      <c r="D17" s="84" t="s">
        <v>715</v>
      </c>
      <c r="E17" s="84"/>
      <c r="F17" s="20" t="s">
        <v>426</v>
      </c>
      <c r="G17" s="16">
        <v>5.3</v>
      </c>
      <c r="H17" s="99"/>
      <c r="I17" s="99"/>
      <c r="J17" s="24">
        <f t="shared" si="0"/>
        <v>0</v>
      </c>
      <c r="K17" s="18"/>
    </row>
    <row r="18" spans="1:11" ht="41.25" customHeight="1">
      <c r="A18" s="9">
        <v>11</v>
      </c>
      <c r="B18" s="17" t="s">
        <v>608</v>
      </c>
      <c r="C18" s="17" t="s">
        <v>533</v>
      </c>
      <c r="D18" s="84" t="s">
        <v>648</v>
      </c>
      <c r="E18" s="84"/>
      <c r="F18" s="20" t="s">
        <v>426</v>
      </c>
      <c r="G18" s="16">
        <v>498.14</v>
      </c>
      <c r="H18" s="99"/>
      <c r="I18" s="99"/>
      <c r="J18" s="24">
        <f t="shared" si="0"/>
        <v>0</v>
      </c>
      <c r="K18" s="18"/>
    </row>
    <row r="19" spans="1:11" ht="41.25" customHeight="1">
      <c r="A19" s="9">
        <v>12</v>
      </c>
      <c r="B19" s="17" t="s">
        <v>763</v>
      </c>
      <c r="C19" s="17" t="s">
        <v>530</v>
      </c>
      <c r="D19" s="84" t="s">
        <v>762</v>
      </c>
      <c r="E19" s="84"/>
      <c r="F19" s="20" t="s">
        <v>426</v>
      </c>
      <c r="G19" s="16">
        <v>617.33000000000004</v>
      </c>
      <c r="H19" s="99"/>
      <c r="I19" s="99"/>
      <c r="J19" s="24">
        <f t="shared" si="0"/>
        <v>0</v>
      </c>
      <c r="K19" s="18"/>
    </row>
    <row r="20" spans="1:11" ht="28.5" customHeight="1">
      <c r="A20" s="9">
        <v>13</v>
      </c>
      <c r="B20" s="17" t="s">
        <v>761</v>
      </c>
      <c r="C20" s="17" t="s">
        <v>527</v>
      </c>
      <c r="D20" s="84" t="s">
        <v>646</v>
      </c>
      <c r="E20" s="84"/>
      <c r="F20" s="20" t="s">
        <v>426</v>
      </c>
      <c r="G20" s="16">
        <v>889.96</v>
      </c>
      <c r="H20" s="99"/>
      <c r="I20" s="99"/>
      <c r="J20" s="24">
        <f t="shared" si="0"/>
        <v>0</v>
      </c>
      <c r="K20" s="18"/>
    </row>
    <row r="21" spans="1:11" ht="54" customHeight="1">
      <c r="A21" s="9">
        <v>14</v>
      </c>
      <c r="B21" s="17" t="s">
        <v>760</v>
      </c>
      <c r="C21" s="17" t="s">
        <v>494</v>
      </c>
      <c r="D21" s="84" t="s">
        <v>644</v>
      </c>
      <c r="E21" s="84"/>
      <c r="F21" s="20" t="s">
        <v>426</v>
      </c>
      <c r="G21" s="16">
        <v>366.01</v>
      </c>
      <c r="H21" s="99"/>
      <c r="I21" s="99"/>
      <c r="J21" s="24">
        <f t="shared" si="0"/>
        <v>0</v>
      </c>
      <c r="K21" s="18"/>
    </row>
    <row r="22" spans="1:11" ht="18" customHeight="1">
      <c r="A22" s="9">
        <v>15</v>
      </c>
      <c r="B22" s="17" t="s">
        <v>759</v>
      </c>
      <c r="C22" s="17" t="s">
        <v>197</v>
      </c>
      <c r="D22" s="84" t="s">
        <v>758</v>
      </c>
      <c r="E22" s="84"/>
      <c r="F22" s="20" t="s">
        <v>426</v>
      </c>
      <c r="G22" s="16">
        <v>140.5</v>
      </c>
      <c r="H22" s="99"/>
      <c r="I22" s="99"/>
      <c r="J22" s="24">
        <f t="shared" si="0"/>
        <v>0</v>
      </c>
      <c r="K22" s="18"/>
    </row>
    <row r="23" spans="1:11" ht="92.25" customHeight="1">
      <c r="A23" s="9">
        <v>16</v>
      </c>
      <c r="B23" s="17" t="s">
        <v>492</v>
      </c>
      <c r="C23" s="17" t="s">
        <v>491</v>
      </c>
      <c r="D23" s="84" t="s">
        <v>757</v>
      </c>
      <c r="E23" s="84"/>
      <c r="F23" s="20" t="s">
        <v>426</v>
      </c>
      <c r="G23" s="16">
        <v>60.29</v>
      </c>
      <c r="H23" s="99"/>
      <c r="I23" s="99"/>
      <c r="J23" s="24">
        <f t="shared" si="0"/>
        <v>0</v>
      </c>
      <c r="K23" s="18"/>
    </row>
    <row r="24" spans="1:11" ht="41.25" customHeight="1">
      <c r="A24" s="9">
        <v>17</v>
      </c>
      <c r="B24" s="17" t="s">
        <v>756</v>
      </c>
      <c r="C24" s="17" t="s">
        <v>755</v>
      </c>
      <c r="D24" s="84" t="s">
        <v>754</v>
      </c>
      <c r="E24" s="84"/>
      <c r="F24" s="20" t="s">
        <v>426</v>
      </c>
      <c r="G24" s="16">
        <v>15.92</v>
      </c>
      <c r="H24" s="99"/>
      <c r="I24" s="99"/>
      <c r="J24" s="24">
        <f t="shared" si="0"/>
        <v>0</v>
      </c>
      <c r="K24" s="18"/>
    </row>
    <row r="25" spans="1:11" ht="66.75" customHeight="1">
      <c r="A25" s="9">
        <v>18</v>
      </c>
      <c r="B25" s="17" t="s">
        <v>753</v>
      </c>
      <c r="C25" s="17" t="s">
        <v>752</v>
      </c>
      <c r="D25" s="84" t="s">
        <v>751</v>
      </c>
      <c r="E25" s="84"/>
      <c r="F25" s="20" t="s">
        <v>101</v>
      </c>
      <c r="G25" s="16">
        <v>45.99</v>
      </c>
      <c r="H25" s="99"/>
      <c r="I25" s="99"/>
      <c r="J25" s="24">
        <f t="shared" si="0"/>
        <v>0</v>
      </c>
      <c r="K25" s="18"/>
    </row>
    <row r="26" spans="1:11" ht="92.25" customHeight="1">
      <c r="A26" s="9">
        <v>19</v>
      </c>
      <c r="B26" s="17" t="s">
        <v>750</v>
      </c>
      <c r="C26" s="17" t="s">
        <v>749</v>
      </c>
      <c r="D26" s="84" t="s">
        <v>748</v>
      </c>
      <c r="E26" s="84"/>
      <c r="F26" s="20" t="s">
        <v>426</v>
      </c>
      <c r="G26" s="16">
        <v>132.09</v>
      </c>
      <c r="H26" s="99"/>
      <c r="I26" s="99"/>
      <c r="J26" s="24">
        <f t="shared" si="0"/>
        <v>0</v>
      </c>
      <c r="K26" s="18"/>
    </row>
    <row r="27" spans="1:11" ht="41.25" customHeight="1">
      <c r="A27" s="9">
        <v>20</v>
      </c>
      <c r="B27" s="17" t="s">
        <v>437</v>
      </c>
      <c r="C27" s="17" t="s">
        <v>747</v>
      </c>
      <c r="D27" s="84" t="s">
        <v>746</v>
      </c>
      <c r="E27" s="84"/>
      <c r="F27" s="20" t="s">
        <v>101</v>
      </c>
      <c r="G27" s="16">
        <v>95.54</v>
      </c>
      <c r="H27" s="99"/>
      <c r="I27" s="99"/>
      <c r="J27" s="24">
        <f t="shared" si="0"/>
        <v>0</v>
      </c>
      <c r="K27" s="18"/>
    </row>
    <row r="28" spans="1:11" ht="28.5" customHeight="1">
      <c r="A28" s="9">
        <v>21</v>
      </c>
      <c r="B28" s="17" t="s">
        <v>605</v>
      </c>
      <c r="C28" s="17" t="s">
        <v>197</v>
      </c>
      <c r="D28" s="84" t="s">
        <v>642</v>
      </c>
      <c r="E28" s="84"/>
      <c r="F28" s="20" t="s">
        <v>426</v>
      </c>
      <c r="G28" s="16">
        <v>8.86</v>
      </c>
      <c r="H28" s="99"/>
      <c r="I28" s="99"/>
      <c r="J28" s="24">
        <f t="shared" si="0"/>
        <v>0</v>
      </c>
      <c r="K28" s="18"/>
    </row>
    <row r="29" spans="1:11" ht="28.5" customHeight="1">
      <c r="A29" s="9">
        <v>22</v>
      </c>
      <c r="B29" s="17" t="s">
        <v>463</v>
      </c>
      <c r="C29" s="17" t="s">
        <v>462</v>
      </c>
      <c r="D29" s="84" t="s">
        <v>640</v>
      </c>
      <c r="E29" s="84"/>
      <c r="F29" s="20" t="s">
        <v>426</v>
      </c>
      <c r="G29" s="16">
        <v>40.340000000000003</v>
      </c>
      <c r="H29" s="99"/>
      <c r="I29" s="99"/>
      <c r="J29" s="24">
        <f t="shared" si="0"/>
        <v>0</v>
      </c>
      <c r="K29" s="18"/>
    </row>
    <row r="30" spans="1:11" ht="28.5" customHeight="1">
      <c r="A30" s="9">
        <v>23</v>
      </c>
      <c r="B30" s="17" t="s">
        <v>458</v>
      </c>
      <c r="C30" s="17" t="s">
        <v>182</v>
      </c>
      <c r="D30" s="84" t="s">
        <v>640</v>
      </c>
      <c r="E30" s="84"/>
      <c r="F30" s="20" t="s">
        <v>426</v>
      </c>
      <c r="G30" s="16">
        <v>53.6</v>
      </c>
      <c r="H30" s="99"/>
      <c r="I30" s="99"/>
      <c r="J30" s="24">
        <f t="shared" si="0"/>
        <v>0</v>
      </c>
      <c r="K30" s="18"/>
    </row>
    <row r="31" spans="1:11" ht="28.5" customHeight="1">
      <c r="A31" s="9">
        <v>24</v>
      </c>
      <c r="B31" s="17" t="s">
        <v>442</v>
      </c>
      <c r="C31" s="17" t="s">
        <v>165</v>
      </c>
      <c r="D31" s="84" t="s">
        <v>640</v>
      </c>
      <c r="E31" s="84"/>
      <c r="F31" s="20" t="s">
        <v>426</v>
      </c>
      <c r="G31" s="16">
        <v>45.07</v>
      </c>
      <c r="H31" s="99"/>
      <c r="I31" s="99"/>
      <c r="J31" s="24">
        <f t="shared" si="0"/>
        <v>0</v>
      </c>
      <c r="K31" s="18"/>
    </row>
    <row r="32" spans="1:11" ht="28.5" customHeight="1">
      <c r="A32" s="9">
        <v>25</v>
      </c>
      <c r="B32" s="17" t="s">
        <v>441</v>
      </c>
      <c r="C32" s="17" t="s">
        <v>132</v>
      </c>
      <c r="D32" s="84" t="s">
        <v>640</v>
      </c>
      <c r="E32" s="84"/>
      <c r="F32" s="20" t="s">
        <v>426</v>
      </c>
      <c r="G32" s="16">
        <v>13.71</v>
      </c>
      <c r="H32" s="99"/>
      <c r="I32" s="99"/>
      <c r="J32" s="24">
        <f t="shared" si="0"/>
        <v>0</v>
      </c>
      <c r="K32" s="18"/>
    </row>
    <row r="33" spans="1:11" ht="28.5" customHeight="1">
      <c r="A33" s="9">
        <v>26</v>
      </c>
      <c r="B33" s="17" t="s">
        <v>432</v>
      </c>
      <c r="C33" s="17" t="s">
        <v>431</v>
      </c>
      <c r="D33" s="84" t="s">
        <v>640</v>
      </c>
      <c r="E33" s="84"/>
      <c r="F33" s="20" t="s">
        <v>426</v>
      </c>
      <c r="G33" s="16">
        <v>12.21</v>
      </c>
      <c r="H33" s="99"/>
      <c r="I33" s="99"/>
      <c r="J33" s="24">
        <f t="shared" si="0"/>
        <v>0</v>
      </c>
      <c r="K33" s="18"/>
    </row>
    <row r="34" spans="1:11" ht="28.5" customHeight="1">
      <c r="A34" s="9">
        <v>27</v>
      </c>
      <c r="B34" s="17" t="s">
        <v>425</v>
      </c>
      <c r="C34" s="17" t="s">
        <v>412</v>
      </c>
      <c r="D34" s="84" t="s">
        <v>745</v>
      </c>
      <c r="E34" s="84"/>
      <c r="F34" s="20" t="s">
        <v>389</v>
      </c>
      <c r="G34" s="16">
        <v>0.84399999999999997</v>
      </c>
      <c r="H34" s="99"/>
      <c r="I34" s="99"/>
      <c r="J34" s="24">
        <f t="shared" si="0"/>
        <v>0</v>
      </c>
      <c r="K34" s="18"/>
    </row>
    <row r="35" spans="1:11" ht="28.5" customHeight="1">
      <c r="A35" s="9">
        <v>28</v>
      </c>
      <c r="B35" s="17" t="s">
        <v>423</v>
      </c>
      <c r="C35" s="17" t="s">
        <v>412</v>
      </c>
      <c r="D35" s="84" t="s">
        <v>744</v>
      </c>
      <c r="E35" s="84"/>
      <c r="F35" s="20" t="s">
        <v>389</v>
      </c>
      <c r="G35" s="16">
        <v>6.4550000000000001</v>
      </c>
      <c r="H35" s="99"/>
      <c r="I35" s="99"/>
      <c r="J35" s="24">
        <f t="shared" si="0"/>
        <v>0</v>
      </c>
      <c r="K35" s="18"/>
    </row>
    <row r="36" spans="1:11" ht="28.5" customHeight="1">
      <c r="A36" s="9">
        <v>29</v>
      </c>
      <c r="B36" s="17" t="s">
        <v>421</v>
      </c>
      <c r="C36" s="17" t="s">
        <v>412</v>
      </c>
      <c r="D36" s="84" t="s">
        <v>743</v>
      </c>
      <c r="E36" s="84"/>
      <c r="F36" s="20" t="s">
        <v>389</v>
      </c>
      <c r="G36" s="16">
        <v>8.5649999999999995</v>
      </c>
      <c r="H36" s="99"/>
      <c r="I36" s="99"/>
      <c r="J36" s="24">
        <f t="shared" si="0"/>
        <v>0</v>
      </c>
      <c r="K36" s="18"/>
    </row>
    <row r="37" spans="1:11" ht="28.5" customHeight="1">
      <c r="A37" s="9">
        <v>30</v>
      </c>
      <c r="B37" s="17" t="s">
        <v>419</v>
      </c>
      <c r="C37" s="17" t="s">
        <v>412</v>
      </c>
      <c r="D37" s="84" t="s">
        <v>742</v>
      </c>
      <c r="E37" s="84"/>
      <c r="F37" s="20" t="s">
        <v>389</v>
      </c>
      <c r="G37" s="16">
        <v>2.5489999999999999</v>
      </c>
      <c r="H37" s="99"/>
      <c r="I37" s="99"/>
      <c r="J37" s="24">
        <f t="shared" si="0"/>
        <v>0</v>
      </c>
      <c r="K37" s="18"/>
    </row>
    <row r="38" spans="1:11" ht="28.5" customHeight="1">
      <c r="A38" s="9">
        <v>31</v>
      </c>
      <c r="B38" s="17" t="s">
        <v>417</v>
      </c>
      <c r="C38" s="17" t="s">
        <v>412</v>
      </c>
      <c r="D38" s="84" t="s">
        <v>741</v>
      </c>
      <c r="E38" s="84"/>
      <c r="F38" s="20" t="s">
        <v>389</v>
      </c>
      <c r="G38" s="16">
        <v>2.9169999999999998</v>
      </c>
      <c r="H38" s="99"/>
      <c r="I38" s="99"/>
      <c r="J38" s="24">
        <f t="shared" si="0"/>
        <v>0</v>
      </c>
      <c r="K38" s="18"/>
    </row>
    <row r="39" spans="1:11" ht="28.5" customHeight="1">
      <c r="A39" s="9">
        <v>32</v>
      </c>
      <c r="B39" s="17" t="s">
        <v>415</v>
      </c>
      <c r="C39" s="17" t="s">
        <v>412</v>
      </c>
      <c r="D39" s="84" t="s">
        <v>740</v>
      </c>
      <c r="E39" s="84"/>
      <c r="F39" s="20" t="s">
        <v>389</v>
      </c>
      <c r="G39" s="16">
        <v>0.83299999999999996</v>
      </c>
      <c r="H39" s="99"/>
      <c r="I39" s="99"/>
      <c r="J39" s="24">
        <f t="shared" si="0"/>
        <v>0</v>
      </c>
      <c r="K39" s="18"/>
    </row>
    <row r="40" spans="1:11" ht="54" customHeight="1">
      <c r="A40" s="9">
        <v>33</v>
      </c>
      <c r="B40" s="17" t="s">
        <v>268</v>
      </c>
      <c r="C40" s="17" t="s">
        <v>253</v>
      </c>
      <c r="D40" s="84" t="s">
        <v>739</v>
      </c>
      <c r="E40" s="84"/>
      <c r="F40" s="20" t="s">
        <v>101</v>
      </c>
      <c r="G40" s="16">
        <v>1614.93</v>
      </c>
      <c r="H40" s="99"/>
      <c r="I40" s="99"/>
      <c r="J40" s="24">
        <f t="shared" si="0"/>
        <v>0</v>
      </c>
      <c r="K40" s="18"/>
    </row>
    <row r="41" spans="1:11" ht="28.5" customHeight="1">
      <c r="A41" s="9">
        <v>34</v>
      </c>
      <c r="B41" s="17" t="s">
        <v>236</v>
      </c>
      <c r="C41" s="17" t="s">
        <v>222</v>
      </c>
      <c r="D41" s="84" t="s">
        <v>738</v>
      </c>
      <c r="E41" s="84"/>
      <c r="F41" s="20" t="s">
        <v>101</v>
      </c>
      <c r="G41" s="16">
        <v>1614.93</v>
      </c>
      <c r="H41" s="99"/>
      <c r="I41" s="99"/>
      <c r="J41" s="24">
        <f t="shared" si="0"/>
        <v>0</v>
      </c>
      <c r="K41" s="18"/>
    </row>
    <row r="42" spans="1:11" ht="41.25" customHeight="1">
      <c r="A42" s="9">
        <v>35</v>
      </c>
      <c r="B42" s="17" t="s">
        <v>737</v>
      </c>
      <c r="C42" s="17" t="s">
        <v>736</v>
      </c>
      <c r="D42" s="84" t="s">
        <v>735</v>
      </c>
      <c r="E42" s="84"/>
      <c r="F42" s="20" t="s">
        <v>101</v>
      </c>
      <c r="G42" s="16">
        <v>17.57</v>
      </c>
      <c r="H42" s="99"/>
      <c r="I42" s="99"/>
      <c r="J42" s="24">
        <f t="shared" si="0"/>
        <v>0</v>
      </c>
      <c r="K42" s="18"/>
    </row>
    <row r="43" spans="1:11" ht="18" customHeight="1">
      <c r="A43" s="9">
        <v>36</v>
      </c>
      <c r="B43" s="17" t="s">
        <v>734</v>
      </c>
      <c r="C43" s="17" t="s">
        <v>733</v>
      </c>
      <c r="D43" s="84" t="s">
        <v>732</v>
      </c>
      <c r="E43" s="84"/>
      <c r="F43" s="20" t="s">
        <v>118</v>
      </c>
      <c r="G43" s="16">
        <v>42.5</v>
      </c>
      <c r="H43" s="99"/>
      <c r="I43" s="99"/>
      <c r="J43" s="24">
        <f t="shared" si="0"/>
        <v>0</v>
      </c>
      <c r="K43" s="18"/>
    </row>
    <row r="44" spans="1:11" ht="143.25" customHeight="1">
      <c r="A44" s="9">
        <v>37</v>
      </c>
      <c r="B44" s="17" t="s">
        <v>731</v>
      </c>
      <c r="C44" s="17" t="s">
        <v>730</v>
      </c>
      <c r="D44" s="84" t="s">
        <v>729</v>
      </c>
      <c r="E44" s="84"/>
      <c r="F44" s="20" t="s">
        <v>398</v>
      </c>
      <c r="G44" s="16">
        <v>1</v>
      </c>
      <c r="H44" s="99"/>
      <c r="I44" s="99"/>
      <c r="J44" s="24">
        <f t="shared" si="0"/>
        <v>0</v>
      </c>
      <c r="K44" s="18"/>
    </row>
    <row r="45" spans="1:11" ht="105" customHeight="1">
      <c r="A45" s="9">
        <v>38</v>
      </c>
      <c r="B45" s="17" t="s">
        <v>728</v>
      </c>
      <c r="C45" s="17" t="s">
        <v>727</v>
      </c>
      <c r="D45" s="84" t="s">
        <v>726</v>
      </c>
      <c r="E45" s="84"/>
      <c r="F45" s="20" t="s">
        <v>398</v>
      </c>
      <c r="G45" s="16">
        <v>1</v>
      </c>
      <c r="H45" s="99"/>
      <c r="I45" s="99"/>
      <c r="J45" s="24">
        <f t="shared" si="0"/>
        <v>0</v>
      </c>
      <c r="K45" s="18"/>
    </row>
    <row r="46" spans="1:11" ht="18" customHeight="1">
      <c r="A46" s="9"/>
      <c r="B46" s="17"/>
      <c r="C46" s="17" t="s">
        <v>613</v>
      </c>
      <c r="D46" s="84"/>
      <c r="E46" s="84"/>
      <c r="F46" s="17"/>
      <c r="G46" s="16"/>
      <c r="H46" s="98"/>
      <c r="I46" s="98"/>
      <c r="J46" s="24"/>
      <c r="K46" s="14"/>
    </row>
    <row r="47" spans="1:11" ht="92.25" customHeight="1">
      <c r="A47" s="9">
        <v>39</v>
      </c>
      <c r="B47" s="17" t="s">
        <v>514</v>
      </c>
      <c r="C47" s="17" t="s">
        <v>519</v>
      </c>
      <c r="D47" s="84" t="s">
        <v>725</v>
      </c>
      <c r="E47" s="84"/>
      <c r="F47" s="20" t="s">
        <v>118</v>
      </c>
      <c r="G47" s="16">
        <v>112</v>
      </c>
      <c r="H47" s="99"/>
      <c r="I47" s="99"/>
      <c r="J47" s="24">
        <f t="shared" ref="J47:J66" si="1">ROUND(G47*H47,2)</f>
        <v>0</v>
      </c>
      <c r="K47" s="18"/>
    </row>
    <row r="48" spans="1:11" ht="54" customHeight="1">
      <c r="A48" s="9">
        <v>40</v>
      </c>
      <c r="B48" s="17" t="s">
        <v>511</v>
      </c>
      <c r="C48" s="17" t="s">
        <v>724</v>
      </c>
      <c r="D48" s="84" t="s">
        <v>723</v>
      </c>
      <c r="E48" s="84"/>
      <c r="F48" s="20" t="s">
        <v>426</v>
      </c>
      <c r="G48" s="16">
        <v>1.41</v>
      </c>
      <c r="H48" s="99"/>
      <c r="I48" s="99"/>
      <c r="J48" s="24">
        <f t="shared" si="1"/>
        <v>0</v>
      </c>
      <c r="K48" s="18"/>
    </row>
    <row r="49" spans="1:11" ht="41.25" customHeight="1">
      <c r="A49" s="9">
        <v>41</v>
      </c>
      <c r="B49" s="17" t="s">
        <v>502</v>
      </c>
      <c r="C49" s="17" t="s">
        <v>510</v>
      </c>
      <c r="D49" s="84" t="s">
        <v>722</v>
      </c>
      <c r="E49" s="84"/>
      <c r="F49" s="20" t="s">
        <v>389</v>
      </c>
      <c r="G49" s="16">
        <v>1.7999999999999999E-2</v>
      </c>
      <c r="H49" s="99"/>
      <c r="I49" s="99"/>
      <c r="J49" s="24">
        <f t="shared" si="1"/>
        <v>0</v>
      </c>
      <c r="K49" s="18"/>
    </row>
    <row r="50" spans="1:11" ht="41.25" customHeight="1">
      <c r="A50" s="9">
        <v>42</v>
      </c>
      <c r="B50" s="17" t="s">
        <v>721</v>
      </c>
      <c r="C50" s="17" t="s">
        <v>507</v>
      </c>
      <c r="D50" s="84" t="s">
        <v>506</v>
      </c>
      <c r="E50" s="84"/>
      <c r="F50" s="20" t="s">
        <v>389</v>
      </c>
      <c r="G50" s="16">
        <v>0.28399999999999997</v>
      </c>
      <c r="H50" s="99"/>
      <c r="I50" s="99"/>
      <c r="J50" s="24">
        <f t="shared" si="1"/>
        <v>0</v>
      </c>
      <c r="K50" s="18"/>
    </row>
    <row r="51" spans="1:11" ht="41.25" customHeight="1">
      <c r="A51" s="9">
        <v>43</v>
      </c>
      <c r="B51" s="17" t="s">
        <v>720</v>
      </c>
      <c r="C51" s="17" t="s">
        <v>504</v>
      </c>
      <c r="D51" s="84" t="s">
        <v>719</v>
      </c>
      <c r="E51" s="84"/>
      <c r="F51" s="20" t="s">
        <v>405</v>
      </c>
      <c r="G51" s="16">
        <v>8</v>
      </c>
      <c r="H51" s="99"/>
      <c r="I51" s="99"/>
      <c r="J51" s="24">
        <f t="shared" si="1"/>
        <v>0</v>
      </c>
      <c r="K51" s="18"/>
    </row>
    <row r="52" spans="1:11" ht="18" customHeight="1">
      <c r="A52" s="9">
        <v>44</v>
      </c>
      <c r="B52" s="17" t="s">
        <v>718</v>
      </c>
      <c r="C52" s="17" t="s">
        <v>498</v>
      </c>
      <c r="D52" s="84" t="s">
        <v>717</v>
      </c>
      <c r="E52" s="84"/>
      <c r="F52" s="20" t="s">
        <v>496</v>
      </c>
      <c r="G52" s="16">
        <v>8</v>
      </c>
      <c r="H52" s="99"/>
      <c r="I52" s="99"/>
      <c r="J52" s="24">
        <f t="shared" si="1"/>
        <v>0</v>
      </c>
      <c r="K52" s="18"/>
    </row>
    <row r="53" spans="1:11" ht="28.5" customHeight="1">
      <c r="A53" s="9">
        <v>45</v>
      </c>
      <c r="B53" s="17" t="s">
        <v>716</v>
      </c>
      <c r="C53" s="17" t="s">
        <v>494</v>
      </c>
      <c r="D53" s="84" t="s">
        <v>715</v>
      </c>
      <c r="E53" s="84"/>
      <c r="F53" s="20" t="s">
        <v>426</v>
      </c>
      <c r="G53" s="16">
        <v>0.88</v>
      </c>
      <c r="H53" s="99"/>
      <c r="I53" s="99"/>
      <c r="J53" s="24">
        <f t="shared" si="1"/>
        <v>0</v>
      </c>
      <c r="K53" s="18"/>
    </row>
    <row r="54" spans="1:11" ht="41.25" customHeight="1">
      <c r="A54" s="9">
        <v>46</v>
      </c>
      <c r="B54" s="17" t="s">
        <v>714</v>
      </c>
      <c r="C54" s="17" t="s">
        <v>533</v>
      </c>
      <c r="D54" s="84" t="s">
        <v>713</v>
      </c>
      <c r="E54" s="84"/>
      <c r="F54" s="20" t="s">
        <v>426</v>
      </c>
      <c r="G54" s="16">
        <v>212.53</v>
      </c>
      <c r="H54" s="99"/>
      <c r="I54" s="99"/>
      <c r="J54" s="24">
        <f t="shared" si="1"/>
        <v>0</v>
      </c>
      <c r="K54" s="18"/>
    </row>
    <row r="55" spans="1:11" ht="28.5" customHeight="1">
      <c r="A55" s="9">
        <v>47</v>
      </c>
      <c r="B55" s="17" t="s">
        <v>712</v>
      </c>
      <c r="C55" s="17" t="s">
        <v>527</v>
      </c>
      <c r="D55" s="84" t="s">
        <v>646</v>
      </c>
      <c r="E55" s="84"/>
      <c r="F55" s="20" t="s">
        <v>426</v>
      </c>
      <c r="G55" s="16">
        <v>71.94</v>
      </c>
      <c r="H55" s="99"/>
      <c r="I55" s="99"/>
      <c r="J55" s="24">
        <f t="shared" si="1"/>
        <v>0</v>
      </c>
      <c r="K55" s="18"/>
    </row>
    <row r="56" spans="1:11" ht="54" customHeight="1">
      <c r="A56" s="9">
        <v>48</v>
      </c>
      <c r="B56" s="17" t="s">
        <v>711</v>
      </c>
      <c r="C56" s="17" t="s">
        <v>494</v>
      </c>
      <c r="D56" s="84" t="s">
        <v>644</v>
      </c>
      <c r="E56" s="84"/>
      <c r="F56" s="20" t="s">
        <v>426</v>
      </c>
      <c r="G56" s="16">
        <v>128.53</v>
      </c>
      <c r="H56" s="99"/>
      <c r="I56" s="99"/>
      <c r="J56" s="24">
        <f t="shared" si="1"/>
        <v>0</v>
      </c>
      <c r="K56" s="18"/>
    </row>
    <row r="57" spans="1:11" ht="28.5" customHeight="1">
      <c r="A57" s="9">
        <v>49</v>
      </c>
      <c r="B57" s="17" t="s">
        <v>710</v>
      </c>
      <c r="C57" s="17" t="s">
        <v>197</v>
      </c>
      <c r="D57" s="84" t="s">
        <v>642</v>
      </c>
      <c r="E57" s="84"/>
      <c r="F57" s="20" t="s">
        <v>426</v>
      </c>
      <c r="G57" s="16">
        <v>16.71</v>
      </c>
      <c r="H57" s="99"/>
      <c r="I57" s="99"/>
      <c r="J57" s="24">
        <f t="shared" si="1"/>
        <v>0</v>
      </c>
      <c r="K57" s="18"/>
    </row>
    <row r="58" spans="1:11" ht="28.5" customHeight="1">
      <c r="A58" s="9">
        <v>50</v>
      </c>
      <c r="B58" s="17" t="s">
        <v>709</v>
      </c>
      <c r="C58" s="17" t="s">
        <v>708</v>
      </c>
      <c r="D58" s="84" t="s">
        <v>640</v>
      </c>
      <c r="E58" s="84"/>
      <c r="F58" s="20" t="s">
        <v>426</v>
      </c>
      <c r="G58" s="16">
        <v>56.32</v>
      </c>
      <c r="H58" s="99"/>
      <c r="I58" s="99"/>
      <c r="J58" s="24">
        <f t="shared" si="1"/>
        <v>0</v>
      </c>
      <c r="K58" s="18"/>
    </row>
    <row r="59" spans="1:11" ht="66.75" customHeight="1">
      <c r="A59" s="9">
        <v>51</v>
      </c>
      <c r="B59" s="17" t="s">
        <v>707</v>
      </c>
      <c r="C59" s="17" t="s">
        <v>491</v>
      </c>
      <c r="D59" s="84" t="s">
        <v>706</v>
      </c>
      <c r="E59" s="84"/>
      <c r="F59" s="20" t="s">
        <v>426</v>
      </c>
      <c r="G59" s="16">
        <v>24.36</v>
      </c>
      <c r="H59" s="99"/>
      <c r="I59" s="99"/>
      <c r="J59" s="24">
        <f t="shared" si="1"/>
        <v>0</v>
      </c>
      <c r="K59" s="18"/>
    </row>
    <row r="60" spans="1:11" ht="28.5" customHeight="1">
      <c r="A60" s="9">
        <v>52</v>
      </c>
      <c r="B60" s="17" t="s">
        <v>266</v>
      </c>
      <c r="C60" s="17" t="s">
        <v>705</v>
      </c>
      <c r="D60" s="84" t="s">
        <v>704</v>
      </c>
      <c r="E60" s="84"/>
      <c r="F60" s="20" t="s">
        <v>101</v>
      </c>
      <c r="G60" s="16">
        <v>220</v>
      </c>
      <c r="H60" s="99"/>
      <c r="I60" s="99"/>
      <c r="J60" s="24">
        <f t="shared" si="1"/>
        <v>0</v>
      </c>
      <c r="K60" s="18"/>
    </row>
    <row r="61" spans="1:11" ht="41.25" customHeight="1">
      <c r="A61" s="9">
        <v>53</v>
      </c>
      <c r="B61" s="17" t="s">
        <v>413</v>
      </c>
      <c r="C61" s="17" t="s">
        <v>412</v>
      </c>
      <c r="D61" s="84" t="s">
        <v>655</v>
      </c>
      <c r="E61" s="84"/>
      <c r="F61" s="20" t="s">
        <v>389</v>
      </c>
      <c r="G61" s="16">
        <v>0.64200000000000002</v>
      </c>
      <c r="H61" s="99"/>
      <c r="I61" s="99"/>
      <c r="J61" s="24">
        <f t="shared" si="1"/>
        <v>0</v>
      </c>
      <c r="K61" s="18"/>
    </row>
    <row r="62" spans="1:11" ht="41.25" customHeight="1">
      <c r="A62" s="9">
        <v>54</v>
      </c>
      <c r="B62" s="17" t="s">
        <v>703</v>
      </c>
      <c r="C62" s="17" t="s">
        <v>412</v>
      </c>
      <c r="D62" s="84" t="s">
        <v>653</v>
      </c>
      <c r="E62" s="84"/>
      <c r="F62" s="20" t="s">
        <v>389</v>
      </c>
      <c r="G62" s="16">
        <v>1.8320000000000001</v>
      </c>
      <c r="H62" s="99"/>
      <c r="I62" s="99"/>
      <c r="J62" s="24">
        <f t="shared" si="1"/>
        <v>0</v>
      </c>
      <c r="K62" s="18"/>
    </row>
    <row r="63" spans="1:11" ht="18" customHeight="1">
      <c r="A63" s="9">
        <v>55</v>
      </c>
      <c r="B63" s="17" t="s">
        <v>702</v>
      </c>
      <c r="C63" s="17" t="s">
        <v>682</v>
      </c>
      <c r="D63" s="84" t="s">
        <v>701</v>
      </c>
      <c r="E63" s="84"/>
      <c r="F63" s="20" t="s">
        <v>389</v>
      </c>
      <c r="G63" s="16">
        <v>0.378</v>
      </c>
      <c r="H63" s="99"/>
      <c r="I63" s="99"/>
      <c r="J63" s="24">
        <f t="shared" si="1"/>
        <v>0</v>
      </c>
      <c r="K63" s="18"/>
    </row>
    <row r="64" spans="1:11" ht="28.5" customHeight="1">
      <c r="A64" s="9">
        <v>56</v>
      </c>
      <c r="B64" s="17" t="s">
        <v>700</v>
      </c>
      <c r="C64" s="17" t="s">
        <v>699</v>
      </c>
      <c r="D64" s="84" t="s">
        <v>698</v>
      </c>
      <c r="E64" s="84"/>
      <c r="F64" s="20" t="s">
        <v>426</v>
      </c>
      <c r="G64" s="16">
        <v>43.2</v>
      </c>
      <c r="H64" s="99"/>
      <c r="I64" s="99"/>
      <c r="J64" s="24">
        <f t="shared" si="1"/>
        <v>0</v>
      </c>
      <c r="K64" s="18"/>
    </row>
    <row r="65" spans="1:11" ht="66.75" customHeight="1">
      <c r="A65" s="9">
        <v>57</v>
      </c>
      <c r="B65" s="17" t="s">
        <v>697</v>
      </c>
      <c r="C65" s="17" t="s">
        <v>696</v>
      </c>
      <c r="D65" s="84" t="s">
        <v>695</v>
      </c>
      <c r="E65" s="84"/>
      <c r="F65" s="20" t="s">
        <v>118</v>
      </c>
      <c r="G65" s="16">
        <v>80</v>
      </c>
      <c r="H65" s="99"/>
      <c r="I65" s="99"/>
      <c r="J65" s="24">
        <f t="shared" si="1"/>
        <v>0</v>
      </c>
      <c r="K65" s="18"/>
    </row>
    <row r="66" spans="1:11" ht="66.75" customHeight="1">
      <c r="A66" s="9">
        <v>58</v>
      </c>
      <c r="B66" s="17" t="s">
        <v>694</v>
      </c>
      <c r="C66" s="17" t="s">
        <v>693</v>
      </c>
      <c r="D66" s="84" t="s">
        <v>692</v>
      </c>
      <c r="E66" s="84"/>
      <c r="F66" s="20" t="s">
        <v>405</v>
      </c>
      <c r="G66" s="16">
        <v>2</v>
      </c>
      <c r="H66" s="99"/>
      <c r="I66" s="99"/>
      <c r="J66" s="24">
        <f t="shared" si="1"/>
        <v>0</v>
      </c>
      <c r="K66" s="18"/>
    </row>
    <row r="67" spans="1:11" ht="30.75" customHeight="1">
      <c r="A67" s="9"/>
      <c r="B67" s="17"/>
      <c r="C67" s="17" t="s">
        <v>612</v>
      </c>
      <c r="D67" s="84"/>
      <c r="E67" s="84"/>
      <c r="F67" s="17"/>
      <c r="G67" s="16"/>
      <c r="H67" s="98"/>
      <c r="I67" s="98"/>
      <c r="J67" s="24"/>
      <c r="K67" s="14"/>
    </row>
    <row r="68" spans="1:11" ht="41.25" customHeight="1">
      <c r="A68" s="9">
        <v>59</v>
      </c>
      <c r="B68" s="17" t="s">
        <v>691</v>
      </c>
      <c r="C68" s="17" t="s">
        <v>533</v>
      </c>
      <c r="D68" s="84" t="s">
        <v>648</v>
      </c>
      <c r="E68" s="84"/>
      <c r="F68" s="20" t="s">
        <v>426</v>
      </c>
      <c r="G68" s="16">
        <v>36.99</v>
      </c>
      <c r="H68" s="99"/>
      <c r="I68" s="99"/>
      <c r="J68" s="24">
        <f t="shared" ref="J68:J76" si="2">ROUND(G68*H68,2)</f>
        <v>0</v>
      </c>
      <c r="K68" s="18"/>
    </row>
    <row r="69" spans="1:11" ht="28.5" customHeight="1">
      <c r="A69" s="9">
        <v>60</v>
      </c>
      <c r="B69" s="17" t="s">
        <v>690</v>
      </c>
      <c r="C69" s="17" t="s">
        <v>527</v>
      </c>
      <c r="D69" s="84" t="s">
        <v>646</v>
      </c>
      <c r="E69" s="84"/>
      <c r="F69" s="20" t="s">
        <v>426</v>
      </c>
      <c r="G69" s="16">
        <v>29.26</v>
      </c>
      <c r="H69" s="99"/>
      <c r="I69" s="99"/>
      <c r="J69" s="24">
        <f t="shared" si="2"/>
        <v>0</v>
      </c>
      <c r="K69" s="18"/>
    </row>
    <row r="70" spans="1:11" ht="54" customHeight="1">
      <c r="A70" s="9">
        <v>61</v>
      </c>
      <c r="B70" s="17" t="s">
        <v>689</v>
      </c>
      <c r="C70" s="17" t="s">
        <v>494</v>
      </c>
      <c r="D70" s="84" t="s">
        <v>644</v>
      </c>
      <c r="E70" s="84"/>
      <c r="F70" s="20" t="s">
        <v>426</v>
      </c>
      <c r="G70" s="16">
        <v>7.74</v>
      </c>
      <c r="H70" s="99"/>
      <c r="I70" s="99"/>
      <c r="J70" s="24">
        <f t="shared" si="2"/>
        <v>0</v>
      </c>
      <c r="K70" s="18"/>
    </row>
    <row r="71" spans="1:11" ht="28.5" customHeight="1">
      <c r="A71" s="9">
        <v>62</v>
      </c>
      <c r="B71" s="17" t="s">
        <v>688</v>
      </c>
      <c r="C71" s="17" t="s">
        <v>197</v>
      </c>
      <c r="D71" s="84" t="s">
        <v>642</v>
      </c>
      <c r="E71" s="84"/>
      <c r="F71" s="20" t="s">
        <v>426</v>
      </c>
      <c r="G71" s="16">
        <v>0.97</v>
      </c>
      <c r="H71" s="99"/>
      <c r="I71" s="99"/>
      <c r="J71" s="24">
        <f t="shared" si="2"/>
        <v>0</v>
      </c>
      <c r="K71" s="18"/>
    </row>
    <row r="72" spans="1:11" ht="28.5" customHeight="1">
      <c r="A72" s="9">
        <v>63</v>
      </c>
      <c r="B72" s="17" t="s">
        <v>687</v>
      </c>
      <c r="C72" s="17" t="s">
        <v>686</v>
      </c>
      <c r="D72" s="84" t="s">
        <v>640</v>
      </c>
      <c r="E72" s="84"/>
      <c r="F72" s="20" t="s">
        <v>426</v>
      </c>
      <c r="G72" s="16">
        <v>6.77</v>
      </c>
      <c r="H72" s="99"/>
      <c r="I72" s="99"/>
      <c r="J72" s="24">
        <f t="shared" si="2"/>
        <v>0</v>
      </c>
      <c r="K72" s="18"/>
    </row>
    <row r="73" spans="1:11" ht="41.25" customHeight="1">
      <c r="A73" s="9">
        <v>64</v>
      </c>
      <c r="B73" s="17" t="s">
        <v>685</v>
      </c>
      <c r="C73" s="17" t="s">
        <v>412</v>
      </c>
      <c r="D73" s="84" t="s">
        <v>655</v>
      </c>
      <c r="E73" s="84"/>
      <c r="F73" s="20" t="s">
        <v>389</v>
      </c>
      <c r="G73" s="16">
        <v>6.4000000000000001E-2</v>
      </c>
      <c r="H73" s="99"/>
      <c r="I73" s="99"/>
      <c r="J73" s="24">
        <f t="shared" si="2"/>
        <v>0</v>
      </c>
      <c r="K73" s="18"/>
    </row>
    <row r="74" spans="1:11" ht="41.25" customHeight="1">
      <c r="A74" s="9">
        <v>65</v>
      </c>
      <c r="B74" s="17" t="s">
        <v>684</v>
      </c>
      <c r="C74" s="17" t="s">
        <v>412</v>
      </c>
      <c r="D74" s="84" t="s">
        <v>653</v>
      </c>
      <c r="E74" s="84"/>
      <c r="F74" s="20" t="s">
        <v>389</v>
      </c>
      <c r="G74" s="16">
        <v>0.16</v>
      </c>
      <c r="H74" s="99"/>
      <c r="I74" s="99"/>
      <c r="J74" s="24">
        <f t="shared" si="2"/>
        <v>0</v>
      </c>
      <c r="K74" s="18"/>
    </row>
    <row r="75" spans="1:11" ht="18" customHeight="1">
      <c r="A75" s="9">
        <v>66</v>
      </c>
      <c r="B75" s="17" t="s">
        <v>683</v>
      </c>
      <c r="C75" s="17" t="s">
        <v>682</v>
      </c>
      <c r="D75" s="84" t="s">
        <v>681</v>
      </c>
      <c r="E75" s="84"/>
      <c r="F75" s="20" t="s">
        <v>389</v>
      </c>
      <c r="G75" s="16">
        <v>0.56000000000000005</v>
      </c>
      <c r="H75" s="99"/>
      <c r="I75" s="99"/>
      <c r="J75" s="24">
        <f t="shared" si="2"/>
        <v>0</v>
      </c>
      <c r="K75" s="18"/>
    </row>
    <row r="76" spans="1:11" ht="79.5" customHeight="1">
      <c r="A76" s="9">
        <v>67</v>
      </c>
      <c r="B76" s="17" t="s">
        <v>680</v>
      </c>
      <c r="C76" s="17" t="s">
        <v>679</v>
      </c>
      <c r="D76" s="84" t="s">
        <v>678</v>
      </c>
      <c r="E76" s="84"/>
      <c r="F76" s="20" t="s">
        <v>496</v>
      </c>
      <c r="G76" s="16">
        <v>6</v>
      </c>
      <c r="H76" s="99"/>
      <c r="I76" s="99"/>
      <c r="J76" s="24">
        <f t="shared" si="2"/>
        <v>0</v>
      </c>
      <c r="K76" s="18"/>
    </row>
    <row r="77" spans="1:11" ht="18" customHeight="1">
      <c r="A77" s="9"/>
      <c r="B77" s="17"/>
      <c r="C77" s="17" t="s">
        <v>611</v>
      </c>
      <c r="D77" s="84"/>
      <c r="E77" s="84"/>
      <c r="F77" s="17"/>
      <c r="G77" s="16"/>
      <c r="H77" s="98"/>
      <c r="I77" s="98"/>
      <c r="J77" s="24"/>
      <c r="K77" s="14"/>
    </row>
    <row r="78" spans="1:11" ht="41.25" customHeight="1">
      <c r="A78" s="9">
        <v>68</v>
      </c>
      <c r="B78" s="17" t="s">
        <v>677</v>
      </c>
      <c r="C78" s="17" t="s">
        <v>533</v>
      </c>
      <c r="D78" s="84" t="s">
        <v>648</v>
      </c>
      <c r="E78" s="84"/>
      <c r="F78" s="20" t="s">
        <v>426</v>
      </c>
      <c r="G78" s="16">
        <v>49.11</v>
      </c>
      <c r="H78" s="99"/>
      <c r="I78" s="99"/>
      <c r="J78" s="24">
        <f t="shared" ref="J78:J89" si="3">ROUND(G78*H78,2)</f>
        <v>0</v>
      </c>
      <c r="K78" s="18"/>
    </row>
    <row r="79" spans="1:11" ht="28.5" customHeight="1">
      <c r="A79" s="9">
        <v>69</v>
      </c>
      <c r="B79" s="17" t="s">
        <v>676</v>
      </c>
      <c r="C79" s="17" t="s">
        <v>527</v>
      </c>
      <c r="D79" s="84" t="s">
        <v>646</v>
      </c>
      <c r="E79" s="84"/>
      <c r="F79" s="20" t="s">
        <v>426</v>
      </c>
      <c r="G79" s="16">
        <v>32.520000000000003</v>
      </c>
      <c r="H79" s="99"/>
      <c r="I79" s="99"/>
      <c r="J79" s="24">
        <f t="shared" si="3"/>
        <v>0</v>
      </c>
      <c r="K79" s="18"/>
    </row>
    <row r="80" spans="1:11" ht="54" customHeight="1">
      <c r="A80" s="9">
        <v>70</v>
      </c>
      <c r="B80" s="17" t="s">
        <v>675</v>
      </c>
      <c r="C80" s="17" t="s">
        <v>494</v>
      </c>
      <c r="D80" s="84" t="s">
        <v>644</v>
      </c>
      <c r="E80" s="84"/>
      <c r="F80" s="20" t="s">
        <v>426</v>
      </c>
      <c r="G80" s="16">
        <v>16.59</v>
      </c>
      <c r="H80" s="99"/>
      <c r="I80" s="99"/>
      <c r="J80" s="24">
        <f t="shared" si="3"/>
        <v>0</v>
      </c>
      <c r="K80" s="18"/>
    </row>
    <row r="81" spans="1:11" ht="28.5" customHeight="1">
      <c r="A81" s="9">
        <v>71</v>
      </c>
      <c r="B81" s="17" t="s">
        <v>674</v>
      </c>
      <c r="C81" s="17" t="s">
        <v>197</v>
      </c>
      <c r="D81" s="84" t="s">
        <v>642</v>
      </c>
      <c r="E81" s="84"/>
      <c r="F81" s="20" t="s">
        <v>426</v>
      </c>
      <c r="G81" s="16">
        <v>1.02</v>
      </c>
      <c r="H81" s="99"/>
      <c r="I81" s="99"/>
      <c r="J81" s="24">
        <f t="shared" si="3"/>
        <v>0</v>
      </c>
      <c r="K81" s="18"/>
    </row>
    <row r="82" spans="1:11" ht="28.5" customHeight="1">
      <c r="A82" s="9">
        <v>72</v>
      </c>
      <c r="B82" s="17" t="s">
        <v>459</v>
      </c>
      <c r="C82" s="17" t="s">
        <v>185</v>
      </c>
      <c r="D82" s="84" t="s">
        <v>657</v>
      </c>
      <c r="E82" s="84"/>
      <c r="F82" s="20" t="s">
        <v>426</v>
      </c>
      <c r="G82" s="16">
        <v>1.59</v>
      </c>
      <c r="H82" s="99"/>
      <c r="I82" s="99"/>
      <c r="J82" s="24">
        <f t="shared" si="3"/>
        <v>0</v>
      </c>
      <c r="K82" s="18"/>
    </row>
    <row r="83" spans="1:11" ht="28.5" customHeight="1">
      <c r="A83" s="9">
        <v>73</v>
      </c>
      <c r="B83" s="17" t="s">
        <v>454</v>
      </c>
      <c r="C83" s="17" t="s">
        <v>151</v>
      </c>
      <c r="D83" s="84" t="s">
        <v>657</v>
      </c>
      <c r="E83" s="84"/>
      <c r="F83" s="20" t="s">
        <v>426</v>
      </c>
      <c r="G83" s="16">
        <v>7.53</v>
      </c>
      <c r="H83" s="99"/>
      <c r="I83" s="99"/>
      <c r="J83" s="24">
        <f t="shared" si="3"/>
        <v>0</v>
      </c>
      <c r="K83" s="18"/>
    </row>
    <row r="84" spans="1:11" ht="28.5" customHeight="1">
      <c r="A84" s="9">
        <v>74</v>
      </c>
      <c r="B84" s="17" t="s">
        <v>673</v>
      </c>
      <c r="C84" s="17" t="s">
        <v>491</v>
      </c>
      <c r="D84" s="84" t="s">
        <v>672</v>
      </c>
      <c r="E84" s="84"/>
      <c r="F84" s="20" t="s">
        <v>426</v>
      </c>
      <c r="G84" s="16">
        <v>2.09</v>
      </c>
      <c r="H84" s="99"/>
      <c r="I84" s="99"/>
      <c r="J84" s="24">
        <f t="shared" si="3"/>
        <v>0</v>
      </c>
      <c r="K84" s="18"/>
    </row>
    <row r="85" spans="1:11" ht="41.25" customHeight="1">
      <c r="A85" s="9">
        <v>75</v>
      </c>
      <c r="B85" s="17" t="s">
        <v>671</v>
      </c>
      <c r="C85" s="17" t="s">
        <v>412</v>
      </c>
      <c r="D85" s="84" t="s">
        <v>655</v>
      </c>
      <c r="E85" s="84"/>
      <c r="F85" s="20" t="s">
        <v>389</v>
      </c>
      <c r="G85" s="16">
        <v>3.4000000000000002E-2</v>
      </c>
      <c r="H85" s="99"/>
      <c r="I85" s="99"/>
      <c r="J85" s="24">
        <f t="shared" si="3"/>
        <v>0</v>
      </c>
      <c r="K85" s="18"/>
    </row>
    <row r="86" spans="1:11" ht="41.25" customHeight="1">
      <c r="A86" s="9">
        <v>76</v>
      </c>
      <c r="B86" s="17" t="s">
        <v>670</v>
      </c>
      <c r="C86" s="17" t="s">
        <v>412</v>
      </c>
      <c r="D86" s="84" t="s">
        <v>653</v>
      </c>
      <c r="E86" s="84"/>
      <c r="F86" s="20" t="s">
        <v>389</v>
      </c>
      <c r="G86" s="16">
        <v>2.2959999999999998</v>
      </c>
      <c r="H86" s="99"/>
      <c r="I86" s="99"/>
      <c r="J86" s="24">
        <f t="shared" si="3"/>
        <v>0</v>
      </c>
      <c r="K86" s="18"/>
    </row>
    <row r="87" spans="1:11" ht="28.5" customHeight="1">
      <c r="A87" s="9">
        <v>77</v>
      </c>
      <c r="B87" s="17" t="s">
        <v>669</v>
      </c>
      <c r="C87" s="17" t="s">
        <v>668</v>
      </c>
      <c r="D87" s="84" t="s">
        <v>667</v>
      </c>
      <c r="E87" s="84"/>
      <c r="F87" s="20" t="s">
        <v>389</v>
      </c>
      <c r="G87" s="16">
        <v>4.8000000000000001E-2</v>
      </c>
      <c r="H87" s="99"/>
      <c r="I87" s="99"/>
      <c r="J87" s="24">
        <f t="shared" si="3"/>
        <v>0</v>
      </c>
      <c r="K87" s="18"/>
    </row>
    <row r="88" spans="1:11" ht="18" customHeight="1">
      <c r="A88" s="9">
        <v>78</v>
      </c>
      <c r="B88" s="17" t="s">
        <v>666</v>
      </c>
      <c r="C88" s="17" t="s">
        <v>665</v>
      </c>
      <c r="D88" s="84" t="s">
        <v>664</v>
      </c>
      <c r="E88" s="84"/>
      <c r="F88" s="20" t="s">
        <v>389</v>
      </c>
      <c r="G88" s="16">
        <v>2.7E-2</v>
      </c>
      <c r="H88" s="99"/>
      <c r="I88" s="99"/>
      <c r="J88" s="24">
        <f t="shared" si="3"/>
        <v>0</v>
      </c>
      <c r="K88" s="18"/>
    </row>
    <row r="89" spans="1:11" ht="54" customHeight="1">
      <c r="A89" s="9">
        <v>79</v>
      </c>
      <c r="B89" s="17" t="s">
        <v>663</v>
      </c>
      <c r="C89" s="17" t="s">
        <v>651</v>
      </c>
      <c r="D89" s="84" t="s">
        <v>650</v>
      </c>
      <c r="E89" s="84"/>
      <c r="F89" s="20" t="s">
        <v>101</v>
      </c>
      <c r="G89" s="16">
        <v>4.9400000000000004</v>
      </c>
      <c r="H89" s="99"/>
      <c r="I89" s="99"/>
      <c r="J89" s="24">
        <f t="shared" si="3"/>
        <v>0</v>
      </c>
      <c r="K89" s="18"/>
    </row>
    <row r="90" spans="1:11" ht="18" customHeight="1">
      <c r="A90" s="9"/>
      <c r="B90" s="17"/>
      <c r="C90" s="17" t="s">
        <v>610</v>
      </c>
      <c r="D90" s="84"/>
      <c r="E90" s="84"/>
      <c r="F90" s="17"/>
      <c r="G90" s="16"/>
      <c r="H90" s="98"/>
      <c r="I90" s="98"/>
      <c r="J90" s="24"/>
      <c r="K90" s="14"/>
    </row>
    <row r="91" spans="1:11" ht="41.25" customHeight="1">
      <c r="A91" s="9">
        <v>80</v>
      </c>
      <c r="B91" s="17" t="s">
        <v>662</v>
      </c>
      <c r="C91" s="17" t="s">
        <v>533</v>
      </c>
      <c r="D91" s="84" t="s">
        <v>648</v>
      </c>
      <c r="E91" s="84"/>
      <c r="F91" s="20" t="s">
        <v>426</v>
      </c>
      <c r="G91" s="16">
        <v>38.229999999999997</v>
      </c>
      <c r="H91" s="99"/>
      <c r="I91" s="99"/>
      <c r="J91" s="24">
        <f t="shared" ref="J91:J99" si="4">ROUND(G91*H91,2)</f>
        <v>0</v>
      </c>
      <c r="K91" s="18"/>
    </row>
    <row r="92" spans="1:11" ht="28.5" customHeight="1">
      <c r="A92" s="9">
        <v>81</v>
      </c>
      <c r="B92" s="17" t="s">
        <v>661</v>
      </c>
      <c r="C92" s="17" t="s">
        <v>527</v>
      </c>
      <c r="D92" s="84" t="s">
        <v>646</v>
      </c>
      <c r="E92" s="84"/>
      <c r="F92" s="20" t="s">
        <v>426</v>
      </c>
      <c r="G92" s="16">
        <v>24.68</v>
      </c>
      <c r="H92" s="99"/>
      <c r="I92" s="99"/>
      <c r="J92" s="24">
        <f t="shared" si="4"/>
        <v>0</v>
      </c>
      <c r="K92" s="18"/>
    </row>
    <row r="93" spans="1:11" ht="54" customHeight="1">
      <c r="A93" s="9">
        <v>82</v>
      </c>
      <c r="B93" s="17" t="s">
        <v>660</v>
      </c>
      <c r="C93" s="17" t="s">
        <v>494</v>
      </c>
      <c r="D93" s="84" t="s">
        <v>644</v>
      </c>
      <c r="E93" s="84"/>
      <c r="F93" s="20" t="s">
        <v>426</v>
      </c>
      <c r="G93" s="16">
        <v>13.55</v>
      </c>
      <c r="H93" s="99"/>
      <c r="I93" s="99"/>
      <c r="J93" s="24">
        <f t="shared" si="4"/>
        <v>0</v>
      </c>
      <c r="K93" s="18"/>
    </row>
    <row r="94" spans="1:11" ht="28.5" customHeight="1">
      <c r="A94" s="9">
        <v>83</v>
      </c>
      <c r="B94" s="17" t="s">
        <v>659</v>
      </c>
      <c r="C94" s="17" t="s">
        <v>197</v>
      </c>
      <c r="D94" s="84" t="s">
        <v>642</v>
      </c>
      <c r="E94" s="84"/>
      <c r="F94" s="20" t="s">
        <v>426</v>
      </c>
      <c r="G94" s="16">
        <v>0.96</v>
      </c>
      <c r="H94" s="99"/>
      <c r="I94" s="99"/>
      <c r="J94" s="24">
        <f t="shared" si="4"/>
        <v>0</v>
      </c>
      <c r="K94" s="18"/>
    </row>
    <row r="95" spans="1:11" ht="28.5" customHeight="1">
      <c r="A95" s="9">
        <v>84</v>
      </c>
      <c r="B95" s="17" t="s">
        <v>658</v>
      </c>
      <c r="C95" s="17" t="s">
        <v>185</v>
      </c>
      <c r="D95" s="84" t="s">
        <v>657</v>
      </c>
      <c r="E95" s="84"/>
      <c r="F95" s="20" t="s">
        <v>426</v>
      </c>
      <c r="G95" s="16">
        <v>1.95</v>
      </c>
      <c r="H95" s="99"/>
      <c r="I95" s="99"/>
      <c r="J95" s="24">
        <f t="shared" si="4"/>
        <v>0</v>
      </c>
      <c r="K95" s="18"/>
    </row>
    <row r="96" spans="1:11" ht="28.5" customHeight="1">
      <c r="A96" s="9">
        <v>85</v>
      </c>
      <c r="B96" s="17" t="s">
        <v>453</v>
      </c>
      <c r="C96" s="17" t="s">
        <v>151</v>
      </c>
      <c r="D96" s="84" t="s">
        <v>657</v>
      </c>
      <c r="E96" s="84"/>
      <c r="F96" s="20" t="s">
        <v>426</v>
      </c>
      <c r="G96" s="16">
        <v>2.7</v>
      </c>
      <c r="H96" s="99"/>
      <c r="I96" s="99"/>
      <c r="J96" s="24">
        <f t="shared" si="4"/>
        <v>0</v>
      </c>
      <c r="K96" s="18"/>
    </row>
    <row r="97" spans="1:11" ht="41.25" customHeight="1">
      <c r="A97" s="9">
        <v>86</v>
      </c>
      <c r="B97" s="17" t="s">
        <v>656</v>
      </c>
      <c r="C97" s="17" t="s">
        <v>412</v>
      </c>
      <c r="D97" s="84" t="s">
        <v>655</v>
      </c>
      <c r="E97" s="84"/>
      <c r="F97" s="20" t="s">
        <v>389</v>
      </c>
      <c r="G97" s="16">
        <v>1.4E-2</v>
      </c>
      <c r="H97" s="99"/>
      <c r="I97" s="99"/>
      <c r="J97" s="24">
        <f t="shared" si="4"/>
        <v>0</v>
      </c>
      <c r="K97" s="18"/>
    </row>
    <row r="98" spans="1:11" ht="41.25" customHeight="1">
      <c r="A98" s="9">
        <v>87</v>
      </c>
      <c r="B98" s="17" t="s">
        <v>654</v>
      </c>
      <c r="C98" s="17" t="s">
        <v>412</v>
      </c>
      <c r="D98" s="84" t="s">
        <v>653</v>
      </c>
      <c r="E98" s="84"/>
      <c r="F98" s="20" t="s">
        <v>389</v>
      </c>
      <c r="G98" s="16">
        <v>0.92700000000000005</v>
      </c>
      <c r="H98" s="99"/>
      <c r="I98" s="99"/>
      <c r="J98" s="24">
        <f t="shared" si="4"/>
        <v>0</v>
      </c>
      <c r="K98" s="18"/>
    </row>
    <row r="99" spans="1:11" ht="54" customHeight="1">
      <c r="A99" s="9">
        <v>88</v>
      </c>
      <c r="B99" s="17" t="s">
        <v>652</v>
      </c>
      <c r="C99" s="17" t="s">
        <v>651</v>
      </c>
      <c r="D99" s="84" t="s">
        <v>650</v>
      </c>
      <c r="E99" s="84"/>
      <c r="F99" s="20" t="s">
        <v>101</v>
      </c>
      <c r="G99" s="16">
        <v>1.65</v>
      </c>
      <c r="H99" s="99"/>
      <c r="I99" s="99"/>
      <c r="J99" s="24">
        <f t="shared" si="4"/>
        <v>0</v>
      </c>
      <c r="K99" s="18"/>
    </row>
    <row r="100" spans="1:11" ht="43.5" customHeight="1">
      <c r="A100" s="9"/>
      <c r="B100" s="17"/>
      <c r="C100" s="17" t="s">
        <v>609</v>
      </c>
      <c r="D100" s="84"/>
      <c r="E100" s="84"/>
      <c r="F100" s="17"/>
      <c r="G100" s="16"/>
      <c r="H100" s="98"/>
      <c r="I100" s="98"/>
      <c r="J100" s="24"/>
      <c r="K100" s="14"/>
    </row>
    <row r="101" spans="1:11" ht="41.25" customHeight="1">
      <c r="A101" s="9">
        <v>89</v>
      </c>
      <c r="B101" s="17" t="s">
        <v>649</v>
      </c>
      <c r="C101" s="17" t="s">
        <v>533</v>
      </c>
      <c r="D101" s="84" t="s">
        <v>648</v>
      </c>
      <c r="E101" s="84"/>
      <c r="F101" s="20" t="s">
        <v>426</v>
      </c>
      <c r="G101" s="16">
        <v>14.28</v>
      </c>
      <c r="H101" s="99"/>
      <c r="I101" s="99"/>
      <c r="J101" s="24">
        <f t="shared" ref="J101:J108" si="5">ROUND(G101*H101,2)</f>
        <v>0</v>
      </c>
      <c r="K101" s="18"/>
    </row>
    <row r="102" spans="1:11" ht="28.5" customHeight="1">
      <c r="A102" s="9">
        <v>90</v>
      </c>
      <c r="B102" s="17" t="s">
        <v>647</v>
      </c>
      <c r="C102" s="17" t="s">
        <v>527</v>
      </c>
      <c r="D102" s="84" t="s">
        <v>646</v>
      </c>
      <c r="E102" s="84"/>
      <c r="F102" s="20" t="s">
        <v>426</v>
      </c>
      <c r="G102" s="16">
        <v>12.69</v>
      </c>
      <c r="H102" s="99"/>
      <c r="I102" s="99"/>
      <c r="J102" s="24">
        <f t="shared" si="5"/>
        <v>0</v>
      </c>
      <c r="K102" s="18"/>
    </row>
    <row r="103" spans="1:11" ht="54" customHeight="1">
      <c r="A103" s="9">
        <v>91</v>
      </c>
      <c r="B103" s="17" t="s">
        <v>645</v>
      </c>
      <c r="C103" s="17" t="s">
        <v>494</v>
      </c>
      <c r="D103" s="84" t="s">
        <v>644</v>
      </c>
      <c r="E103" s="84"/>
      <c r="F103" s="20" t="s">
        <v>426</v>
      </c>
      <c r="G103" s="16">
        <v>1.6</v>
      </c>
      <c r="H103" s="99"/>
      <c r="I103" s="99"/>
      <c r="J103" s="24">
        <f t="shared" si="5"/>
        <v>0</v>
      </c>
      <c r="K103" s="18"/>
    </row>
    <row r="104" spans="1:11" ht="28.5" customHeight="1">
      <c r="A104" s="9">
        <v>92</v>
      </c>
      <c r="B104" s="17" t="s">
        <v>643</v>
      </c>
      <c r="C104" s="17" t="s">
        <v>197</v>
      </c>
      <c r="D104" s="84" t="s">
        <v>642</v>
      </c>
      <c r="E104" s="84"/>
      <c r="F104" s="20" t="s">
        <v>426</v>
      </c>
      <c r="G104" s="16">
        <v>0.82</v>
      </c>
      <c r="H104" s="99"/>
      <c r="I104" s="99"/>
      <c r="J104" s="24">
        <f t="shared" si="5"/>
        <v>0</v>
      </c>
      <c r="K104" s="18"/>
    </row>
    <row r="105" spans="1:11" ht="28.5" customHeight="1">
      <c r="A105" s="9">
        <v>93</v>
      </c>
      <c r="B105" s="17" t="s">
        <v>641</v>
      </c>
      <c r="C105" s="17" t="s">
        <v>185</v>
      </c>
      <c r="D105" s="84" t="s">
        <v>640</v>
      </c>
      <c r="E105" s="84"/>
      <c r="F105" s="20" t="s">
        <v>426</v>
      </c>
      <c r="G105" s="16">
        <v>7.54</v>
      </c>
      <c r="H105" s="99"/>
      <c r="I105" s="99"/>
      <c r="J105" s="24">
        <f t="shared" si="5"/>
        <v>0</v>
      </c>
      <c r="K105" s="18"/>
    </row>
    <row r="106" spans="1:11" ht="28.5" customHeight="1">
      <c r="A106" s="9">
        <v>94</v>
      </c>
      <c r="B106" s="17" t="s">
        <v>639</v>
      </c>
      <c r="C106" s="17" t="s">
        <v>638</v>
      </c>
      <c r="D106" s="84" t="s">
        <v>637</v>
      </c>
      <c r="E106" s="84"/>
      <c r="F106" s="20" t="s">
        <v>118</v>
      </c>
      <c r="G106" s="16">
        <v>318.5</v>
      </c>
      <c r="H106" s="99"/>
      <c r="I106" s="99"/>
      <c r="J106" s="24">
        <f t="shared" si="5"/>
        <v>0</v>
      </c>
      <c r="K106" s="18"/>
    </row>
    <row r="107" spans="1:11" ht="41.25" customHeight="1">
      <c r="A107" s="9">
        <v>95</v>
      </c>
      <c r="B107" s="17" t="s">
        <v>636</v>
      </c>
      <c r="C107" s="17" t="s">
        <v>635</v>
      </c>
      <c r="D107" s="84" t="s">
        <v>634</v>
      </c>
      <c r="E107" s="84"/>
      <c r="F107" s="20" t="s">
        <v>405</v>
      </c>
      <c r="G107" s="16">
        <v>2</v>
      </c>
      <c r="H107" s="99"/>
      <c r="I107" s="99"/>
      <c r="J107" s="24">
        <f t="shared" si="5"/>
        <v>0</v>
      </c>
      <c r="K107" s="18"/>
    </row>
    <row r="108" spans="1:11" ht="41.25" customHeight="1">
      <c r="A108" s="9">
        <v>96</v>
      </c>
      <c r="B108" s="17" t="s">
        <v>633</v>
      </c>
      <c r="C108" s="17" t="s">
        <v>632</v>
      </c>
      <c r="D108" s="84" t="s">
        <v>631</v>
      </c>
      <c r="E108" s="84"/>
      <c r="F108" s="20" t="s">
        <v>405</v>
      </c>
      <c r="G108" s="16">
        <v>1</v>
      </c>
      <c r="H108" s="99"/>
      <c r="I108" s="99"/>
      <c r="J108" s="24">
        <f t="shared" si="5"/>
        <v>0</v>
      </c>
      <c r="K108" s="18"/>
    </row>
    <row r="109" spans="1:11" ht="18" customHeight="1">
      <c r="A109" s="9"/>
      <c r="B109" s="17"/>
      <c r="C109" s="17" t="s">
        <v>91</v>
      </c>
      <c r="D109" s="84"/>
      <c r="E109" s="84"/>
      <c r="F109" s="17"/>
      <c r="G109" s="16"/>
      <c r="H109" s="98"/>
      <c r="I109" s="98"/>
      <c r="J109" s="23">
        <f>SUM(J7:J108)</f>
        <v>0</v>
      </c>
      <c r="K109" s="14"/>
    </row>
    <row r="110" spans="1:11" ht="18" customHeight="1">
      <c r="A110" s="9"/>
      <c r="B110" s="17"/>
      <c r="C110" s="17" t="s">
        <v>210</v>
      </c>
      <c r="D110" s="84"/>
      <c r="E110" s="84"/>
      <c r="F110" s="17"/>
      <c r="G110" s="16"/>
      <c r="H110" s="98"/>
      <c r="I110" s="98"/>
      <c r="J110" s="25"/>
      <c r="K110" s="14"/>
    </row>
    <row r="111" spans="1:11" ht="18" customHeight="1">
      <c r="A111" s="9"/>
      <c r="B111" s="17" t="s">
        <v>64</v>
      </c>
      <c r="C111" s="17" t="s">
        <v>565</v>
      </c>
      <c r="D111" s="84"/>
      <c r="E111" s="84"/>
      <c r="F111" s="17"/>
      <c r="G111" s="16"/>
      <c r="H111" s="98"/>
      <c r="I111" s="98"/>
      <c r="J111" s="25"/>
      <c r="K111" s="14"/>
    </row>
    <row r="112" spans="1:11" ht="18" customHeight="1">
      <c r="A112" s="9">
        <v>97</v>
      </c>
      <c r="B112" s="17" t="s">
        <v>198</v>
      </c>
      <c r="C112" s="17" t="s">
        <v>630</v>
      </c>
      <c r="D112" s="84" t="s">
        <v>629</v>
      </c>
      <c r="E112" s="84"/>
      <c r="F112" s="20" t="s">
        <v>101</v>
      </c>
      <c r="G112" s="16">
        <v>22.38</v>
      </c>
      <c r="H112" s="99"/>
      <c r="I112" s="99"/>
      <c r="J112" s="24">
        <f t="shared" ref="J112:J118" si="6">ROUND(G112*H112,2)</f>
        <v>0</v>
      </c>
      <c r="K112" s="18"/>
    </row>
    <row r="113" spans="1:11" ht="18" customHeight="1">
      <c r="A113" s="9">
        <v>98</v>
      </c>
      <c r="B113" s="17" t="s">
        <v>195</v>
      </c>
      <c r="C113" s="17" t="s">
        <v>628</v>
      </c>
      <c r="D113" s="84" t="s">
        <v>627</v>
      </c>
      <c r="E113" s="84"/>
      <c r="F113" s="20" t="s">
        <v>101</v>
      </c>
      <c r="G113" s="16">
        <v>23.28</v>
      </c>
      <c r="H113" s="99"/>
      <c r="I113" s="99"/>
      <c r="J113" s="24">
        <f t="shared" si="6"/>
        <v>0</v>
      </c>
      <c r="K113" s="18"/>
    </row>
    <row r="114" spans="1:11" ht="18" customHeight="1">
      <c r="A114" s="9">
        <v>99</v>
      </c>
      <c r="B114" s="17" t="s">
        <v>192</v>
      </c>
      <c r="C114" s="17" t="s">
        <v>626</v>
      </c>
      <c r="D114" s="84" t="s">
        <v>625</v>
      </c>
      <c r="E114" s="84"/>
      <c r="F114" s="20" t="s">
        <v>101</v>
      </c>
      <c r="G114" s="16">
        <v>65.430000000000007</v>
      </c>
      <c r="H114" s="99"/>
      <c r="I114" s="99"/>
      <c r="J114" s="24">
        <f t="shared" si="6"/>
        <v>0</v>
      </c>
      <c r="K114" s="18"/>
    </row>
    <row r="115" spans="1:11" ht="18" customHeight="1">
      <c r="A115" s="9">
        <v>100</v>
      </c>
      <c r="B115" s="17" t="s">
        <v>183</v>
      </c>
      <c r="C115" s="17" t="s">
        <v>624</v>
      </c>
      <c r="D115" s="84" t="s">
        <v>623</v>
      </c>
      <c r="E115" s="84"/>
      <c r="F115" s="20" t="s">
        <v>101</v>
      </c>
      <c r="G115" s="16">
        <v>268</v>
      </c>
      <c r="H115" s="99"/>
      <c r="I115" s="99"/>
      <c r="J115" s="24">
        <f t="shared" si="6"/>
        <v>0</v>
      </c>
      <c r="K115" s="18"/>
    </row>
    <row r="116" spans="1:11" ht="18" customHeight="1">
      <c r="A116" s="9">
        <v>101</v>
      </c>
      <c r="B116" s="17" t="s">
        <v>133</v>
      </c>
      <c r="C116" s="17" t="s">
        <v>622</v>
      </c>
      <c r="D116" s="84" t="s">
        <v>621</v>
      </c>
      <c r="E116" s="84"/>
      <c r="F116" s="20" t="s">
        <v>101</v>
      </c>
      <c r="G116" s="16">
        <v>114.33</v>
      </c>
      <c r="H116" s="99"/>
      <c r="I116" s="99"/>
      <c r="J116" s="24">
        <f t="shared" si="6"/>
        <v>0</v>
      </c>
      <c r="K116" s="18"/>
    </row>
    <row r="117" spans="1:11" ht="31.5" customHeight="1">
      <c r="A117" s="9">
        <v>102</v>
      </c>
      <c r="B117" s="17" t="s">
        <v>620</v>
      </c>
      <c r="C117" s="17" t="s">
        <v>619</v>
      </c>
      <c r="D117" s="84" t="s">
        <v>618</v>
      </c>
      <c r="E117" s="84"/>
      <c r="F117" s="20" t="s">
        <v>118</v>
      </c>
      <c r="G117" s="16">
        <v>176.9</v>
      </c>
      <c r="H117" s="99"/>
      <c r="I117" s="99"/>
      <c r="J117" s="24">
        <f t="shared" si="6"/>
        <v>0</v>
      </c>
      <c r="K117" s="18"/>
    </row>
    <row r="118" spans="1:11" ht="28.5" customHeight="1">
      <c r="A118" s="9">
        <v>103</v>
      </c>
      <c r="B118" s="17" t="s">
        <v>568</v>
      </c>
      <c r="C118" s="17" t="s">
        <v>567</v>
      </c>
      <c r="D118" s="84" t="s">
        <v>617</v>
      </c>
      <c r="E118" s="84"/>
      <c r="F118" s="20" t="s">
        <v>101</v>
      </c>
      <c r="G118" s="16">
        <v>449.75</v>
      </c>
      <c r="H118" s="99"/>
      <c r="I118" s="99"/>
      <c r="J118" s="24">
        <f t="shared" si="6"/>
        <v>0</v>
      </c>
      <c r="K118" s="18"/>
    </row>
    <row r="119" spans="1:11" ht="27.75" customHeight="1">
      <c r="A119" s="9"/>
      <c r="B119" s="17"/>
      <c r="C119" s="17" t="s">
        <v>100</v>
      </c>
      <c r="D119" s="84"/>
      <c r="E119" s="84"/>
      <c r="F119" s="17"/>
      <c r="G119" s="16"/>
      <c r="H119" s="98"/>
      <c r="I119" s="98"/>
      <c r="J119" s="23">
        <f>SUM(J112:J118)</f>
        <v>0</v>
      </c>
      <c r="K119" s="14"/>
    </row>
  </sheetData>
  <sheetProtection password="C75F" sheet="1" objects="1" scenarios="1"/>
  <mergeCells count="241">
    <mergeCell ref="A1:K1"/>
    <mergeCell ref="A2:D2"/>
    <mergeCell ref="E2:H2"/>
    <mergeCell ref="I2:K2"/>
    <mergeCell ref="H3:K3"/>
    <mergeCell ref="D6:E6"/>
    <mergeCell ref="H6:I6"/>
    <mergeCell ref="D7:E7"/>
    <mergeCell ref="D8:E8"/>
    <mergeCell ref="H8:I8"/>
    <mergeCell ref="A3:A5"/>
    <mergeCell ref="H7:I7"/>
    <mergeCell ref="C3:C5"/>
    <mergeCell ref="G3:G5"/>
    <mergeCell ref="H19:I19"/>
    <mergeCell ref="D20:E20"/>
    <mergeCell ref="H20:I20"/>
    <mergeCell ref="D17:E17"/>
    <mergeCell ref="H17:I17"/>
    <mergeCell ref="D18:E18"/>
    <mergeCell ref="H18:I18"/>
    <mergeCell ref="D12:E12"/>
    <mergeCell ref="J4:J5"/>
    <mergeCell ref="H4:I5"/>
    <mergeCell ref="F3:F5"/>
    <mergeCell ref="D3:E5"/>
    <mergeCell ref="D11:E11"/>
    <mergeCell ref="H11:I11"/>
    <mergeCell ref="D9:E9"/>
    <mergeCell ref="H9:I9"/>
    <mergeCell ref="D10:E10"/>
    <mergeCell ref="H10:I10"/>
    <mergeCell ref="D27:E27"/>
    <mergeCell ref="H27:I27"/>
    <mergeCell ref="D24:E24"/>
    <mergeCell ref="H24:I24"/>
    <mergeCell ref="D25:E25"/>
    <mergeCell ref="H25:I25"/>
    <mergeCell ref="H12:I12"/>
    <mergeCell ref="D13:E13"/>
    <mergeCell ref="H13:I13"/>
    <mergeCell ref="D14:E14"/>
    <mergeCell ref="H14:I14"/>
    <mergeCell ref="D15:E15"/>
    <mergeCell ref="H15:I15"/>
    <mergeCell ref="D21:E21"/>
    <mergeCell ref="H21:I21"/>
    <mergeCell ref="D22:E22"/>
    <mergeCell ref="H22:I22"/>
    <mergeCell ref="D23:E23"/>
    <mergeCell ref="H23:I23"/>
    <mergeCell ref="D16:E16"/>
    <mergeCell ref="H16:I16"/>
    <mergeCell ref="D26:E26"/>
    <mergeCell ref="H26:I26"/>
    <mergeCell ref="D19:E19"/>
    <mergeCell ref="D30:E30"/>
    <mergeCell ref="H30:I30"/>
    <mergeCell ref="D31:E31"/>
    <mergeCell ref="H31:I31"/>
    <mergeCell ref="D32:E32"/>
    <mergeCell ref="H32:I32"/>
    <mergeCell ref="D28:E28"/>
    <mergeCell ref="H28:I28"/>
    <mergeCell ref="D29:E29"/>
    <mergeCell ref="H29:I29"/>
    <mergeCell ref="D43:E43"/>
    <mergeCell ref="H43:I43"/>
    <mergeCell ref="D33:E33"/>
    <mergeCell ref="H33:I33"/>
    <mergeCell ref="D34:E34"/>
    <mergeCell ref="H34:I34"/>
    <mergeCell ref="D40:E40"/>
    <mergeCell ref="H40:I40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1:E41"/>
    <mergeCell ref="H41:I41"/>
    <mergeCell ref="D42:E42"/>
    <mergeCell ref="H42:I42"/>
    <mergeCell ref="D51:E51"/>
    <mergeCell ref="H51:I5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5:E55"/>
    <mergeCell ref="H55:I55"/>
    <mergeCell ref="D56:E56"/>
    <mergeCell ref="H56:I56"/>
    <mergeCell ref="D57:E57"/>
    <mergeCell ref="H57:I57"/>
    <mergeCell ref="D52:E52"/>
    <mergeCell ref="H52:I52"/>
    <mergeCell ref="D53:E53"/>
    <mergeCell ref="H53:I53"/>
    <mergeCell ref="D54:E54"/>
    <mergeCell ref="H54:I54"/>
    <mergeCell ref="D61:E61"/>
    <mergeCell ref="H61:I61"/>
    <mergeCell ref="D66:E66"/>
    <mergeCell ref="H66:I66"/>
    <mergeCell ref="D67:E67"/>
    <mergeCell ref="H67:I67"/>
    <mergeCell ref="D65:E65"/>
    <mergeCell ref="H65:I65"/>
    <mergeCell ref="D58:E58"/>
    <mergeCell ref="H58:I58"/>
    <mergeCell ref="D59:E59"/>
    <mergeCell ref="H59:I59"/>
    <mergeCell ref="D60:E60"/>
    <mergeCell ref="H60:I60"/>
    <mergeCell ref="D68:E68"/>
    <mergeCell ref="H68:I68"/>
    <mergeCell ref="D69:E69"/>
    <mergeCell ref="H69:I69"/>
    <mergeCell ref="D62:E62"/>
    <mergeCell ref="H62:I62"/>
    <mergeCell ref="D63:E63"/>
    <mergeCell ref="H63:I63"/>
    <mergeCell ref="D64:E64"/>
    <mergeCell ref="H64:I64"/>
    <mergeCell ref="D70:E70"/>
    <mergeCell ref="H70:I70"/>
    <mergeCell ref="D71:E71"/>
    <mergeCell ref="H71:I71"/>
    <mergeCell ref="D72:E72"/>
    <mergeCell ref="H72:I72"/>
    <mergeCell ref="D75:E75"/>
    <mergeCell ref="H75:I75"/>
    <mergeCell ref="D76:E76"/>
    <mergeCell ref="H76:I76"/>
    <mergeCell ref="D79:E79"/>
    <mergeCell ref="H79:I79"/>
    <mergeCell ref="D80:E80"/>
    <mergeCell ref="H80:I80"/>
    <mergeCell ref="D81:E81"/>
    <mergeCell ref="H81:I81"/>
    <mergeCell ref="D73:E73"/>
    <mergeCell ref="H73:I73"/>
    <mergeCell ref="D74:E74"/>
    <mergeCell ref="H74:I74"/>
    <mergeCell ref="D78:E78"/>
    <mergeCell ref="H78:I78"/>
    <mergeCell ref="D77:E77"/>
    <mergeCell ref="H77:I77"/>
    <mergeCell ref="D91:E91"/>
    <mergeCell ref="H91:I91"/>
    <mergeCell ref="D83:E83"/>
    <mergeCell ref="H83:I83"/>
    <mergeCell ref="D84:E84"/>
    <mergeCell ref="H84:I84"/>
    <mergeCell ref="D85:E85"/>
    <mergeCell ref="H85:I85"/>
    <mergeCell ref="D82:E82"/>
    <mergeCell ref="H82:I82"/>
    <mergeCell ref="D88:E88"/>
    <mergeCell ref="H88:I88"/>
    <mergeCell ref="D89:E89"/>
    <mergeCell ref="H89:I89"/>
    <mergeCell ref="D86:E86"/>
    <mergeCell ref="H86:I86"/>
    <mergeCell ref="D87:E87"/>
    <mergeCell ref="H87:I87"/>
    <mergeCell ref="D119:E119"/>
    <mergeCell ref="H119:I119"/>
    <mergeCell ref="D110:E110"/>
    <mergeCell ref="H110:I110"/>
    <mergeCell ref="D111:E111"/>
    <mergeCell ref="D96:E96"/>
    <mergeCell ref="H96:I96"/>
    <mergeCell ref="D92:E92"/>
    <mergeCell ref="H92:I92"/>
    <mergeCell ref="H104:I104"/>
    <mergeCell ref="D105:E105"/>
    <mergeCell ref="H105:I105"/>
    <mergeCell ref="D97:E97"/>
    <mergeCell ref="H97:I97"/>
    <mergeCell ref="D98:E98"/>
    <mergeCell ref="D93:E93"/>
    <mergeCell ref="H93:I93"/>
    <mergeCell ref="D94:E94"/>
    <mergeCell ref="H94:I94"/>
    <mergeCell ref="D95:E95"/>
    <mergeCell ref="H95:I95"/>
    <mergeCell ref="H101:I101"/>
    <mergeCell ref="D102:E102"/>
    <mergeCell ref="H102:I102"/>
    <mergeCell ref="B3:B5"/>
    <mergeCell ref="D115:E115"/>
    <mergeCell ref="H115:I115"/>
    <mergeCell ref="D116:E116"/>
    <mergeCell ref="H116:I116"/>
    <mergeCell ref="D117:E117"/>
    <mergeCell ref="H117:I117"/>
    <mergeCell ref="D106:E106"/>
    <mergeCell ref="H106:I106"/>
    <mergeCell ref="D101:E101"/>
    <mergeCell ref="H111:I111"/>
    <mergeCell ref="D112:E112"/>
    <mergeCell ref="H112:I112"/>
    <mergeCell ref="D113:E113"/>
    <mergeCell ref="H113:I113"/>
    <mergeCell ref="D114:E114"/>
    <mergeCell ref="H114:I114"/>
    <mergeCell ref="H98:I98"/>
    <mergeCell ref="D99:E99"/>
    <mergeCell ref="H99:I99"/>
    <mergeCell ref="D100:E100"/>
    <mergeCell ref="H100:I100"/>
    <mergeCell ref="D90:E90"/>
    <mergeCell ref="H90:I90"/>
    <mergeCell ref="D103:E103"/>
    <mergeCell ref="H103:I103"/>
    <mergeCell ref="D104:E104"/>
    <mergeCell ref="D118:E118"/>
    <mergeCell ref="H118:I118"/>
    <mergeCell ref="D107:E107"/>
    <mergeCell ref="H107:I107"/>
    <mergeCell ref="D108:E108"/>
    <mergeCell ref="H108:I108"/>
    <mergeCell ref="D109:E109"/>
    <mergeCell ref="H109:I109"/>
  </mergeCells>
  <phoneticPr fontId="5" type="noConversion"/>
  <printOptions horizontalCentered="1"/>
  <pageMargins left="0.19685039370078741" right="0.19685039370078741" top="0.59055118110236227" bottom="0.78740157480314965" header="0.39370078740157483" footer="0.59055118110236227"/>
  <pageSetup paperSize="9" orientation="portrait" r:id="rId1"/>
  <headerFooter>
    <oddHeader>&amp;R第&amp;P页，共&amp;N页</oddHeader>
    <oddFooter>&amp;L    编制人(造价人员签字盖章) ：&amp;C法定代表人或其授权人(签字或盖章) ：&amp;R投标人(单位盖章) ：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26"/>
  <sheetViews>
    <sheetView showGridLines="0" view="pageBreakPreview" zoomScale="115" zoomScaleSheetLayoutView="115" workbookViewId="0">
      <selection activeCell="D20" sqref="D20:E20"/>
    </sheetView>
  </sheetViews>
  <sheetFormatPr defaultColWidth="9" defaultRowHeight="11.25"/>
  <cols>
    <col min="1" max="1" width="14" customWidth="1"/>
    <col min="2" max="2" width="38.33203125" customWidth="1"/>
    <col min="3" max="3" width="1.33203125" hidden="1" customWidth="1"/>
    <col min="4" max="4" width="18.83203125" customWidth="1"/>
    <col min="5" max="5" width="22.33203125" customWidth="1"/>
    <col min="6" max="6" width="23.33203125" customWidth="1"/>
  </cols>
  <sheetData>
    <row r="1" spans="1:6" ht="39.75" customHeight="1">
      <c r="A1" s="79" t="s">
        <v>99</v>
      </c>
      <c r="B1" s="79"/>
      <c r="C1" s="79"/>
      <c r="D1" s="79"/>
      <c r="E1" s="80"/>
      <c r="F1" s="80"/>
    </row>
    <row r="2" spans="1:6" ht="28.5" customHeight="1" thickBot="1">
      <c r="A2" s="81" t="s">
        <v>771</v>
      </c>
      <c r="B2" s="81"/>
      <c r="C2" s="81" t="s">
        <v>97</v>
      </c>
      <c r="D2" s="81"/>
      <c r="E2" s="82" t="s">
        <v>96</v>
      </c>
      <c r="F2" s="82"/>
    </row>
    <row r="3" spans="1:6" ht="18.75" customHeight="1">
      <c r="A3" s="11" t="s">
        <v>3</v>
      </c>
      <c r="B3" s="83" t="s">
        <v>95</v>
      </c>
      <c r="C3" s="83"/>
      <c r="D3" s="83" t="s">
        <v>94</v>
      </c>
      <c r="E3" s="83"/>
      <c r="F3" s="10" t="s">
        <v>93</v>
      </c>
    </row>
    <row r="4" spans="1:6" ht="18" customHeight="1">
      <c r="A4" s="9" t="s">
        <v>92</v>
      </c>
      <c r="B4" s="84" t="s">
        <v>91</v>
      </c>
      <c r="C4" s="84"/>
      <c r="D4" s="97"/>
      <c r="E4" s="97"/>
      <c r="F4" s="26"/>
    </row>
    <row r="5" spans="1:6" ht="18" customHeight="1">
      <c r="A5" s="9" t="s">
        <v>90</v>
      </c>
      <c r="B5" s="84" t="s">
        <v>770</v>
      </c>
      <c r="C5" s="84"/>
      <c r="D5" s="97"/>
      <c r="E5" s="97"/>
      <c r="F5" s="26"/>
    </row>
    <row r="6" spans="1:6" ht="18" customHeight="1">
      <c r="A6" s="9" t="s">
        <v>88</v>
      </c>
      <c r="B6" s="84" t="s">
        <v>769</v>
      </c>
      <c r="C6" s="84"/>
      <c r="D6" s="97"/>
      <c r="E6" s="97"/>
      <c r="F6" s="26"/>
    </row>
    <row r="7" spans="1:6" ht="18" customHeight="1">
      <c r="A7" s="9" t="s">
        <v>86</v>
      </c>
      <c r="B7" s="84" t="s">
        <v>768</v>
      </c>
      <c r="C7" s="84"/>
      <c r="D7" s="97"/>
      <c r="E7" s="97"/>
      <c r="F7" s="26"/>
    </row>
    <row r="8" spans="1:6" ht="18" customHeight="1">
      <c r="A8" s="9" t="s">
        <v>84</v>
      </c>
      <c r="B8" s="84" t="s">
        <v>767</v>
      </c>
      <c r="C8" s="84"/>
      <c r="D8" s="97"/>
      <c r="E8" s="97"/>
      <c r="F8" s="26"/>
    </row>
    <row r="9" spans="1:6" ht="18" customHeight="1">
      <c r="A9" s="9" t="s">
        <v>64</v>
      </c>
      <c r="B9" s="84" t="s">
        <v>63</v>
      </c>
      <c r="C9" s="84"/>
      <c r="D9" s="97"/>
      <c r="E9" s="97"/>
      <c r="F9" s="26"/>
    </row>
    <row r="10" spans="1:6" ht="18" customHeight="1">
      <c r="A10" s="9" t="s">
        <v>62</v>
      </c>
      <c r="B10" s="84" t="s">
        <v>61</v>
      </c>
      <c r="C10" s="84"/>
      <c r="D10" s="97">
        <v>45107.09</v>
      </c>
      <c r="E10" s="97"/>
      <c r="F10" s="26"/>
    </row>
    <row r="11" spans="1:6" ht="18" customHeight="1">
      <c r="A11" s="9" t="s">
        <v>60</v>
      </c>
      <c r="B11" s="84" t="s">
        <v>546</v>
      </c>
      <c r="C11" s="84"/>
      <c r="D11" s="97"/>
      <c r="E11" s="97"/>
      <c r="F11" s="26"/>
    </row>
    <row r="12" spans="1:6" ht="18" customHeight="1">
      <c r="A12" s="9" t="s">
        <v>58</v>
      </c>
      <c r="B12" s="84" t="s">
        <v>57</v>
      </c>
      <c r="C12" s="84"/>
      <c r="D12" s="97"/>
      <c r="E12" s="97"/>
      <c r="F12" s="26"/>
    </row>
    <row r="13" spans="1:6" ht="18" customHeight="1">
      <c r="A13" s="9" t="s">
        <v>56</v>
      </c>
      <c r="B13" s="84" t="s">
        <v>55</v>
      </c>
      <c r="C13" s="84"/>
      <c r="D13" s="97"/>
      <c r="E13" s="97"/>
      <c r="F13" s="26"/>
    </row>
    <row r="14" spans="1:6" ht="18" customHeight="1">
      <c r="A14" s="9" t="s">
        <v>54</v>
      </c>
      <c r="B14" s="84" t="s">
        <v>53</v>
      </c>
      <c r="C14" s="84"/>
      <c r="D14" s="97"/>
      <c r="E14" s="97"/>
      <c r="F14" s="26"/>
    </row>
    <row r="15" spans="1:6" ht="18" customHeight="1">
      <c r="A15" s="9" t="s">
        <v>52</v>
      </c>
      <c r="B15" s="84" t="s">
        <v>51</v>
      </c>
      <c r="C15" s="84"/>
      <c r="D15" s="97"/>
      <c r="E15" s="97"/>
      <c r="F15" s="26"/>
    </row>
    <row r="16" spans="1:6" ht="18" customHeight="1">
      <c r="A16" s="9" t="s">
        <v>50</v>
      </c>
      <c r="B16" s="84" t="s">
        <v>49</v>
      </c>
      <c r="C16" s="84"/>
      <c r="D16" s="97"/>
      <c r="E16" s="97"/>
      <c r="F16" s="26"/>
    </row>
    <row r="17" spans="1:6" ht="18" customHeight="1">
      <c r="A17" s="9" t="s">
        <v>48</v>
      </c>
      <c r="B17" s="84" t="s">
        <v>47</v>
      </c>
      <c r="C17" s="84"/>
      <c r="D17" s="97"/>
      <c r="E17" s="97"/>
      <c r="F17" s="26"/>
    </row>
    <row r="18" spans="1:6" ht="18" customHeight="1">
      <c r="A18" s="9" t="s">
        <v>46</v>
      </c>
      <c r="B18" s="84" t="s">
        <v>45</v>
      </c>
      <c r="C18" s="84"/>
      <c r="D18" s="97"/>
      <c r="E18" s="97"/>
      <c r="F18" s="26"/>
    </row>
    <row r="19" spans="1:6" ht="18" customHeight="1">
      <c r="A19" s="9" t="s">
        <v>44</v>
      </c>
      <c r="B19" s="84" t="s">
        <v>43</v>
      </c>
      <c r="C19" s="84"/>
      <c r="D19" s="97"/>
      <c r="E19" s="97"/>
      <c r="F19" s="26"/>
    </row>
    <row r="20" spans="1:6" ht="18" customHeight="1">
      <c r="A20" s="9" t="s">
        <v>42</v>
      </c>
      <c r="B20" s="84" t="s">
        <v>41</v>
      </c>
      <c r="C20" s="84"/>
      <c r="D20" s="97"/>
      <c r="E20" s="97"/>
      <c r="F20" s="26"/>
    </row>
    <row r="21" spans="1:6" ht="18" customHeight="1">
      <c r="A21" s="9" t="s">
        <v>40</v>
      </c>
      <c r="B21" s="84" t="s">
        <v>39</v>
      </c>
      <c r="C21" s="84"/>
      <c r="D21" s="97"/>
      <c r="E21" s="97"/>
      <c r="F21" s="26"/>
    </row>
    <row r="22" spans="1:6" ht="18" customHeight="1">
      <c r="A22" s="9" t="s">
        <v>38</v>
      </c>
      <c r="B22" s="84" t="s">
        <v>37</v>
      </c>
      <c r="C22" s="84"/>
      <c r="D22" s="97"/>
      <c r="E22" s="97"/>
      <c r="F22" s="26"/>
    </row>
    <row r="23" spans="1:6" ht="18" customHeight="1">
      <c r="A23" s="9" t="s">
        <v>36</v>
      </c>
      <c r="B23" s="84" t="s">
        <v>35</v>
      </c>
      <c r="C23" s="84"/>
      <c r="D23" s="97"/>
      <c r="E23" s="97"/>
      <c r="F23" s="26"/>
    </row>
    <row r="24" spans="1:6" ht="18" customHeight="1">
      <c r="A24" s="9" t="s">
        <v>34</v>
      </c>
      <c r="B24" s="84" t="s">
        <v>33</v>
      </c>
      <c r="C24" s="84"/>
      <c r="D24" s="97"/>
      <c r="E24" s="97"/>
      <c r="F24" s="26"/>
    </row>
    <row r="25" spans="1:6" ht="18" customHeight="1">
      <c r="A25" s="9" t="s">
        <v>32</v>
      </c>
      <c r="B25" s="84" t="s">
        <v>31</v>
      </c>
      <c r="C25" s="84"/>
      <c r="D25" s="97"/>
      <c r="E25" s="97"/>
      <c r="F25" s="26"/>
    </row>
    <row r="26" spans="1:6" ht="18" customHeight="1">
      <c r="A26" s="9" t="s">
        <v>30</v>
      </c>
      <c r="B26" s="84" t="s">
        <v>29</v>
      </c>
      <c r="C26" s="84"/>
      <c r="D26" s="97"/>
      <c r="E26" s="97"/>
      <c r="F26" s="26"/>
    </row>
  </sheetData>
  <mergeCells count="5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5:C25"/>
    <mergeCell ref="D25:E25"/>
    <mergeCell ref="B26:C26"/>
    <mergeCell ref="D26:E26"/>
    <mergeCell ref="B22:C22"/>
    <mergeCell ref="D22:E22"/>
    <mergeCell ref="B23:C23"/>
    <mergeCell ref="D23:E23"/>
    <mergeCell ref="B24:C24"/>
    <mergeCell ref="D24:E24"/>
  </mergeCells>
  <phoneticPr fontId="5" type="noConversion"/>
  <printOptions horizontalCentered="1"/>
  <pageMargins left="0.19685039370078741" right="0.19685039370078741" top="0.59055118110236227" bottom="0" header="0.59055118110236227" footer="0.59055118110236227"/>
  <pageSetup paperSize="9" orientation="portrait" r:id="rId1"/>
  <headerFooter>
    <oddFooter>&amp;L    编制人(造价人员签字盖章) ：&amp;C法定代表人或其授权人(签字或盖章) ：&amp;R投标人(单位盖章) ：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K42"/>
  <sheetViews>
    <sheetView showGridLines="0" view="pageBreakPreview" zoomScale="115" zoomScaleSheetLayoutView="115" workbookViewId="0">
      <selection activeCell="H6" sqref="H6:K42"/>
    </sheetView>
  </sheetViews>
  <sheetFormatPr defaultColWidth="9" defaultRowHeight="11.25"/>
  <cols>
    <col min="1" max="1" width="7.5" customWidth="1"/>
    <col min="2" max="2" width="15.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11.83203125" customWidth="1"/>
    <col min="10" max="10" width="18.83203125" customWidth="1"/>
    <col min="11" max="11" width="8.33203125" customWidth="1"/>
  </cols>
  <sheetData>
    <row r="1" spans="1:11" ht="39.75" customHeight="1">
      <c r="A1" s="79" t="s">
        <v>545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28.5" customHeight="1" thickBot="1">
      <c r="A2" s="81" t="s">
        <v>771</v>
      </c>
      <c r="B2" s="81"/>
      <c r="C2" s="81"/>
      <c r="D2" s="81"/>
      <c r="E2" s="81" t="s">
        <v>97</v>
      </c>
      <c r="F2" s="81"/>
      <c r="G2" s="81"/>
      <c r="H2" s="81"/>
      <c r="I2" s="82"/>
      <c r="J2" s="82"/>
      <c r="K2" s="82"/>
    </row>
    <row r="3" spans="1:11" ht="17.25" customHeight="1">
      <c r="A3" s="87" t="s">
        <v>3</v>
      </c>
      <c r="B3" s="83" t="s">
        <v>544</v>
      </c>
      <c r="C3" s="83" t="s">
        <v>543</v>
      </c>
      <c r="D3" s="83" t="s">
        <v>542</v>
      </c>
      <c r="E3" s="83"/>
      <c r="F3" s="83" t="s">
        <v>541</v>
      </c>
      <c r="G3" s="83" t="s">
        <v>540</v>
      </c>
      <c r="H3" s="83" t="s">
        <v>5</v>
      </c>
      <c r="I3" s="83"/>
      <c r="J3" s="83"/>
      <c r="K3" s="94"/>
    </row>
    <row r="4" spans="1:11" ht="17.25" customHeight="1">
      <c r="A4" s="88"/>
      <c r="B4" s="86"/>
      <c r="C4" s="86"/>
      <c r="D4" s="86"/>
      <c r="E4" s="86"/>
      <c r="F4" s="86"/>
      <c r="G4" s="86"/>
      <c r="H4" s="86" t="s">
        <v>539</v>
      </c>
      <c r="I4" s="86"/>
      <c r="J4" s="86" t="s">
        <v>538</v>
      </c>
      <c r="K4" s="22" t="s">
        <v>6</v>
      </c>
    </row>
    <row r="5" spans="1:11" ht="17.25" customHeight="1">
      <c r="A5" s="88"/>
      <c r="B5" s="86"/>
      <c r="C5" s="86"/>
      <c r="D5" s="86"/>
      <c r="E5" s="86"/>
      <c r="F5" s="86"/>
      <c r="G5" s="86"/>
      <c r="H5" s="86"/>
      <c r="I5" s="86"/>
      <c r="J5" s="86"/>
      <c r="K5" s="22" t="s">
        <v>53</v>
      </c>
    </row>
    <row r="6" spans="1:11" ht="39.75" customHeight="1">
      <c r="A6" s="9"/>
      <c r="B6" s="17"/>
      <c r="C6" s="17" t="s">
        <v>770</v>
      </c>
      <c r="D6" s="84"/>
      <c r="E6" s="84"/>
      <c r="F6" s="17"/>
      <c r="G6" s="16"/>
      <c r="H6" s="98"/>
      <c r="I6" s="98"/>
      <c r="J6" s="25"/>
      <c r="K6" s="14"/>
    </row>
    <row r="7" spans="1:11" ht="28.5" customHeight="1">
      <c r="A7" s="9">
        <v>1</v>
      </c>
      <c r="B7" s="17" t="s">
        <v>835</v>
      </c>
      <c r="C7" s="17" t="s">
        <v>197</v>
      </c>
      <c r="D7" s="84" t="s">
        <v>834</v>
      </c>
      <c r="E7" s="84"/>
      <c r="F7" s="20" t="s">
        <v>426</v>
      </c>
      <c r="G7" s="16">
        <v>304.58999999999997</v>
      </c>
      <c r="H7" s="99"/>
      <c r="I7" s="99"/>
      <c r="J7" s="24">
        <f t="shared" ref="J7:J12" si="0">ROUND(G7*H7,2)</f>
        <v>0</v>
      </c>
      <c r="K7" s="18"/>
    </row>
    <row r="8" spans="1:11" ht="28.5" customHeight="1">
      <c r="A8" s="9">
        <v>2</v>
      </c>
      <c r="B8" s="17" t="s">
        <v>833</v>
      </c>
      <c r="C8" s="17" t="s">
        <v>197</v>
      </c>
      <c r="D8" s="84" t="s">
        <v>832</v>
      </c>
      <c r="E8" s="84"/>
      <c r="F8" s="20" t="s">
        <v>426</v>
      </c>
      <c r="G8" s="16">
        <v>75.739999999999995</v>
      </c>
      <c r="H8" s="99"/>
      <c r="I8" s="99"/>
      <c r="J8" s="24">
        <f t="shared" si="0"/>
        <v>0</v>
      </c>
      <c r="K8" s="18"/>
    </row>
    <row r="9" spans="1:11" ht="28.5" customHeight="1">
      <c r="A9" s="9">
        <v>3</v>
      </c>
      <c r="B9" s="17" t="s">
        <v>831</v>
      </c>
      <c r="C9" s="17" t="s">
        <v>197</v>
      </c>
      <c r="D9" s="84" t="s">
        <v>830</v>
      </c>
      <c r="E9" s="84"/>
      <c r="F9" s="20" t="s">
        <v>426</v>
      </c>
      <c r="G9" s="16">
        <v>101.53</v>
      </c>
      <c r="H9" s="99"/>
      <c r="I9" s="99"/>
      <c r="J9" s="24">
        <f t="shared" si="0"/>
        <v>0</v>
      </c>
      <c r="K9" s="18"/>
    </row>
    <row r="10" spans="1:11" ht="28.5" customHeight="1">
      <c r="A10" s="9">
        <v>4</v>
      </c>
      <c r="B10" s="17" t="s">
        <v>829</v>
      </c>
      <c r="C10" s="17" t="s">
        <v>817</v>
      </c>
      <c r="D10" s="84" t="s">
        <v>828</v>
      </c>
      <c r="E10" s="84"/>
      <c r="F10" s="20" t="s">
        <v>101</v>
      </c>
      <c r="G10" s="16">
        <v>504.94</v>
      </c>
      <c r="H10" s="99"/>
      <c r="I10" s="99"/>
      <c r="J10" s="24">
        <f t="shared" si="0"/>
        <v>0</v>
      </c>
      <c r="K10" s="18"/>
    </row>
    <row r="11" spans="1:11" ht="66.75" customHeight="1">
      <c r="A11" s="9">
        <v>5</v>
      </c>
      <c r="B11" s="17" t="s">
        <v>827</v>
      </c>
      <c r="C11" s="17" t="s">
        <v>817</v>
      </c>
      <c r="D11" s="84" t="s">
        <v>826</v>
      </c>
      <c r="E11" s="84"/>
      <c r="F11" s="20" t="s">
        <v>101</v>
      </c>
      <c r="G11" s="16">
        <v>1015.29</v>
      </c>
      <c r="H11" s="99"/>
      <c r="I11" s="99"/>
      <c r="J11" s="24">
        <f t="shared" si="0"/>
        <v>0</v>
      </c>
      <c r="K11" s="18"/>
    </row>
    <row r="12" spans="1:11" ht="66.75" customHeight="1">
      <c r="A12" s="9">
        <v>6</v>
      </c>
      <c r="B12" s="17" t="s">
        <v>825</v>
      </c>
      <c r="C12" s="17" t="s">
        <v>814</v>
      </c>
      <c r="D12" s="84" t="s">
        <v>824</v>
      </c>
      <c r="E12" s="84"/>
      <c r="F12" s="20" t="s">
        <v>118</v>
      </c>
      <c r="G12" s="16">
        <v>119</v>
      </c>
      <c r="H12" s="99"/>
      <c r="I12" s="99"/>
      <c r="J12" s="24">
        <f t="shared" si="0"/>
        <v>0</v>
      </c>
      <c r="K12" s="18"/>
    </row>
    <row r="13" spans="1:11" ht="18" customHeight="1">
      <c r="A13" s="9"/>
      <c r="B13" s="17"/>
      <c r="C13" s="17" t="s">
        <v>769</v>
      </c>
      <c r="D13" s="84"/>
      <c r="E13" s="84"/>
      <c r="F13" s="17"/>
      <c r="G13" s="16"/>
      <c r="H13" s="98"/>
      <c r="I13" s="98"/>
      <c r="J13" s="24"/>
      <c r="K13" s="14"/>
    </row>
    <row r="14" spans="1:11" ht="41.25" customHeight="1">
      <c r="A14" s="9">
        <v>7</v>
      </c>
      <c r="B14" s="17" t="s">
        <v>534</v>
      </c>
      <c r="C14" s="17" t="s">
        <v>530</v>
      </c>
      <c r="D14" s="84" t="s">
        <v>762</v>
      </c>
      <c r="E14" s="84"/>
      <c r="F14" s="20" t="s">
        <v>426</v>
      </c>
      <c r="G14" s="16">
        <v>130.35</v>
      </c>
      <c r="H14" s="99"/>
      <c r="I14" s="99"/>
      <c r="J14" s="24">
        <f t="shared" ref="J14:J22" si="1">ROUND(G14*H14,2)</f>
        <v>0</v>
      </c>
      <c r="K14" s="18"/>
    </row>
    <row r="15" spans="1:11" ht="28.5" customHeight="1">
      <c r="A15" s="9">
        <v>8</v>
      </c>
      <c r="B15" s="17" t="s">
        <v>823</v>
      </c>
      <c r="C15" s="17" t="s">
        <v>527</v>
      </c>
      <c r="D15" s="84" t="s">
        <v>646</v>
      </c>
      <c r="E15" s="84"/>
      <c r="F15" s="20" t="s">
        <v>426</v>
      </c>
      <c r="G15" s="16">
        <v>67.5</v>
      </c>
      <c r="H15" s="99"/>
      <c r="I15" s="99"/>
      <c r="J15" s="24">
        <f t="shared" si="1"/>
        <v>0</v>
      </c>
      <c r="K15" s="18"/>
    </row>
    <row r="16" spans="1:11" ht="54" customHeight="1">
      <c r="A16" s="9">
        <v>9</v>
      </c>
      <c r="B16" s="17" t="s">
        <v>495</v>
      </c>
      <c r="C16" s="17" t="s">
        <v>494</v>
      </c>
      <c r="D16" s="84" t="s">
        <v>644</v>
      </c>
      <c r="E16" s="84"/>
      <c r="F16" s="20" t="s">
        <v>426</v>
      </c>
      <c r="G16" s="16">
        <v>62.85</v>
      </c>
      <c r="H16" s="99"/>
      <c r="I16" s="99"/>
      <c r="J16" s="24">
        <f t="shared" si="1"/>
        <v>0</v>
      </c>
      <c r="K16" s="18"/>
    </row>
    <row r="17" spans="1:11" ht="28.5" customHeight="1">
      <c r="A17" s="9">
        <v>10</v>
      </c>
      <c r="B17" s="17" t="s">
        <v>822</v>
      </c>
      <c r="C17" s="17" t="s">
        <v>197</v>
      </c>
      <c r="D17" s="84" t="s">
        <v>821</v>
      </c>
      <c r="E17" s="84"/>
      <c r="F17" s="20" t="s">
        <v>426</v>
      </c>
      <c r="G17" s="16">
        <v>388.8</v>
      </c>
      <c r="H17" s="99"/>
      <c r="I17" s="99"/>
      <c r="J17" s="24">
        <f t="shared" si="1"/>
        <v>0</v>
      </c>
      <c r="K17" s="18"/>
    </row>
    <row r="18" spans="1:11" ht="28.5" customHeight="1">
      <c r="A18" s="9">
        <v>11</v>
      </c>
      <c r="B18" s="17" t="s">
        <v>820</v>
      </c>
      <c r="C18" s="17" t="s">
        <v>197</v>
      </c>
      <c r="D18" s="84" t="s">
        <v>819</v>
      </c>
      <c r="E18" s="84"/>
      <c r="F18" s="20" t="s">
        <v>426</v>
      </c>
      <c r="G18" s="16">
        <v>129.6</v>
      </c>
      <c r="H18" s="99"/>
      <c r="I18" s="99"/>
      <c r="J18" s="24">
        <f t="shared" si="1"/>
        <v>0</v>
      </c>
      <c r="K18" s="18"/>
    </row>
    <row r="19" spans="1:11" ht="66.75" customHeight="1">
      <c r="A19" s="9">
        <v>12</v>
      </c>
      <c r="B19" s="17" t="s">
        <v>818</v>
      </c>
      <c r="C19" s="17" t="s">
        <v>817</v>
      </c>
      <c r="D19" s="84" t="s">
        <v>816</v>
      </c>
      <c r="E19" s="84"/>
      <c r="F19" s="20" t="s">
        <v>101</v>
      </c>
      <c r="G19" s="16">
        <v>1296</v>
      </c>
      <c r="H19" s="99"/>
      <c r="I19" s="99"/>
      <c r="J19" s="24">
        <f t="shared" si="1"/>
        <v>0</v>
      </c>
      <c r="K19" s="18"/>
    </row>
    <row r="20" spans="1:11" ht="66.75" customHeight="1">
      <c r="A20" s="9">
        <v>13</v>
      </c>
      <c r="B20" s="17" t="s">
        <v>815</v>
      </c>
      <c r="C20" s="17" t="s">
        <v>814</v>
      </c>
      <c r="D20" s="84" t="s">
        <v>813</v>
      </c>
      <c r="E20" s="84"/>
      <c r="F20" s="20" t="s">
        <v>118</v>
      </c>
      <c r="G20" s="16">
        <v>266</v>
      </c>
      <c r="H20" s="99"/>
      <c r="I20" s="99"/>
      <c r="J20" s="24">
        <f t="shared" si="1"/>
        <v>0</v>
      </c>
      <c r="K20" s="18"/>
    </row>
    <row r="21" spans="1:11" ht="28.5" customHeight="1">
      <c r="A21" s="9">
        <v>14</v>
      </c>
      <c r="B21" s="17" t="s">
        <v>812</v>
      </c>
      <c r="C21" s="17" t="s">
        <v>811</v>
      </c>
      <c r="D21" s="84" t="s">
        <v>810</v>
      </c>
      <c r="E21" s="84"/>
      <c r="F21" s="20" t="s">
        <v>118</v>
      </c>
      <c r="G21" s="16">
        <v>10</v>
      </c>
      <c r="H21" s="99"/>
      <c r="I21" s="99"/>
      <c r="J21" s="24">
        <f t="shared" si="1"/>
        <v>0</v>
      </c>
      <c r="K21" s="18"/>
    </row>
    <row r="22" spans="1:11" ht="28.5" customHeight="1">
      <c r="A22" s="9">
        <v>15</v>
      </c>
      <c r="B22" s="17" t="s">
        <v>809</v>
      </c>
      <c r="C22" s="17" t="s">
        <v>808</v>
      </c>
      <c r="D22" s="84" t="s">
        <v>807</v>
      </c>
      <c r="E22" s="84"/>
      <c r="F22" s="20" t="s">
        <v>118</v>
      </c>
      <c r="G22" s="16">
        <v>50</v>
      </c>
      <c r="H22" s="99"/>
      <c r="I22" s="99"/>
      <c r="J22" s="24">
        <f t="shared" si="1"/>
        <v>0</v>
      </c>
      <c r="K22" s="18"/>
    </row>
    <row r="23" spans="1:11" ht="29.25" customHeight="1">
      <c r="A23" s="9"/>
      <c r="B23" s="17"/>
      <c r="C23" s="17" t="s">
        <v>768</v>
      </c>
      <c r="D23" s="84"/>
      <c r="E23" s="84"/>
      <c r="F23" s="17"/>
      <c r="G23" s="16"/>
      <c r="H23" s="98"/>
      <c r="I23" s="98"/>
      <c r="J23" s="24"/>
      <c r="K23" s="14"/>
    </row>
    <row r="24" spans="1:11" ht="41.25" customHeight="1">
      <c r="A24" s="9">
        <v>16</v>
      </c>
      <c r="B24" s="17" t="s">
        <v>531</v>
      </c>
      <c r="C24" s="17" t="s">
        <v>530</v>
      </c>
      <c r="D24" s="84" t="s">
        <v>806</v>
      </c>
      <c r="E24" s="84"/>
      <c r="F24" s="20" t="s">
        <v>426</v>
      </c>
      <c r="G24" s="16">
        <v>811.56</v>
      </c>
      <c r="H24" s="99"/>
      <c r="I24" s="99"/>
      <c r="J24" s="24">
        <f t="shared" ref="J24:J34" si="2">ROUND(G24*H24,2)</f>
        <v>0</v>
      </c>
      <c r="K24" s="18"/>
    </row>
    <row r="25" spans="1:11" ht="54" customHeight="1">
      <c r="A25" s="9">
        <v>17</v>
      </c>
      <c r="B25" s="17" t="s">
        <v>606</v>
      </c>
      <c r="C25" s="17" t="s">
        <v>494</v>
      </c>
      <c r="D25" s="84" t="s">
        <v>644</v>
      </c>
      <c r="E25" s="84"/>
      <c r="F25" s="20" t="s">
        <v>426</v>
      </c>
      <c r="G25" s="16">
        <v>483.14</v>
      </c>
      <c r="H25" s="99"/>
      <c r="I25" s="99"/>
      <c r="J25" s="24">
        <f t="shared" si="2"/>
        <v>0</v>
      </c>
      <c r="K25" s="18"/>
    </row>
    <row r="26" spans="1:11" ht="28.5" customHeight="1">
      <c r="A26" s="9">
        <v>18</v>
      </c>
      <c r="B26" s="17" t="s">
        <v>761</v>
      </c>
      <c r="C26" s="17" t="s">
        <v>527</v>
      </c>
      <c r="D26" s="84" t="s">
        <v>646</v>
      </c>
      <c r="E26" s="84"/>
      <c r="F26" s="20" t="s">
        <v>426</v>
      </c>
      <c r="G26" s="16">
        <v>326.99</v>
      </c>
      <c r="H26" s="99"/>
      <c r="I26" s="99"/>
      <c r="J26" s="24">
        <f t="shared" si="2"/>
        <v>0</v>
      </c>
      <c r="K26" s="18"/>
    </row>
    <row r="27" spans="1:11" ht="105" customHeight="1">
      <c r="A27" s="9">
        <v>19</v>
      </c>
      <c r="B27" s="17" t="s">
        <v>805</v>
      </c>
      <c r="C27" s="17" t="s">
        <v>804</v>
      </c>
      <c r="D27" s="84" t="s">
        <v>803</v>
      </c>
      <c r="E27" s="84"/>
      <c r="F27" s="20" t="s">
        <v>118</v>
      </c>
      <c r="G27" s="16">
        <v>61.17</v>
      </c>
      <c r="H27" s="99"/>
      <c r="I27" s="99"/>
      <c r="J27" s="24">
        <f t="shared" si="2"/>
        <v>0</v>
      </c>
      <c r="K27" s="18"/>
    </row>
    <row r="28" spans="1:11" ht="79.5" customHeight="1">
      <c r="A28" s="9">
        <v>20</v>
      </c>
      <c r="B28" s="17" t="s">
        <v>802</v>
      </c>
      <c r="C28" s="17" t="s">
        <v>801</v>
      </c>
      <c r="D28" s="84" t="s">
        <v>800</v>
      </c>
      <c r="E28" s="84"/>
      <c r="F28" s="20" t="s">
        <v>118</v>
      </c>
      <c r="G28" s="16">
        <v>10</v>
      </c>
      <c r="H28" s="99"/>
      <c r="I28" s="99"/>
      <c r="J28" s="24">
        <f t="shared" si="2"/>
        <v>0</v>
      </c>
      <c r="K28" s="18"/>
    </row>
    <row r="29" spans="1:11" ht="105" customHeight="1">
      <c r="A29" s="9">
        <v>21</v>
      </c>
      <c r="B29" s="17" t="s">
        <v>799</v>
      </c>
      <c r="C29" s="17" t="s">
        <v>798</v>
      </c>
      <c r="D29" s="84" t="s">
        <v>797</v>
      </c>
      <c r="E29" s="84"/>
      <c r="F29" s="20" t="s">
        <v>118</v>
      </c>
      <c r="G29" s="16">
        <v>36.44</v>
      </c>
      <c r="H29" s="99"/>
      <c r="I29" s="99"/>
      <c r="J29" s="24">
        <f t="shared" si="2"/>
        <v>0</v>
      </c>
      <c r="K29" s="18"/>
    </row>
    <row r="30" spans="1:11" ht="79.5" customHeight="1">
      <c r="A30" s="9">
        <v>22</v>
      </c>
      <c r="B30" s="17" t="s">
        <v>796</v>
      </c>
      <c r="C30" s="17" t="s">
        <v>795</v>
      </c>
      <c r="D30" s="84" t="s">
        <v>794</v>
      </c>
      <c r="E30" s="84"/>
      <c r="F30" s="20" t="s">
        <v>118</v>
      </c>
      <c r="G30" s="16">
        <v>12</v>
      </c>
      <c r="H30" s="99"/>
      <c r="I30" s="99"/>
      <c r="J30" s="24">
        <f t="shared" si="2"/>
        <v>0</v>
      </c>
      <c r="K30" s="18"/>
    </row>
    <row r="31" spans="1:11" ht="105" customHeight="1">
      <c r="A31" s="9">
        <v>23</v>
      </c>
      <c r="B31" s="17" t="s">
        <v>793</v>
      </c>
      <c r="C31" s="17" t="s">
        <v>792</v>
      </c>
      <c r="D31" s="84" t="s">
        <v>791</v>
      </c>
      <c r="E31" s="84"/>
      <c r="F31" s="20" t="s">
        <v>118</v>
      </c>
      <c r="G31" s="16">
        <v>11</v>
      </c>
      <c r="H31" s="99"/>
      <c r="I31" s="99"/>
      <c r="J31" s="24">
        <f t="shared" si="2"/>
        <v>0</v>
      </c>
      <c r="K31" s="18"/>
    </row>
    <row r="32" spans="1:11" ht="105" customHeight="1">
      <c r="A32" s="9">
        <v>24</v>
      </c>
      <c r="B32" s="17" t="s">
        <v>790</v>
      </c>
      <c r="C32" s="17" t="s">
        <v>789</v>
      </c>
      <c r="D32" s="84" t="s">
        <v>788</v>
      </c>
      <c r="E32" s="84"/>
      <c r="F32" s="20" t="s">
        <v>118</v>
      </c>
      <c r="G32" s="16">
        <v>23</v>
      </c>
      <c r="H32" s="99"/>
      <c r="I32" s="99"/>
      <c r="J32" s="24">
        <f t="shared" si="2"/>
        <v>0</v>
      </c>
      <c r="K32" s="18"/>
    </row>
    <row r="33" spans="1:11" ht="28.5" customHeight="1">
      <c r="A33" s="9">
        <v>25</v>
      </c>
      <c r="B33" s="17" t="s">
        <v>787</v>
      </c>
      <c r="C33" s="17" t="s">
        <v>786</v>
      </c>
      <c r="D33" s="84" t="s">
        <v>785</v>
      </c>
      <c r="E33" s="84"/>
      <c r="F33" s="20" t="s">
        <v>784</v>
      </c>
      <c r="G33" s="16">
        <v>3</v>
      </c>
      <c r="H33" s="99"/>
      <c r="I33" s="99"/>
      <c r="J33" s="24">
        <f t="shared" si="2"/>
        <v>0</v>
      </c>
      <c r="K33" s="18"/>
    </row>
    <row r="34" spans="1:11" ht="41.25" customHeight="1">
      <c r="A34" s="9">
        <v>26</v>
      </c>
      <c r="B34" s="17" t="s">
        <v>783</v>
      </c>
      <c r="C34" s="17" t="s">
        <v>782</v>
      </c>
      <c r="D34" s="84" t="s">
        <v>781</v>
      </c>
      <c r="E34" s="84"/>
      <c r="F34" s="20" t="s">
        <v>496</v>
      </c>
      <c r="G34" s="16">
        <v>3</v>
      </c>
      <c r="H34" s="99"/>
      <c r="I34" s="99"/>
      <c r="J34" s="24">
        <f t="shared" si="2"/>
        <v>0</v>
      </c>
      <c r="K34" s="18"/>
    </row>
    <row r="35" spans="1:11" ht="18" customHeight="1">
      <c r="A35" s="9"/>
      <c r="B35" s="17"/>
      <c r="C35" s="17" t="s">
        <v>767</v>
      </c>
      <c r="D35" s="84"/>
      <c r="E35" s="84"/>
      <c r="F35" s="17"/>
      <c r="G35" s="16"/>
      <c r="H35" s="98"/>
      <c r="I35" s="98"/>
      <c r="J35" s="24"/>
      <c r="K35" s="14"/>
    </row>
    <row r="36" spans="1:11" ht="18" customHeight="1">
      <c r="A36" s="9">
        <v>27</v>
      </c>
      <c r="B36" s="17" t="s">
        <v>780</v>
      </c>
      <c r="C36" s="17" t="s">
        <v>779</v>
      </c>
      <c r="D36" s="84" t="s">
        <v>778</v>
      </c>
      <c r="E36" s="84"/>
      <c r="F36" s="20" t="s">
        <v>101</v>
      </c>
      <c r="G36" s="16">
        <v>1230</v>
      </c>
      <c r="H36" s="99"/>
      <c r="I36" s="99"/>
      <c r="J36" s="24">
        <f>ROUND(G36*H36,2)</f>
        <v>0</v>
      </c>
      <c r="K36" s="18"/>
    </row>
    <row r="37" spans="1:11" ht="28.5" customHeight="1">
      <c r="A37" s="9">
        <v>28</v>
      </c>
      <c r="B37" s="17" t="s">
        <v>777</v>
      </c>
      <c r="C37" s="17" t="s">
        <v>776</v>
      </c>
      <c r="D37" s="84" t="s">
        <v>775</v>
      </c>
      <c r="E37" s="84"/>
      <c r="F37" s="20" t="s">
        <v>426</v>
      </c>
      <c r="G37" s="16">
        <v>61.5</v>
      </c>
      <c r="H37" s="99"/>
      <c r="I37" s="99"/>
      <c r="J37" s="24">
        <f>ROUND(G37*H37,2)</f>
        <v>0</v>
      </c>
      <c r="K37" s="18"/>
    </row>
    <row r="38" spans="1:11" ht="18" customHeight="1">
      <c r="A38" s="9"/>
      <c r="B38" s="17"/>
      <c r="C38" s="17" t="s">
        <v>91</v>
      </c>
      <c r="D38" s="84"/>
      <c r="E38" s="84"/>
      <c r="F38" s="17"/>
      <c r="G38" s="16"/>
      <c r="H38" s="98"/>
      <c r="I38" s="98"/>
      <c r="J38" s="23">
        <f>SUM(J7:J37)</f>
        <v>0</v>
      </c>
      <c r="K38" s="14"/>
    </row>
    <row r="39" spans="1:11" ht="18" customHeight="1">
      <c r="A39" s="9"/>
      <c r="B39" s="17"/>
      <c r="C39" s="17" t="s">
        <v>210</v>
      </c>
      <c r="D39" s="84"/>
      <c r="E39" s="84"/>
      <c r="F39" s="17"/>
      <c r="G39" s="16"/>
      <c r="H39" s="98"/>
      <c r="I39" s="98"/>
      <c r="J39" s="25"/>
      <c r="K39" s="14"/>
    </row>
    <row r="40" spans="1:11" ht="18" customHeight="1">
      <c r="A40" s="9"/>
      <c r="B40" s="17" t="s">
        <v>64</v>
      </c>
      <c r="C40" s="17" t="s">
        <v>565</v>
      </c>
      <c r="D40" s="84"/>
      <c r="E40" s="84"/>
      <c r="F40" s="17"/>
      <c r="G40" s="16"/>
      <c r="H40" s="98"/>
      <c r="I40" s="98"/>
      <c r="J40" s="25"/>
      <c r="K40" s="14"/>
    </row>
    <row r="41" spans="1:11" ht="54" customHeight="1">
      <c r="A41" s="9">
        <v>29</v>
      </c>
      <c r="B41" s="17" t="s">
        <v>774</v>
      </c>
      <c r="C41" s="17" t="s">
        <v>773</v>
      </c>
      <c r="D41" s="84" t="s">
        <v>772</v>
      </c>
      <c r="E41" s="84"/>
      <c r="F41" s="20" t="s">
        <v>101</v>
      </c>
      <c r="G41" s="16">
        <v>922.48</v>
      </c>
      <c r="H41" s="99"/>
      <c r="I41" s="99"/>
      <c r="J41" s="24">
        <f>ROUND(G41*H41,2)</f>
        <v>0</v>
      </c>
      <c r="K41" s="18"/>
    </row>
    <row r="42" spans="1:11" ht="29.25" customHeight="1">
      <c r="A42" s="9"/>
      <c r="B42" s="17"/>
      <c r="C42" s="17" t="s">
        <v>100</v>
      </c>
      <c r="D42" s="84"/>
      <c r="E42" s="84"/>
      <c r="F42" s="17"/>
      <c r="G42" s="16"/>
      <c r="H42" s="98"/>
      <c r="I42" s="98"/>
      <c r="J42" s="23">
        <f>SUM(J41)</f>
        <v>0</v>
      </c>
      <c r="K42" s="14"/>
    </row>
  </sheetData>
  <sheetProtection password="C75F" sheet="1" objects="1" scenarios="1"/>
  <mergeCells count="87">
    <mergeCell ref="H7:I7"/>
    <mergeCell ref="G3:G5"/>
    <mergeCell ref="A1:K1"/>
    <mergeCell ref="A2:D2"/>
    <mergeCell ref="E2:H2"/>
    <mergeCell ref="I2:K2"/>
    <mergeCell ref="H3:K3"/>
    <mergeCell ref="J4:J5"/>
    <mergeCell ref="D3:E5"/>
    <mergeCell ref="H4:I5"/>
    <mergeCell ref="D6:E6"/>
    <mergeCell ref="H6:I6"/>
    <mergeCell ref="A3:A5"/>
    <mergeCell ref="B3:B5"/>
    <mergeCell ref="C3:C5"/>
    <mergeCell ref="F3:F5"/>
    <mergeCell ref="H11:I11"/>
    <mergeCell ref="D12:E12"/>
    <mergeCell ref="H12:I12"/>
    <mergeCell ref="D13:E13"/>
    <mergeCell ref="H13:I13"/>
    <mergeCell ref="D11:E11"/>
    <mergeCell ref="H8:I8"/>
    <mergeCell ref="D9:E9"/>
    <mergeCell ref="H9:I9"/>
    <mergeCell ref="D10:E10"/>
    <mergeCell ref="H10:I10"/>
    <mergeCell ref="D8:E8"/>
    <mergeCell ref="D14:E14"/>
    <mergeCell ref="D36:E36"/>
    <mergeCell ref="H28:I28"/>
    <mergeCell ref="D21:E21"/>
    <mergeCell ref="H21:I21"/>
    <mergeCell ref="D22:E22"/>
    <mergeCell ref="D28:E28"/>
    <mergeCell ref="H14:I14"/>
    <mergeCell ref="D19:E19"/>
    <mergeCell ref="H19:I19"/>
    <mergeCell ref="D20:E20"/>
    <mergeCell ref="H20:I20"/>
    <mergeCell ref="D17:E17"/>
    <mergeCell ref="H17:I17"/>
    <mergeCell ref="D18:E18"/>
    <mergeCell ref="H18:I18"/>
    <mergeCell ref="D25:E25"/>
    <mergeCell ref="H25:I25"/>
    <mergeCell ref="D15:E15"/>
    <mergeCell ref="H15:I15"/>
    <mergeCell ref="D16:E16"/>
    <mergeCell ref="H16:I16"/>
    <mergeCell ref="H22:I22"/>
    <mergeCell ref="D23:E23"/>
    <mergeCell ref="H23:I23"/>
    <mergeCell ref="D24:E24"/>
    <mergeCell ref="H24:I24"/>
    <mergeCell ref="D26:E26"/>
    <mergeCell ref="H26:I26"/>
    <mergeCell ref="D27:E27"/>
    <mergeCell ref="H27:I27"/>
    <mergeCell ref="D33:E33"/>
    <mergeCell ref="H33:I33"/>
    <mergeCell ref="D7:E7"/>
    <mergeCell ref="H41:I41"/>
    <mergeCell ref="D42:E42"/>
    <mergeCell ref="H42:I42"/>
    <mergeCell ref="D37:E37"/>
    <mergeCell ref="H37:I37"/>
    <mergeCell ref="D38:E38"/>
    <mergeCell ref="H38:I38"/>
    <mergeCell ref="D39:E39"/>
    <mergeCell ref="H39:I39"/>
    <mergeCell ref="D34:E34"/>
    <mergeCell ref="H34:I34"/>
    <mergeCell ref="D35:E35"/>
    <mergeCell ref="H35:I35"/>
    <mergeCell ref="D30:E30"/>
    <mergeCell ref="H30:I30"/>
    <mergeCell ref="D40:E40"/>
    <mergeCell ref="H40:I40"/>
    <mergeCell ref="D41:E41"/>
    <mergeCell ref="H36:I36"/>
    <mergeCell ref="D29:E29"/>
    <mergeCell ref="H29:I29"/>
    <mergeCell ref="D31:E31"/>
    <mergeCell ref="H31:I31"/>
    <mergeCell ref="D32:E32"/>
    <mergeCell ref="H32:I32"/>
  </mergeCells>
  <phoneticPr fontId="5" type="noConversion"/>
  <printOptions horizontalCentered="1"/>
  <pageMargins left="0.19685039370078741" right="0.19685039370078741" top="0.59055118110236227" bottom="0.78740157480314965" header="0.39370078740157483" footer="0.59055118110236227"/>
  <pageSetup paperSize="9" orientation="portrait" r:id="rId1"/>
  <headerFooter>
    <oddHeader>&amp;R第&amp;P页，共&amp;N页</oddHeader>
    <oddFooter>&amp;L    编制人(造价人员签字盖章) ：&amp;C法定代表人或其授权人(签字或盖章) ：&amp;R投标人(单位盖章) ：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F25"/>
  <sheetViews>
    <sheetView showGridLines="0" view="pageBreakPreview" zoomScale="130" zoomScaleSheetLayoutView="130" workbookViewId="0">
      <selection activeCell="B14" sqref="B14:C14"/>
    </sheetView>
  </sheetViews>
  <sheetFormatPr defaultColWidth="9" defaultRowHeight="11.25"/>
  <cols>
    <col min="1" max="1" width="14" customWidth="1"/>
    <col min="2" max="2" width="35.5" customWidth="1"/>
    <col min="3" max="3" width="1.33203125" hidden="1" customWidth="1"/>
    <col min="4" max="4" width="18.83203125" customWidth="1"/>
    <col min="5" max="5" width="18.5" customWidth="1"/>
    <col min="6" max="6" width="28.5" customWidth="1"/>
  </cols>
  <sheetData>
    <row r="1" spans="1:6" ht="39.75" customHeight="1">
      <c r="A1" s="79" t="s">
        <v>99</v>
      </c>
      <c r="B1" s="79"/>
      <c r="C1" s="79"/>
      <c r="D1" s="79"/>
      <c r="E1" s="80"/>
      <c r="F1" s="80"/>
    </row>
    <row r="2" spans="1:6" ht="28.5" customHeight="1" thickBot="1">
      <c r="A2" s="81" t="s">
        <v>839</v>
      </c>
      <c r="B2" s="81"/>
      <c r="C2" s="81" t="s">
        <v>97</v>
      </c>
      <c r="D2" s="81"/>
      <c r="E2" s="82" t="s">
        <v>96</v>
      </c>
      <c r="F2" s="82"/>
    </row>
    <row r="3" spans="1:6" ht="18.75" customHeight="1">
      <c r="A3" s="11" t="s">
        <v>3</v>
      </c>
      <c r="B3" s="83" t="s">
        <v>95</v>
      </c>
      <c r="C3" s="83"/>
      <c r="D3" s="83" t="s">
        <v>94</v>
      </c>
      <c r="E3" s="83"/>
      <c r="F3" s="10" t="s">
        <v>93</v>
      </c>
    </row>
    <row r="4" spans="1:6" ht="18" customHeight="1">
      <c r="A4" s="9" t="s">
        <v>92</v>
      </c>
      <c r="B4" s="84" t="s">
        <v>91</v>
      </c>
      <c r="C4" s="84"/>
      <c r="D4" s="97"/>
      <c r="E4" s="97"/>
      <c r="F4" s="26"/>
    </row>
    <row r="5" spans="1:6" ht="18" customHeight="1">
      <c r="A5" s="9" t="s">
        <v>90</v>
      </c>
      <c r="B5" s="84" t="s">
        <v>838</v>
      </c>
      <c r="C5" s="84"/>
      <c r="D5" s="97"/>
      <c r="E5" s="97"/>
      <c r="F5" s="26"/>
    </row>
    <row r="6" spans="1:6" ht="18" customHeight="1">
      <c r="A6" s="9" t="s">
        <v>88</v>
      </c>
      <c r="B6" s="84" t="s">
        <v>837</v>
      </c>
      <c r="C6" s="84"/>
      <c r="D6" s="97"/>
      <c r="E6" s="97"/>
      <c r="F6" s="26"/>
    </row>
    <row r="7" spans="1:6" ht="18" customHeight="1">
      <c r="A7" s="9" t="s">
        <v>86</v>
      </c>
      <c r="B7" s="84" t="s">
        <v>836</v>
      </c>
      <c r="C7" s="84"/>
      <c r="D7" s="97"/>
      <c r="E7" s="97"/>
      <c r="F7" s="26"/>
    </row>
    <row r="8" spans="1:6" ht="18" customHeight="1">
      <c r="A8" s="9" t="s">
        <v>64</v>
      </c>
      <c r="B8" s="84" t="s">
        <v>63</v>
      </c>
      <c r="C8" s="84"/>
      <c r="D8" s="97"/>
      <c r="E8" s="97"/>
      <c r="F8" s="26"/>
    </row>
    <row r="9" spans="1:6" ht="18" customHeight="1">
      <c r="A9" s="9" t="s">
        <v>62</v>
      </c>
      <c r="B9" s="84" t="s">
        <v>61</v>
      </c>
      <c r="C9" s="84"/>
      <c r="D9" s="97">
        <v>1019561.23</v>
      </c>
      <c r="E9" s="97"/>
      <c r="F9" s="26"/>
    </row>
    <row r="10" spans="1:6" ht="18" customHeight="1">
      <c r="A10" s="9" t="s">
        <v>60</v>
      </c>
      <c r="B10" s="84" t="s">
        <v>546</v>
      </c>
      <c r="C10" s="84"/>
      <c r="D10" s="97"/>
      <c r="E10" s="97"/>
      <c r="F10" s="26"/>
    </row>
    <row r="11" spans="1:6" ht="18" customHeight="1">
      <c r="A11" s="9" t="s">
        <v>58</v>
      </c>
      <c r="B11" s="84" t="s">
        <v>57</v>
      </c>
      <c r="C11" s="84"/>
      <c r="D11" s="97"/>
      <c r="E11" s="97"/>
      <c r="F11" s="26"/>
    </row>
    <row r="12" spans="1:6" ht="18" customHeight="1">
      <c r="A12" s="9" t="s">
        <v>56</v>
      </c>
      <c r="B12" s="84" t="s">
        <v>55</v>
      </c>
      <c r="C12" s="84"/>
      <c r="D12" s="97"/>
      <c r="E12" s="97"/>
      <c r="F12" s="26"/>
    </row>
    <row r="13" spans="1:6" ht="18" customHeight="1">
      <c r="A13" s="9" t="s">
        <v>54</v>
      </c>
      <c r="B13" s="84" t="s">
        <v>53</v>
      </c>
      <c r="C13" s="84"/>
      <c r="D13" s="97"/>
      <c r="E13" s="97"/>
      <c r="F13" s="26"/>
    </row>
    <row r="14" spans="1:6" ht="18" customHeight="1">
      <c r="A14" s="9" t="s">
        <v>52</v>
      </c>
      <c r="B14" s="84" t="s">
        <v>51</v>
      </c>
      <c r="C14" s="84"/>
      <c r="D14" s="97"/>
      <c r="E14" s="97"/>
      <c r="F14" s="26"/>
    </row>
    <row r="15" spans="1:6" ht="18" customHeight="1">
      <c r="A15" s="9" t="s">
        <v>50</v>
      </c>
      <c r="B15" s="84" t="s">
        <v>49</v>
      </c>
      <c r="C15" s="84"/>
      <c r="D15" s="97"/>
      <c r="E15" s="97"/>
      <c r="F15" s="26"/>
    </row>
    <row r="16" spans="1:6" ht="18" customHeight="1">
      <c r="A16" s="9" t="s">
        <v>48</v>
      </c>
      <c r="B16" s="84" t="s">
        <v>47</v>
      </c>
      <c r="C16" s="84"/>
      <c r="D16" s="97"/>
      <c r="E16" s="97"/>
      <c r="F16" s="26"/>
    </row>
    <row r="17" spans="1:6" ht="18" customHeight="1">
      <c r="A17" s="9" t="s">
        <v>46</v>
      </c>
      <c r="B17" s="84" t="s">
        <v>45</v>
      </c>
      <c r="C17" s="84"/>
      <c r="D17" s="97"/>
      <c r="E17" s="97"/>
      <c r="F17" s="26"/>
    </row>
    <row r="18" spans="1:6" ht="18" customHeight="1">
      <c r="A18" s="9" t="s">
        <v>44</v>
      </c>
      <c r="B18" s="84" t="s">
        <v>43</v>
      </c>
      <c r="C18" s="84"/>
      <c r="D18" s="97"/>
      <c r="E18" s="97"/>
      <c r="F18" s="26"/>
    </row>
    <row r="19" spans="1:6" ht="18" customHeight="1">
      <c r="A19" s="9" t="s">
        <v>42</v>
      </c>
      <c r="B19" s="84" t="s">
        <v>41</v>
      </c>
      <c r="C19" s="84"/>
      <c r="D19" s="97"/>
      <c r="E19" s="97"/>
      <c r="F19" s="26"/>
    </row>
    <row r="20" spans="1:6" ht="18" customHeight="1">
      <c r="A20" s="9" t="s">
        <v>40</v>
      </c>
      <c r="B20" s="84" t="s">
        <v>39</v>
      </c>
      <c r="C20" s="84"/>
      <c r="D20" s="97"/>
      <c r="E20" s="97"/>
      <c r="F20" s="26"/>
    </row>
    <row r="21" spans="1:6" ht="18" customHeight="1">
      <c r="A21" s="9" t="s">
        <v>38</v>
      </c>
      <c r="B21" s="84" t="s">
        <v>37</v>
      </c>
      <c r="C21" s="84"/>
      <c r="D21" s="97"/>
      <c r="E21" s="97"/>
      <c r="F21" s="26"/>
    </row>
    <row r="22" spans="1:6" ht="18" customHeight="1">
      <c r="A22" s="9" t="s">
        <v>36</v>
      </c>
      <c r="B22" s="84" t="s">
        <v>35</v>
      </c>
      <c r="C22" s="84"/>
      <c r="D22" s="97"/>
      <c r="E22" s="97"/>
      <c r="F22" s="26"/>
    </row>
    <row r="23" spans="1:6" ht="18" customHeight="1">
      <c r="A23" s="9" t="s">
        <v>34</v>
      </c>
      <c r="B23" s="84" t="s">
        <v>33</v>
      </c>
      <c r="C23" s="84"/>
      <c r="D23" s="97"/>
      <c r="E23" s="97"/>
      <c r="F23" s="26"/>
    </row>
    <row r="24" spans="1:6" ht="18" customHeight="1">
      <c r="A24" s="9" t="s">
        <v>32</v>
      </c>
      <c r="B24" s="84" t="s">
        <v>31</v>
      </c>
      <c r="C24" s="84"/>
      <c r="D24" s="97"/>
      <c r="E24" s="97"/>
      <c r="F24" s="26"/>
    </row>
    <row r="25" spans="1:6" ht="18" customHeight="1">
      <c r="A25" s="9" t="s">
        <v>30</v>
      </c>
      <c r="B25" s="84" t="s">
        <v>29</v>
      </c>
      <c r="C25" s="84"/>
      <c r="D25" s="97"/>
      <c r="E25" s="97"/>
      <c r="F25" s="26"/>
    </row>
  </sheetData>
  <mergeCells count="50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5:C25"/>
    <mergeCell ref="D25:E25"/>
    <mergeCell ref="B22:C22"/>
    <mergeCell ref="D22:E22"/>
    <mergeCell ref="B23:C23"/>
    <mergeCell ref="D23:E23"/>
    <mergeCell ref="B24:C24"/>
    <mergeCell ref="D24:E24"/>
  </mergeCells>
  <phoneticPr fontId="5" type="noConversion"/>
  <printOptions horizontalCentered="1"/>
  <pageMargins left="0.19685039370078741" right="0.19685039370078741" top="0.59055118110236227" bottom="0" header="0.59055118110236227" footer="0.59055118110236227"/>
  <pageSetup paperSize="9" orientation="portrait" r:id="rId1"/>
  <headerFooter>
    <oddFooter>&amp;L    编制人(造价人员签字盖章) ：&amp;C法定代表人或其授权人(签字或盖章) ：&amp;R投标人(单位盖章) ：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K48"/>
  <sheetViews>
    <sheetView showGridLines="0" view="pageBreakPreview" zoomScale="130" zoomScaleSheetLayoutView="130" workbookViewId="0">
      <selection activeCell="G7" sqref="G7"/>
    </sheetView>
  </sheetViews>
  <sheetFormatPr defaultColWidth="9" defaultRowHeight="11.25"/>
  <cols>
    <col min="1" max="1" width="6.5" customWidth="1"/>
    <col min="2" max="2" width="14.832031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11.83203125" customWidth="1"/>
    <col min="10" max="10" width="16.83203125" customWidth="1"/>
    <col min="11" max="11" width="9" customWidth="1"/>
  </cols>
  <sheetData>
    <row r="1" spans="1:11" ht="39.75" customHeight="1">
      <c r="A1" s="79" t="s">
        <v>545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28.5" customHeight="1" thickBot="1">
      <c r="A2" s="81" t="s">
        <v>839</v>
      </c>
      <c r="B2" s="81"/>
      <c r="C2" s="81"/>
      <c r="D2" s="81"/>
      <c r="E2" s="81" t="s">
        <v>97</v>
      </c>
      <c r="F2" s="81"/>
      <c r="G2" s="81"/>
      <c r="H2" s="81"/>
      <c r="I2" s="82"/>
      <c r="J2" s="82"/>
      <c r="K2" s="82"/>
    </row>
    <row r="3" spans="1:11" ht="17.25" customHeight="1">
      <c r="A3" s="87" t="s">
        <v>3</v>
      </c>
      <c r="B3" s="83" t="s">
        <v>544</v>
      </c>
      <c r="C3" s="83" t="s">
        <v>543</v>
      </c>
      <c r="D3" s="83" t="s">
        <v>542</v>
      </c>
      <c r="E3" s="83"/>
      <c r="F3" s="83" t="s">
        <v>541</v>
      </c>
      <c r="G3" s="83" t="s">
        <v>540</v>
      </c>
      <c r="H3" s="83" t="s">
        <v>5</v>
      </c>
      <c r="I3" s="83"/>
      <c r="J3" s="83"/>
      <c r="K3" s="94"/>
    </row>
    <row r="4" spans="1:11" ht="17.25" customHeight="1">
      <c r="A4" s="88"/>
      <c r="B4" s="86"/>
      <c r="C4" s="86"/>
      <c r="D4" s="86"/>
      <c r="E4" s="86"/>
      <c r="F4" s="86"/>
      <c r="G4" s="86"/>
      <c r="H4" s="86" t="s">
        <v>539</v>
      </c>
      <c r="I4" s="86"/>
      <c r="J4" s="86" t="s">
        <v>538</v>
      </c>
      <c r="K4" s="22" t="s">
        <v>6</v>
      </c>
    </row>
    <row r="5" spans="1:11" ht="17.25" customHeight="1">
      <c r="A5" s="88"/>
      <c r="B5" s="86"/>
      <c r="C5" s="86"/>
      <c r="D5" s="86"/>
      <c r="E5" s="86"/>
      <c r="F5" s="86"/>
      <c r="G5" s="86"/>
      <c r="H5" s="86"/>
      <c r="I5" s="86"/>
      <c r="J5" s="86"/>
      <c r="K5" s="22" t="s">
        <v>53</v>
      </c>
    </row>
    <row r="6" spans="1:11" ht="28.5" customHeight="1">
      <c r="A6" s="9"/>
      <c r="B6" s="17"/>
      <c r="C6" s="17" t="s">
        <v>838</v>
      </c>
      <c r="D6" s="84"/>
      <c r="E6" s="84"/>
      <c r="F6" s="17"/>
      <c r="G6" s="16"/>
      <c r="H6" s="96"/>
      <c r="I6" s="96"/>
      <c r="J6" s="21"/>
      <c r="K6" s="27"/>
    </row>
    <row r="7" spans="1:11" ht="28.5" customHeight="1">
      <c r="A7" s="9">
        <v>1</v>
      </c>
      <c r="B7" s="17" t="s">
        <v>926</v>
      </c>
      <c r="C7" s="17" t="s">
        <v>923</v>
      </c>
      <c r="D7" s="84" t="s">
        <v>925</v>
      </c>
      <c r="E7" s="84"/>
      <c r="F7" s="20" t="s">
        <v>101</v>
      </c>
      <c r="G7" s="16">
        <v>3112</v>
      </c>
      <c r="H7" s="95"/>
      <c r="I7" s="95"/>
      <c r="J7" s="19">
        <f t="shared" ref="J7:J16" si="0">ROUND(G7*H7,2)</f>
        <v>0</v>
      </c>
      <c r="K7" s="28"/>
    </row>
    <row r="8" spans="1:11" ht="28.5" customHeight="1">
      <c r="A8" s="9">
        <v>2</v>
      </c>
      <c r="B8" s="17" t="s">
        <v>924</v>
      </c>
      <c r="C8" s="17" t="s">
        <v>923</v>
      </c>
      <c r="D8" s="84" t="s">
        <v>922</v>
      </c>
      <c r="E8" s="84"/>
      <c r="F8" s="20" t="s">
        <v>101</v>
      </c>
      <c r="G8" s="16">
        <v>3112</v>
      </c>
      <c r="H8" s="95"/>
      <c r="I8" s="95"/>
      <c r="J8" s="19">
        <f t="shared" si="0"/>
        <v>0</v>
      </c>
      <c r="K8" s="28"/>
    </row>
    <row r="9" spans="1:11" ht="28.5" customHeight="1">
      <c r="A9" s="9">
        <v>3</v>
      </c>
      <c r="B9" s="17" t="s">
        <v>921</v>
      </c>
      <c r="C9" s="17" t="s">
        <v>916</v>
      </c>
      <c r="D9" s="84" t="s">
        <v>920</v>
      </c>
      <c r="E9" s="84"/>
      <c r="F9" s="20" t="s">
        <v>101</v>
      </c>
      <c r="G9" s="16">
        <v>3112</v>
      </c>
      <c r="H9" s="95"/>
      <c r="I9" s="95"/>
      <c r="J9" s="19">
        <f t="shared" si="0"/>
        <v>0</v>
      </c>
      <c r="K9" s="28"/>
    </row>
    <row r="10" spans="1:11" ht="28.5" customHeight="1">
      <c r="A10" s="9">
        <v>4</v>
      </c>
      <c r="B10" s="17" t="s">
        <v>919</v>
      </c>
      <c r="C10" s="17" t="s">
        <v>916</v>
      </c>
      <c r="D10" s="84" t="s">
        <v>918</v>
      </c>
      <c r="E10" s="84"/>
      <c r="F10" s="20" t="s">
        <v>101</v>
      </c>
      <c r="G10" s="16">
        <v>3112</v>
      </c>
      <c r="H10" s="95"/>
      <c r="I10" s="95"/>
      <c r="J10" s="19">
        <f t="shared" si="0"/>
        <v>0</v>
      </c>
      <c r="K10" s="28"/>
    </row>
    <row r="11" spans="1:11" ht="29.25" customHeight="1">
      <c r="A11" s="9">
        <v>5</v>
      </c>
      <c r="B11" s="17" t="s">
        <v>917</v>
      </c>
      <c r="C11" s="17" t="s">
        <v>916</v>
      </c>
      <c r="D11" s="84" t="s">
        <v>915</v>
      </c>
      <c r="E11" s="84"/>
      <c r="F11" s="20" t="s">
        <v>101</v>
      </c>
      <c r="G11" s="16">
        <v>3112</v>
      </c>
      <c r="H11" s="95"/>
      <c r="I11" s="95"/>
      <c r="J11" s="19">
        <f t="shared" si="0"/>
        <v>0</v>
      </c>
      <c r="K11" s="28"/>
    </row>
    <row r="12" spans="1:11" ht="29.25" customHeight="1">
      <c r="A12" s="9">
        <v>6</v>
      </c>
      <c r="B12" s="17" t="s">
        <v>914</v>
      </c>
      <c r="C12" s="17" t="s">
        <v>913</v>
      </c>
      <c r="D12" s="84" t="s">
        <v>912</v>
      </c>
      <c r="E12" s="84"/>
      <c r="F12" s="20" t="s">
        <v>101</v>
      </c>
      <c r="G12" s="16">
        <v>3112</v>
      </c>
      <c r="H12" s="95"/>
      <c r="I12" s="95"/>
      <c r="J12" s="19">
        <f t="shared" si="0"/>
        <v>0</v>
      </c>
      <c r="K12" s="28"/>
    </row>
    <row r="13" spans="1:11" ht="66.75" customHeight="1">
      <c r="A13" s="9">
        <v>7</v>
      </c>
      <c r="B13" s="17" t="s">
        <v>911</v>
      </c>
      <c r="C13" s="17" t="s">
        <v>910</v>
      </c>
      <c r="D13" s="84" t="s">
        <v>909</v>
      </c>
      <c r="E13" s="84"/>
      <c r="F13" s="20" t="s">
        <v>101</v>
      </c>
      <c r="G13" s="16">
        <v>1880</v>
      </c>
      <c r="H13" s="95"/>
      <c r="I13" s="95"/>
      <c r="J13" s="19">
        <f t="shared" si="0"/>
        <v>0</v>
      </c>
      <c r="K13" s="28"/>
    </row>
    <row r="14" spans="1:11" ht="79.5" customHeight="1">
      <c r="A14" s="9">
        <v>8</v>
      </c>
      <c r="B14" s="17" t="s">
        <v>908</v>
      </c>
      <c r="C14" s="17" t="s">
        <v>907</v>
      </c>
      <c r="D14" s="84" t="s">
        <v>906</v>
      </c>
      <c r="E14" s="84"/>
      <c r="F14" s="20" t="s">
        <v>101</v>
      </c>
      <c r="G14" s="16">
        <v>3112</v>
      </c>
      <c r="H14" s="95"/>
      <c r="I14" s="95"/>
      <c r="J14" s="19">
        <f t="shared" si="0"/>
        <v>0</v>
      </c>
      <c r="K14" s="28"/>
    </row>
    <row r="15" spans="1:11" ht="66.75" customHeight="1">
      <c r="A15" s="9">
        <v>9</v>
      </c>
      <c r="B15" s="17" t="s">
        <v>905</v>
      </c>
      <c r="C15" s="17" t="s">
        <v>904</v>
      </c>
      <c r="D15" s="84" t="s">
        <v>903</v>
      </c>
      <c r="E15" s="84"/>
      <c r="F15" s="20" t="s">
        <v>101</v>
      </c>
      <c r="G15" s="16">
        <v>3112</v>
      </c>
      <c r="H15" s="95"/>
      <c r="I15" s="95"/>
      <c r="J15" s="19">
        <f t="shared" si="0"/>
        <v>0</v>
      </c>
      <c r="K15" s="28"/>
    </row>
    <row r="16" spans="1:11" ht="66.75" customHeight="1">
      <c r="A16" s="9">
        <v>10</v>
      </c>
      <c r="B16" s="17" t="s">
        <v>902</v>
      </c>
      <c r="C16" s="17" t="s">
        <v>901</v>
      </c>
      <c r="D16" s="84" t="s">
        <v>900</v>
      </c>
      <c r="E16" s="84"/>
      <c r="F16" s="20" t="s">
        <v>101</v>
      </c>
      <c r="G16" s="16">
        <v>1880</v>
      </c>
      <c r="H16" s="95"/>
      <c r="I16" s="95"/>
      <c r="J16" s="19">
        <f t="shared" si="0"/>
        <v>0</v>
      </c>
      <c r="K16" s="28"/>
    </row>
    <row r="17" spans="1:11" ht="18" customHeight="1">
      <c r="A17" s="9"/>
      <c r="B17" s="17"/>
      <c r="C17" s="17" t="s">
        <v>837</v>
      </c>
      <c r="D17" s="84"/>
      <c r="E17" s="84"/>
      <c r="F17" s="17"/>
      <c r="G17" s="16"/>
      <c r="H17" s="96"/>
      <c r="I17" s="96"/>
      <c r="J17" s="19"/>
      <c r="K17" s="27"/>
    </row>
    <row r="18" spans="1:11" ht="79.5" customHeight="1">
      <c r="A18" s="9">
        <v>11</v>
      </c>
      <c r="B18" s="17" t="s">
        <v>899</v>
      </c>
      <c r="C18" s="17" t="s">
        <v>837</v>
      </c>
      <c r="D18" s="84" t="s">
        <v>898</v>
      </c>
      <c r="E18" s="84"/>
      <c r="F18" s="20" t="s">
        <v>426</v>
      </c>
      <c r="G18" s="16">
        <v>192</v>
      </c>
      <c r="H18" s="95"/>
      <c r="I18" s="95"/>
      <c r="J18" s="19">
        <f>ROUND(G18*H18,2)</f>
        <v>0</v>
      </c>
      <c r="K18" s="28"/>
    </row>
    <row r="19" spans="1:11" ht="28.5" customHeight="1">
      <c r="A19" s="9"/>
      <c r="B19" s="17"/>
      <c r="C19" s="17" t="s">
        <v>836</v>
      </c>
      <c r="D19" s="84"/>
      <c r="E19" s="84"/>
      <c r="F19" s="17"/>
      <c r="G19" s="16"/>
      <c r="H19" s="96"/>
      <c r="I19" s="96"/>
      <c r="J19" s="19"/>
      <c r="K19" s="27"/>
    </row>
    <row r="20" spans="1:11" ht="41.25" customHeight="1">
      <c r="A20" s="9">
        <v>12</v>
      </c>
      <c r="B20" s="17" t="s">
        <v>897</v>
      </c>
      <c r="C20" s="17" t="s">
        <v>530</v>
      </c>
      <c r="D20" s="84" t="s">
        <v>806</v>
      </c>
      <c r="E20" s="84"/>
      <c r="F20" s="20" t="s">
        <v>426</v>
      </c>
      <c r="G20" s="16">
        <v>7683.57</v>
      </c>
      <c r="H20" s="95"/>
      <c r="I20" s="95"/>
      <c r="J20" s="19">
        <f t="shared" ref="J20:J38" si="1">ROUND(G20*H20,2)</f>
        <v>0</v>
      </c>
      <c r="K20" s="28"/>
    </row>
    <row r="21" spans="1:11" ht="41.25" customHeight="1">
      <c r="A21" s="9">
        <v>13</v>
      </c>
      <c r="B21" s="17" t="s">
        <v>896</v>
      </c>
      <c r="C21" s="17" t="s">
        <v>895</v>
      </c>
      <c r="D21" s="84" t="s">
        <v>894</v>
      </c>
      <c r="E21" s="84"/>
      <c r="F21" s="20" t="s">
        <v>426</v>
      </c>
      <c r="G21" s="16">
        <v>3162.78</v>
      </c>
      <c r="H21" s="95"/>
      <c r="I21" s="95"/>
      <c r="J21" s="19">
        <f t="shared" si="1"/>
        <v>0</v>
      </c>
      <c r="K21" s="28"/>
    </row>
    <row r="22" spans="1:11" ht="54" customHeight="1">
      <c r="A22" s="9">
        <v>14</v>
      </c>
      <c r="B22" s="17" t="s">
        <v>893</v>
      </c>
      <c r="C22" s="17" t="s">
        <v>494</v>
      </c>
      <c r="D22" s="84" t="s">
        <v>644</v>
      </c>
      <c r="E22" s="84"/>
      <c r="F22" s="20" t="s">
        <v>426</v>
      </c>
      <c r="G22" s="16">
        <v>1565.18</v>
      </c>
      <c r="H22" s="95"/>
      <c r="I22" s="95"/>
      <c r="J22" s="19">
        <f t="shared" si="1"/>
        <v>0</v>
      </c>
      <c r="K22" s="28"/>
    </row>
    <row r="23" spans="1:11" ht="28.5" customHeight="1">
      <c r="A23" s="9">
        <v>15</v>
      </c>
      <c r="B23" s="17" t="s">
        <v>892</v>
      </c>
      <c r="C23" s="17" t="s">
        <v>527</v>
      </c>
      <c r="D23" s="84" t="s">
        <v>646</v>
      </c>
      <c r="E23" s="84"/>
      <c r="F23" s="20" t="s">
        <v>426</v>
      </c>
      <c r="G23" s="16">
        <v>2801.23</v>
      </c>
      <c r="H23" s="95"/>
      <c r="I23" s="95"/>
      <c r="J23" s="19">
        <f t="shared" si="1"/>
        <v>0</v>
      </c>
      <c r="K23" s="28"/>
    </row>
    <row r="24" spans="1:11" ht="41.25" customHeight="1">
      <c r="A24" s="9">
        <v>16</v>
      </c>
      <c r="B24" s="17" t="s">
        <v>891</v>
      </c>
      <c r="C24" s="17" t="s">
        <v>527</v>
      </c>
      <c r="D24" s="84" t="s">
        <v>890</v>
      </c>
      <c r="E24" s="84"/>
      <c r="F24" s="20" t="s">
        <v>426</v>
      </c>
      <c r="G24" s="16">
        <v>300</v>
      </c>
      <c r="H24" s="95"/>
      <c r="I24" s="95"/>
      <c r="J24" s="19">
        <f t="shared" si="1"/>
        <v>0</v>
      </c>
      <c r="K24" s="28"/>
    </row>
    <row r="25" spans="1:11" ht="66.75" customHeight="1">
      <c r="A25" s="9">
        <v>17</v>
      </c>
      <c r="B25" s="17" t="s">
        <v>889</v>
      </c>
      <c r="C25" s="17" t="s">
        <v>888</v>
      </c>
      <c r="D25" s="84" t="s">
        <v>887</v>
      </c>
      <c r="E25" s="84"/>
      <c r="F25" s="20" t="s">
        <v>389</v>
      </c>
      <c r="G25" s="16">
        <v>2283</v>
      </c>
      <c r="H25" s="95"/>
      <c r="I25" s="95"/>
      <c r="J25" s="19">
        <f t="shared" si="1"/>
        <v>0</v>
      </c>
      <c r="K25" s="28"/>
    </row>
    <row r="26" spans="1:11" ht="54" customHeight="1">
      <c r="A26" s="9">
        <v>18</v>
      </c>
      <c r="B26" s="17" t="s">
        <v>886</v>
      </c>
      <c r="C26" s="17" t="s">
        <v>885</v>
      </c>
      <c r="D26" s="84" t="s">
        <v>884</v>
      </c>
      <c r="E26" s="84"/>
      <c r="F26" s="20" t="s">
        <v>389</v>
      </c>
      <c r="G26" s="16">
        <v>358.24700000000001</v>
      </c>
      <c r="H26" s="95"/>
      <c r="I26" s="95"/>
      <c r="J26" s="19">
        <f t="shared" si="1"/>
        <v>0</v>
      </c>
      <c r="K26" s="28"/>
    </row>
    <row r="27" spans="1:11" ht="41.25" customHeight="1">
      <c r="A27" s="9">
        <v>19</v>
      </c>
      <c r="B27" s="17" t="s">
        <v>883</v>
      </c>
      <c r="C27" s="17" t="s">
        <v>882</v>
      </c>
      <c r="D27" s="84" t="s">
        <v>881</v>
      </c>
      <c r="E27" s="84"/>
      <c r="F27" s="20" t="s">
        <v>496</v>
      </c>
      <c r="G27" s="16">
        <v>2813</v>
      </c>
      <c r="H27" s="95"/>
      <c r="I27" s="95"/>
      <c r="J27" s="19">
        <f t="shared" si="1"/>
        <v>0</v>
      </c>
      <c r="K27" s="28"/>
    </row>
    <row r="28" spans="1:11" ht="130.5" customHeight="1">
      <c r="A28" s="9">
        <v>20</v>
      </c>
      <c r="B28" s="17" t="s">
        <v>880</v>
      </c>
      <c r="C28" s="17" t="s">
        <v>879</v>
      </c>
      <c r="D28" s="84" t="s">
        <v>878</v>
      </c>
      <c r="E28" s="84"/>
      <c r="F28" s="20" t="s">
        <v>118</v>
      </c>
      <c r="G28" s="16">
        <v>392.4</v>
      </c>
      <c r="H28" s="95"/>
      <c r="I28" s="95"/>
      <c r="J28" s="19">
        <f t="shared" si="1"/>
        <v>0</v>
      </c>
      <c r="K28" s="28"/>
    </row>
    <row r="29" spans="1:11" ht="92.25" customHeight="1">
      <c r="A29" s="9">
        <v>21</v>
      </c>
      <c r="B29" s="17" t="s">
        <v>877</v>
      </c>
      <c r="C29" s="17" t="s">
        <v>876</v>
      </c>
      <c r="D29" s="84" t="s">
        <v>875</v>
      </c>
      <c r="E29" s="84"/>
      <c r="F29" s="20" t="s">
        <v>118</v>
      </c>
      <c r="G29" s="16">
        <v>643.20000000000005</v>
      </c>
      <c r="H29" s="95"/>
      <c r="I29" s="95"/>
      <c r="J29" s="19">
        <f t="shared" si="1"/>
        <v>0</v>
      </c>
      <c r="K29" s="28"/>
    </row>
    <row r="30" spans="1:11" ht="92.25" customHeight="1">
      <c r="A30" s="9">
        <v>22</v>
      </c>
      <c r="B30" s="17" t="s">
        <v>874</v>
      </c>
      <c r="C30" s="17" t="s">
        <v>873</v>
      </c>
      <c r="D30" s="84" t="s">
        <v>872</v>
      </c>
      <c r="E30" s="84"/>
      <c r="F30" s="20" t="s">
        <v>118</v>
      </c>
      <c r="G30" s="16">
        <v>93</v>
      </c>
      <c r="H30" s="95"/>
      <c r="I30" s="95"/>
      <c r="J30" s="19">
        <f t="shared" si="1"/>
        <v>0</v>
      </c>
      <c r="K30" s="28"/>
    </row>
    <row r="31" spans="1:11" ht="66.75" customHeight="1">
      <c r="A31" s="9">
        <v>23</v>
      </c>
      <c r="B31" s="17" t="s">
        <v>871</v>
      </c>
      <c r="C31" s="17" t="s">
        <v>868</v>
      </c>
      <c r="D31" s="84" t="s">
        <v>870</v>
      </c>
      <c r="E31" s="84"/>
      <c r="F31" s="20" t="s">
        <v>118</v>
      </c>
      <c r="G31" s="16">
        <v>210</v>
      </c>
      <c r="H31" s="95"/>
      <c r="I31" s="95"/>
      <c r="J31" s="19">
        <f t="shared" si="1"/>
        <v>0</v>
      </c>
      <c r="K31" s="28"/>
    </row>
    <row r="32" spans="1:11" ht="66.75" customHeight="1">
      <c r="A32" s="9">
        <v>24</v>
      </c>
      <c r="B32" s="17" t="s">
        <v>869</v>
      </c>
      <c r="C32" s="17" t="s">
        <v>868</v>
      </c>
      <c r="D32" s="84" t="s">
        <v>867</v>
      </c>
      <c r="E32" s="84"/>
      <c r="F32" s="20" t="s">
        <v>118</v>
      </c>
      <c r="G32" s="16">
        <v>630</v>
      </c>
      <c r="H32" s="95"/>
      <c r="I32" s="95"/>
      <c r="J32" s="19">
        <f t="shared" si="1"/>
        <v>0</v>
      </c>
      <c r="K32" s="28"/>
    </row>
    <row r="33" spans="1:11" ht="105" customHeight="1">
      <c r="A33" s="9">
        <v>25</v>
      </c>
      <c r="B33" s="17" t="s">
        <v>866</v>
      </c>
      <c r="C33" s="17" t="s">
        <v>865</v>
      </c>
      <c r="D33" s="84" t="s">
        <v>864</v>
      </c>
      <c r="E33" s="84"/>
      <c r="F33" s="20" t="s">
        <v>583</v>
      </c>
      <c r="G33" s="16">
        <v>5</v>
      </c>
      <c r="H33" s="95"/>
      <c r="I33" s="95"/>
      <c r="J33" s="19">
        <f t="shared" si="1"/>
        <v>0</v>
      </c>
      <c r="K33" s="28"/>
    </row>
    <row r="34" spans="1:11" ht="92.25" customHeight="1">
      <c r="A34" s="9">
        <v>26</v>
      </c>
      <c r="B34" s="17" t="s">
        <v>863</v>
      </c>
      <c r="C34" s="17" t="s">
        <v>862</v>
      </c>
      <c r="D34" s="84" t="s">
        <v>861</v>
      </c>
      <c r="E34" s="84"/>
      <c r="F34" s="20" t="s">
        <v>583</v>
      </c>
      <c r="G34" s="16">
        <v>5</v>
      </c>
      <c r="H34" s="95"/>
      <c r="I34" s="95"/>
      <c r="J34" s="19">
        <f t="shared" si="1"/>
        <v>0</v>
      </c>
      <c r="K34" s="28"/>
    </row>
    <row r="35" spans="1:11" ht="105" customHeight="1">
      <c r="A35" s="9">
        <v>27</v>
      </c>
      <c r="B35" s="17" t="s">
        <v>860</v>
      </c>
      <c r="C35" s="17" t="s">
        <v>859</v>
      </c>
      <c r="D35" s="84" t="s">
        <v>858</v>
      </c>
      <c r="E35" s="84"/>
      <c r="F35" s="20" t="s">
        <v>583</v>
      </c>
      <c r="G35" s="16">
        <v>30</v>
      </c>
      <c r="H35" s="95"/>
      <c r="I35" s="95"/>
      <c r="J35" s="19">
        <f t="shared" si="1"/>
        <v>0</v>
      </c>
      <c r="K35" s="28"/>
    </row>
    <row r="36" spans="1:11" ht="105" customHeight="1">
      <c r="A36" s="9">
        <v>28</v>
      </c>
      <c r="B36" s="17" t="s">
        <v>857</v>
      </c>
      <c r="C36" s="17" t="s">
        <v>856</v>
      </c>
      <c r="D36" s="84" t="s">
        <v>855</v>
      </c>
      <c r="E36" s="84"/>
      <c r="F36" s="20" t="s">
        <v>583</v>
      </c>
      <c r="G36" s="16">
        <v>22</v>
      </c>
      <c r="H36" s="95"/>
      <c r="I36" s="95"/>
      <c r="J36" s="19">
        <f t="shared" si="1"/>
        <v>0</v>
      </c>
      <c r="K36" s="28"/>
    </row>
    <row r="37" spans="1:11" ht="28.5" customHeight="1">
      <c r="A37" s="9">
        <v>29</v>
      </c>
      <c r="B37" s="17" t="s">
        <v>854</v>
      </c>
      <c r="C37" s="17" t="s">
        <v>786</v>
      </c>
      <c r="D37" s="84" t="s">
        <v>853</v>
      </c>
      <c r="E37" s="84"/>
      <c r="F37" s="20" t="s">
        <v>784</v>
      </c>
      <c r="G37" s="16">
        <v>864</v>
      </c>
      <c r="H37" s="95"/>
      <c r="I37" s="95"/>
      <c r="J37" s="19">
        <f t="shared" si="1"/>
        <v>0</v>
      </c>
      <c r="K37" s="28"/>
    </row>
    <row r="38" spans="1:11" ht="41.25" customHeight="1">
      <c r="A38" s="9">
        <v>30</v>
      </c>
      <c r="B38" s="17" t="s">
        <v>852</v>
      </c>
      <c r="C38" s="17" t="s">
        <v>782</v>
      </c>
      <c r="D38" s="84" t="s">
        <v>781</v>
      </c>
      <c r="E38" s="84"/>
      <c r="F38" s="20" t="s">
        <v>496</v>
      </c>
      <c r="G38" s="16">
        <v>288</v>
      </c>
      <c r="H38" s="95"/>
      <c r="I38" s="95"/>
      <c r="J38" s="19">
        <f t="shared" si="1"/>
        <v>0</v>
      </c>
      <c r="K38" s="28"/>
    </row>
    <row r="39" spans="1:11" ht="18" customHeight="1">
      <c r="A39" s="9"/>
      <c r="B39" s="17"/>
      <c r="C39" s="17" t="s">
        <v>91</v>
      </c>
      <c r="D39" s="84"/>
      <c r="E39" s="84"/>
      <c r="F39" s="17"/>
      <c r="G39" s="16"/>
      <c r="H39" s="96"/>
      <c r="I39" s="96"/>
      <c r="J39" s="15">
        <f>SUM(J7:J38)</f>
        <v>0</v>
      </c>
      <c r="K39" s="27"/>
    </row>
    <row r="40" spans="1:11" ht="18" customHeight="1">
      <c r="A40" s="9"/>
      <c r="B40" s="17"/>
      <c r="C40" s="17" t="s">
        <v>210</v>
      </c>
      <c r="D40" s="84"/>
      <c r="E40" s="84"/>
      <c r="F40" s="17"/>
      <c r="G40" s="16"/>
      <c r="H40" s="96"/>
      <c r="I40" s="96"/>
      <c r="J40" s="21"/>
      <c r="K40" s="27"/>
    </row>
    <row r="41" spans="1:11" ht="28.5" customHeight="1">
      <c r="A41" s="9"/>
      <c r="B41" s="17" t="s">
        <v>92</v>
      </c>
      <c r="C41" s="17" t="s">
        <v>61</v>
      </c>
      <c r="D41" s="84"/>
      <c r="E41" s="84"/>
      <c r="F41" s="17"/>
      <c r="G41" s="16"/>
      <c r="H41" s="96"/>
      <c r="I41" s="96"/>
      <c r="J41" s="21"/>
      <c r="K41" s="27"/>
    </row>
    <row r="42" spans="1:11" ht="143.25" customHeight="1">
      <c r="A42" s="9">
        <v>31</v>
      </c>
      <c r="B42" s="17" t="s">
        <v>202</v>
      </c>
      <c r="C42" s="17" t="s">
        <v>201</v>
      </c>
      <c r="D42" s="84" t="s">
        <v>851</v>
      </c>
      <c r="E42" s="84"/>
      <c r="F42" s="20" t="s">
        <v>118</v>
      </c>
      <c r="G42" s="16">
        <v>1280</v>
      </c>
      <c r="H42" s="95">
        <v>138.19999999999999</v>
      </c>
      <c r="I42" s="95"/>
      <c r="J42" s="19">
        <v>176896</v>
      </c>
      <c r="K42" s="28"/>
    </row>
    <row r="43" spans="1:11" ht="18" customHeight="1">
      <c r="A43" s="9"/>
      <c r="B43" s="17" t="s">
        <v>64</v>
      </c>
      <c r="C43" s="17" t="s">
        <v>565</v>
      </c>
      <c r="D43" s="84"/>
      <c r="E43" s="84"/>
      <c r="F43" s="17"/>
      <c r="G43" s="16"/>
      <c r="H43" s="96"/>
      <c r="I43" s="96"/>
      <c r="J43" s="21"/>
      <c r="K43" s="27"/>
    </row>
    <row r="44" spans="1:11" ht="54" customHeight="1">
      <c r="A44" s="9">
        <v>32</v>
      </c>
      <c r="B44" s="17" t="s">
        <v>850</v>
      </c>
      <c r="C44" s="17" t="s">
        <v>849</v>
      </c>
      <c r="D44" s="84" t="s">
        <v>772</v>
      </c>
      <c r="E44" s="84"/>
      <c r="F44" s="20" t="s">
        <v>101</v>
      </c>
      <c r="G44" s="16">
        <v>10229.15</v>
      </c>
      <c r="H44" s="95"/>
      <c r="I44" s="95"/>
      <c r="J44" s="19">
        <f>ROUND(G44*H44,2)</f>
        <v>0</v>
      </c>
      <c r="K44" s="28"/>
    </row>
    <row r="45" spans="1:11" ht="18" customHeight="1">
      <c r="A45" s="9">
        <v>33</v>
      </c>
      <c r="B45" s="17" t="s">
        <v>848</v>
      </c>
      <c r="C45" s="17" t="s">
        <v>845</v>
      </c>
      <c r="D45" s="84" t="s">
        <v>847</v>
      </c>
      <c r="E45" s="84"/>
      <c r="F45" s="20" t="s">
        <v>583</v>
      </c>
      <c r="G45" s="16">
        <v>52</v>
      </c>
      <c r="H45" s="95"/>
      <c r="I45" s="95"/>
      <c r="J45" s="19">
        <f>ROUND(G45*H45,2)</f>
        <v>0</v>
      </c>
      <c r="K45" s="28"/>
    </row>
    <row r="46" spans="1:11" ht="26.25" customHeight="1">
      <c r="A46" s="9">
        <v>34</v>
      </c>
      <c r="B46" s="17" t="s">
        <v>846</v>
      </c>
      <c r="C46" s="17" t="s">
        <v>845</v>
      </c>
      <c r="D46" s="84" t="s">
        <v>844</v>
      </c>
      <c r="E46" s="84"/>
      <c r="F46" s="20" t="s">
        <v>583</v>
      </c>
      <c r="G46" s="16">
        <v>10</v>
      </c>
      <c r="H46" s="95"/>
      <c r="I46" s="95"/>
      <c r="J46" s="19">
        <f>ROUND(G46*H46,2)</f>
        <v>0</v>
      </c>
      <c r="K46" s="28"/>
    </row>
    <row r="47" spans="1:11" ht="41.25" customHeight="1">
      <c r="A47" s="9">
        <v>35</v>
      </c>
      <c r="B47" s="17" t="s">
        <v>843</v>
      </c>
      <c r="C47" s="17" t="s">
        <v>842</v>
      </c>
      <c r="D47" s="84" t="s">
        <v>841</v>
      </c>
      <c r="E47" s="84"/>
      <c r="F47" s="20" t="s">
        <v>840</v>
      </c>
      <c r="G47" s="16">
        <v>1</v>
      </c>
      <c r="H47" s="95"/>
      <c r="I47" s="95"/>
      <c r="J47" s="19">
        <f>ROUND(G47*H47,2)</f>
        <v>0</v>
      </c>
      <c r="K47" s="28"/>
    </row>
    <row r="48" spans="1:11" ht="39" customHeight="1">
      <c r="A48" s="9"/>
      <c r="B48" s="17"/>
      <c r="C48" s="17" t="s">
        <v>100</v>
      </c>
      <c r="D48" s="84"/>
      <c r="E48" s="84"/>
      <c r="F48" s="17"/>
      <c r="G48" s="16"/>
      <c r="H48" s="96"/>
      <c r="I48" s="96"/>
      <c r="J48" s="15">
        <f>SUM(J44:J47)</f>
        <v>0</v>
      </c>
      <c r="K48" s="27"/>
    </row>
  </sheetData>
  <sheetProtection password="C75F" sheet="1" objects="1" scenarios="1"/>
  <mergeCells count="99">
    <mergeCell ref="A1:K1"/>
    <mergeCell ref="A2:D2"/>
    <mergeCell ref="E2:H2"/>
    <mergeCell ref="I2:K2"/>
    <mergeCell ref="H3:K3"/>
    <mergeCell ref="A3:A5"/>
    <mergeCell ref="B3:B5"/>
    <mergeCell ref="C3:C5"/>
    <mergeCell ref="J4:J5"/>
    <mergeCell ref="D3:E5"/>
    <mergeCell ref="H4:I5"/>
    <mergeCell ref="D8:E8"/>
    <mergeCell ref="H8:I8"/>
    <mergeCell ref="F3:F5"/>
    <mergeCell ref="D6:E6"/>
    <mergeCell ref="H6:I6"/>
    <mergeCell ref="D7:E7"/>
    <mergeCell ref="H7:I7"/>
    <mergeCell ref="G3:G5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8:E18"/>
    <mergeCell ref="H18:I18"/>
    <mergeCell ref="D19:E19"/>
    <mergeCell ref="H19:I19"/>
    <mergeCell ref="D20:E20"/>
    <mergeCell ref="H20:I20"/>
    <mergeCell ref="D17:E17"/>
    <mergeCell ref="H17:I17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33:E33"/>
    <mergeCell ref="H33:I33"/>
    <mergeCell ref="D28:E28"/>
    <mergeCell ref="H28:I28"/>
    <mergeCell ref="D29:E29"/>
    <mergeCell ref="H29:I29"/>
    <mergeCell ref="D26:E26"/>
    <mergeCell ref="H26:I26"/>
    <mergeCell ref="D27:E27"/>
    <mergeCell ref="H27:I27"/>
    <mergeCell ref="D30:E30"/>
    <mergeCell ref="H30:I30"/>
    <mergeCell ref="D31:E31"/>
    <mergeCell ref="H31:I31"/>
    <mergeCell ref="D32:E32"/>
    <mergeCell ref="H32:I32"/>
    <mergeCell ref="D41:E41"/>
    <mergeCell ref="H41:I4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48:E48"/>
    <mergeCell ref="H48:I48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39:E39"/>
    <mergeCell ref="H39:I39"/>
    <mergeCell ref="D40:E40"/>
    <mergeCell ref="H40:I40"/>
  </mergeCells>
  <phoneticPr fontId="5" type="noConversion"/>
  <printOptions horizontalCentered="1"/>
  <pageMargins left="0.19685039370078741" right="0.19685039370078741" top="0.59055118110236227" bottom="0.78740157480314965" header="0.39370078740157483" footer="0.59055118110236227"/>
  <pageSetup paperSize="9" orientation="portrait" r:id="rId1"/>
  <headerFooter>
    <oddHeader>&amp;R第&amp;P页，共&amp;N页</oddHeader>
    <oddFooter>&amp;L    编制人(造价人员签字盖章) ：&amp;C法定代表人或其授权人(签字或盖章) ：&amp;R投标人(单位盖章) ：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F24"/>
  <sheetViews>
    <sheetView showGridLines="0" view="pageBreakPreview" zoomScale="115" zoomScaleSheetLayoutView="115" workbookViewId="0">
      <selection activeCell="D4" sqref="D4:F24"/>
    </sheetView>
  </sheetViews>
  <sheetFormatPr defaultColWidth="9" defaultRowHeight="11.25"/>
  <cols>
    <col min="1" max="1" width="10.5" customWidth="1"/>
    <col min="2" max="2" width="46" customWidth="1"/>
    <col min="3" max="3" width="10.33203125" customWidth="1"/>
    <col min="4" max="4" width="26.5" customWidth="1"/>
    <col min="5" max="5" width="8.6640625" hidden="1" customWidth="1"/>
    <col min="6" max="6" width="23.1640625" customWidth="1"/>
  </cols>
  <sheetData>
    <row r="1" spans="1:6" ht="39.75" customHeight="1">
      <c r="A1" s="79" t="s">
        <v>99</v>
      </c>
      <c r="B1" s="79"/>
      <c r="C1" s="79"/>
      <c r="D1" s="79"/>
      <c r="E1" s="80"/>
      <c r="F1" s="80"/>
    </row>
    <row r="2" spans="1:6" ht="28.5" customHeight="1" thickBot="1">
      <c r="A2" s="81" t="s">
        <v>927</v>
      </c>
      <c r="B2" s="81"/>
      <c r="C2" s="81" t="s">
        <v>97</v>
      </c>
      <c r="D2" s="81"/>
      <c r="E2" s="82" t="s">
        <v>96</v>
      </c>
      <c r="F2" s="82"/>
    </row>
    <row r="3" spans="1:6" ht="18.75" customHeight="1">
      <c r="A3" s="11" t="s">
        <v>3</v>
      </c>
      <c r="B3" s="83" t="s">
        <v>95</v>
      </c>
      <c r="C3" s="83"/>
      <c r="D3" s="83" t="s">
        <v>94</v>
      </c>
      <c r="E3" s="83"/>
      <c r="F3" s="10" t="s">
        <v>93</v>
      </c>
    </row>
    <row r="4" spans="1:6" ht="18" customHeight="1">
      <c r="A4" s="9" t="s">
        <v>92</v>
      </c>
      <c r="B4" s="84" t="s">
        <v>91</v>
      </c>
      <c r="C4" s="84"/>
      <c r="D4" s="97"/>
      <c r="E4" s="97"/>
      <c r="F4" s="26"/>
    </row>
    <row r="5" spans="1:6" ht="18" customHeight="1">
      <c r="A5" s="9" t="s">
        <v>90</v>
      </c>
      <c r="B5" s="84" t="s">
        <v>838</v>
      </c>
      <c r="C5" s="84"/>
      <c r="D5" s="97"/>
      <c r="E5" s="97"/>
      <c r="F5" s="26"/>
    </row>
    <row r="6" spans="1:6" ht="18" customHeight="1">
      <c r="A6" s="9" t="s">
        <v>88</v>
      </c>
      <c r="B6" s="84" t="s">
        <v>836</v>
      </c>
      <c r="C6" s="84"/>
      <c r="D6" s="97"/>
      <c r="E6" s="97"/>
      <c r="F6" s="26"/>
    </row>
    <row r="7" spans="1:6" ht="18" customHeight="1">
      <c r="A7" s="9" t="s">
        <v>64</v>
      </c>
      <c r="B7" s="84" t="s">
        <v>63</v>
      </c>
      <c r="C7" s="84"/>
      <c r="D7" s="97"/>
      <c r="E7" s="97"/>
      <c r="F7" s="26"/>
    </row>
    <row r="8" spans="1:6" ht="18" customHeight="1">
      <c r="A8" s="9" t="s">
        <v>62</v>
      </c>
      <c r="B8" s="84" t="s">
        <v>61</v>
      </c>
      <c r="C8" s="84"/>
      <c r="D8" s="97">
        <v>34227.58</v>
      </c>
      <c r="E8" s="97"/>
      <c r="F8" s="26"/>
    </row>
    <row r="9" spans="1:6" ht="18" customHeight="1">
      <c r="A9" s="9" t="s">
        <v>60</v>
      </c>
      <c r="B9" s="84" t="s">
        <v>546</v>
      </c>
      <c r="C9" s="84"/>
      <c r="D9" s="97"/>
      <c r="E9" s="97"/>
      <c r="F9" s="26"/>
    </row>
    <row r="10" spans="1:6" ht="18" customHeight="1">
      <c r="A10" s="9" t="s">
        <v>58</v>
      </c>
      <c r="B10" s="84" t="s">
        <v>57</v>
      </c>
      <c r="C10" s="84"/>
      <c r="D10" s="97"/>
      <c r="E10" s="97"/>
      <c r="F10" s="26"/>
    </row>
    <row r="11" spans="1:6" ht="18" customHeight="1">
      <c r="A11" s="9" t="s">
        <v>56</v>
      </c>
      <c r="B11" s="84" t="s">
        <v>55</v>
      </c>
      <c r="C11" s="84"/>
      <c r="D11" s="97"/>
      <c r="E11" s="97"/>
      <c r="F11" s="26"/>
    </row>
    <row r="12" spans="1:6" ht="18" customHeight="1">
      <c r="A12" s="9" t="s">
        <v>54</v>
      </c>
      <c r="B12" s="84" t="s">
        <v>53</v>
      </c>
      <c r="C12" s="84"/>
      <c r="D12" s="97"/>
      <c r="E12" s="97"/>
      <c r="F12" s="26"/>
    </row>
    <row r="13" spans="1:6" ht="18" customHeight="1">
      <c r="A13" s="9" t="s">
        <v>52</v>
      </c>
      <c r="B13" s="84" t="s">
        <v>51</v>
      </c>
      <c r="C13" s="84"/>
      <c r="D13" s="97"/>
      <c r="E13" s="97"/>
      <c r="F13" s="26"/>
    </row>
    <row r="14" spans="1:6" ht="18" customHeight="1">
      <c r="A14" s="9" t="s">
        <v>50</v>
      </c>
      <c r="B14" s="84" t="s">
        <v>49</v>
      </c>
      <c r="C14" s="84"/>
      <c r="D14" s="97"/>
      <c r="E14" s="97"/>
      <c r="F14" s="26"/>
    </row>
    <row r="15" spans="1:6" ht="18" customHeight="1">
      <c r="A15" s="9" t="s">
        <v>48</v>
      </c>
      <c r="B15" s="84" t="s">
        <v>47</v>
      </c>
      <c r="C15" s="84"/>
      <c r="D15" s="97"/>
      <c r="E15" s="97"/>
      <c r="F15" s="26"/>
    </row>
    <row r="16" spans="1:6" ht="18" customHeight="1">
      <c r="A16" s="9" t="s">
        <v>46</v>
      </c>
      <c r="B16" s="84" t="s">
        <v>45</v>
      </c>
      <c r="C16" s="84"/>
      <c r="D16" s="97"/>
      <c r="E16" s="97"/>
      <c r="F16" s="26"/>
    </row>
    <row r="17" spans="1:6" ht="18" customHeight="1">
      <c r="A17" s="9" t="s">
        <v>44</v>
      </c>
      <c r="B17" s="84" t="s">
        <v>43</v>
      </c>
      <c r="C17" s="84"/>
      <c r="D17" s="97"/>
      <c r="E17" s="97"/>
      <c r="F17" s="26"/>
    </row>
    <row r="18" spans="1:6" ht="18" customHeight="1">
      <c r="A18" s="9" t="s">
        <v>42</v>
      </c>
      <c r="B18" s="84" t="s">
        <v>41</v>
      </c>
      <c r="C18" s="84"/>
      <c r="D18" s="97"/>
      <c r="E18" s="97"/>
      <c r="F18" s="26"/>
    </row>
    <row r="19" spans="1:6" ht="18" customHeight="1">
      <c r="A19" s="9" t="s">
        <v>40</v>
      </c>
      <c r="B19" s="84" t="s">
        <v>39</v>
      </c>
      <c r="C19" s="84"/>
      <c r="D19" s="97"/>
      <c r="E19" s="97"/>
      <c r="F19" s="26"/>
    </row>
    <row r="20" spans="1:6" ht="18" customHeight="1">
      <c r="A20" s="9" t="s">
        <v>38</v>
      </c>
      <c r="B20" s="84" t="s">
        <v>37</v>
      </c>
      <c r="C20" s="84"/>
      <c r="D20" s="97"/>
      <c r="E20" s="97"/>
      <c r="F20" s="26"/>
    </row>
    <row r="21" spans="1:6" ht="18" customHeight="1">
      <c r="A21" s="9" t="s">
        <v>36</v>
      </c>
      <c r="B21" s="84" t="s">
        <v>35</v>
      </c>
      <c r="C21" s="84"/>
      <c r="D21" s="97"/>
      <c r="E21" s="97"/>
      <c r="F21" s="26"/>
    </row>
    <row r="22" spans="1:6" ht="18" customHeight="1">
      <c r="A22" s="9" t="s">
        <v>34</v>
      </c>
      <c r="B22" s="84" t="s">
        <v>33</v>
      </c>
      <c r="C22" s="84"/>
      <c r="D22" s="97"/>
      <c r="E22" s="97"/>
      <c r="F22" s="26"/>
    </row>
    <row r="23" spans="1:6" ht="18" customHeight="1">
      <c r="A23" s="9" t="s">
        <v>32</v>
      </c>
      <c r="B23" s="84" t="s">
        <v>31</v>
      </c>
      <c r="C23" s="84"/>
      <c r="D23" s="97"/>
      <c r="E23" s="97"/>
      <c r="F23" s="26"/>
    </row>
    <row r="24" spans="1:6" ht="18" customHeight="1">
      <c r="A24" s="9" t="s">
        <v>30</v>
      </c>
      <c r="B24" s="84" t="s">
        <v>29</v>
      </c>
      <c r="C24" s="84"/>
      <c r="D24" s="97"/>
      <c r="E24" s="97"/>
      <c r="F24" s="26"/>
    </row>
  </sheetData>
  <mergeCells count="4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</mergeCells>
  <phoneticPr fontId="5" type="noConversion"/>
  <printOptions horizontalCentered="1"/>
  <pageMargins left="0.19685039370078741" right="0.19685039370078741" top="0.59055118110236227" bottom="0" header="0.59055118110236227" footer="0.59055118110236227"/>
  <pageSetup paperSize="9" orientation="portrait" r:id="rId1"/>
  <headerFooter>
    <oddFooter>&amp;L    编制人(造价人员签字盖章) ：&amp;C法定代表人或其授权人(签字或盖章) ：&amp;R投标人(单位盖章) ：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K29"/>
  <sheetViews>
    <sheetView showGridLines="0" view="pageBreakPreview" zoomScale="115" zoomScaleSheetLayoutView="115" workbookViewId="0">
      <selection activeCell="H6" sqref="H6:K29"/>
    </sheetView>
  </sheetViews>
  <sheetFormatPr defaultColWidth="9" defaultRowHeight="11.25"/>
  <cols>
    <col min="1" max="1" width="6.6640625" customWidth="1"/>
    <col min="2" max="2" width="15.332031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8.5" customWidth="1"/>
    <col min="8" max="8" width="1.1640625" customWidth="1"/>
    <col min="9" max="9" width="11.83203125" customWidth="1"/>
    <col min="10" max="10" width="16.83203125" customWidth="1"/>
    <col min="11" max="11" width="9" customWidth="1"/>
  </cols>
  <sheetData>
    <row r="1" spans="1:11" ht="39.75" customHeight="1">
      <c r="A1" s="79" t="s">
        <v>545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28.5" customHeight="1" thickBot="1">
      <c r="A2" s="81" t="s">
        <v>927</v>
      </c>
      <c r="B2" s="81"/>
      <c r="C2" s="81"/>
      <c r="D2" s="81"/>
      <c r="E2" s="81" t="s">
        <v>97</v>
      </c>
      <c r="F2" s="81"/>
      <c r="G2" s="81"/>
      <c r="H2" s="81"/>
      <c r="I2" s="82"/>
      <c r="J2" s="82"/>
      <c r="K2" s="82"/>
    </row>
    <row r="3" spans="1:11" ht="17.25" customHeight="1">
      <c r="A3" s="87" t="s">
        <v>3</v>
      </c>
      <c r="B3" s="83" t="s">
        <v>544</v>
      </c>
      <c r="C3" s="83" t="s">
        <v>543</v>
      </c>
      <c r="D3" s="83" t="s">
        <v>542</v>
      </c>
      <c r="E3" s="83"/>
      <c r="F3" s="83" t="s">
        <v>541</v>
      </c>
      <c r="G3" s="83" t="s">
        <v>540</v>
      </c>
      <c r="H3" s="83" t="s">
        <v>5</v>
      </c>
      <c r="I3" s="83"/>
      <c r="J3" s="83"/>
      <c r="K3" s="94"/>
    </row>
    <row r="4" spans="1:11" ht="17.25" customHeight="1">
      <c r="A4" s="88"/>
      <c r="B4" s="86"/>
      <c r="C4" s="86"/>
      <c r="D4" s="86"/>
      <c r="E4" s="86"/>
      <c r="F4" s="86"/>
      <c r="G4" s="86"/>
      <c r="H4" s="86" t="s">
        <v>539</v>
      </c>
      <c r="I4" s="86"/>
      <c r="J4" s="86" t="s">
        <v>538</v>
      </c>
      <c r="K4" s="22" t="s">
        <v>6</v>
      </c>
    </row>
    <row r="5" spans="1:11" ht="17.25" customHeight="1">
      <c r="A5" s="88"/>
      <c r="B5" s="86"/>
      <c r="C5" s="86"/>
      <c r="D5" s="86"/>
      <c r="E5" s="86"/>
      <c r="F5" s="86"/>
      <c r="G5" s="86"/>
      <c r="H5" s="86"/>
      <c r="I5" s="86"/>
      <c r="J5" s="86"/>
      <c r="K5" s="22" t="s">
        <v>53</v>
      </c>
    </row>
    <row r="6" spans="1:11" ht="28.5" customHeight="1">
      <c r="A6" s="9"/>
      <c r="B6" s="17"/>
      <c r="C6" s="17" t="s">
        <v>838</v>
      </c>
      <c r="D6" s="84"/>
      <c r="E6" s="84"/>
      <c r="F6" s="17"/>
      <c r="G6" s="16"/>
      <c r="H6" s="98"/>
      <c r="I6" s="98"/>
      <c r="J6" s="25"/>
      <c r="K6" s="29"/>
    </row>
    <row r="7" spans="1:11" ht="28.5" customHeight="1">
      <c r="A7" s="9">
        <v>1</v>
      </c>
      <c r="B7" s="17" t="s">
        <v>954</v>
      </c>
      <c r="C7" s="17" t="s">
        <v>817</v>
      </c>
      <c r="D7" s="84" t="s">
        <v>953</v>
      </c>
      <c r="E7" s="84"/>
      <c r="F7" s="20" t="s">
        <v>101</v>
      </c>
      <c r="G7" s="16">
        <v>288</v>
      </c>
      <c r="H7" s="99"/>
      <c r="I7" s="99"/>
      <c r="J7" s="24">
        <f>ROUND(G7*H7,2)</f>
        <v>0</v>
      </c>
      <c r="K7" s="30"/>
    </row>
    <row r="8" spans="1:11" ht="28.5" customHeight="1">
      <c r="A8" s="9">
        <v>2</v>
      </c>
      <c r="B8" s="17" t="s">
        <v>952</v>
      </c>
      <c r="C8" s="17" t="s">
        <v>923</v>
      </c>
      <c r="D8" s="84" t="s">
        <v>951</v>
      </c>
      <c r="E8" s="84"/>
      <c r="F8" s="20" t="s">
        <v>101</v>
      </c>
      <c r="G8" s="16">
        <v>288</v>
      </c>
      <c r="H8" s="99"/>
      <c r="I8" s="99"/>
      <c r="J8" s="24">
        <f>ROUND(G8*H8,2)</f>
        <v>0</v>
      </c>
      <c r="K8" s="30"/>
    </row>
    <row r="9" spans="1:11" ht="63" customHeight="1">
      <c r="A9" s="9">
        <v>3</v>
      </c>
      <c r="B9" s="17" t="s">
        <v>950</v>
      </c>
      <c r="C9" s="17" t="s">
        <v>907</v>
      </c>
      <c r="D9" s="84" t="s">
        <v>949</v>
      </c>
      <c r="E9" s="84"/>
      <c r="F9" s="20" t="s">
        <v>101</v>
      </c>
      <c r="G9" s="16">
        <v>288</v>
      </c>
      <c r="H9" s="99"/>
      <c r="I9" s="99"/>
      <c r="J9" s="24">
        <f>ROUND(G9*H9,2)</f>
        <v>0</v>
      </c>
      <c r="K9" s="30"/>
    </row>
    <row r="10" spans="1:11" ht="26.25" customHeight="1">
      <c r="A10" s="9"/>
      <c r="B10" s="17"/>
      <c r="C10" s="17" t="s">
        <v>836</v>
      </c>
      <c r="D10" s="84"/>
      <c r="E10" s="84"/>
      <c r="F10" s="17"/>
      <c r="G10" s="16"/>
      <c r="H10" s="98"/>
      <c r="I10" s="98"/>
      <c r="J10" s="24"/>
      <c r="K10" s="29"/>
    </row>
    <row r="11" spans="1:11" ht="39" customHeight="1">
      <c r="A11" s="9">
        <v>4</v>
      </c>
      <c r="B11" s="17" t="s">
        <v>948</v>
      </c>
      <c r="C11" s="17" t="s">
        <v>530</v>
      </c>
      <c r="D11" s="84" t="s">
        <v>806</v>
      </c>
      <c r="E11" s="84"/>
      <c r="F11" s="20" t="s">
        <v>426</v>
      </c>
      <c r="G11" s="16">
        <v>297.56</v>
      </c>
      <c r="H11" s="99"/>
      <c r="I11" s="99"/>
      <c r="J11" s="24">
        <f t="shared" ref="J11:J20" si="0">ROUND(G11*H11,2)</f>
        <v>0</v>
      </c>
      <c r="K11" s="30"/>
    </row>
    <row r="12" spans="1:11" ht="54" customHeight="1">
      <c r="A12" s="9">
        <v>5</v>
      </c>
      <c r="B12" s="17" t="s">
        <v>893</v>
      </c>
      <c r="C12" s="17" t="s">
        <v>494</v>
      </c>
      <c r="D12" s="84" t="s">
        <v>644</v>
      </c>
      <c r="E12" s="84"/>
      <c r="F12" s="20" t="s">
        <v>426</v>
      </c>
      <c r="G12" s="16">
        <v>196.33</v>
      </c>
      <c r="H12" s="99"/>
      <c r="I12" s="99"/>
      <c r="J12" s="24">
        <f t="shared" si="0"/>
        <v>0</v>
      </c>
      <c r="K12" s="30"/>
    </row>
    <row r="13" spans="1:11" ht="25.5" customHeight="1">
      <c r="A13" s="9">
        <v>6</v>
      </c>
      <c r="B13" s="17" t="s">
        <v>891</v>
      </c>
      <c r="C13" s="17" t="s">
        <v>527</v>
      </c>
      <c r="D13" s="84" t="s">
        <v>646</v>
      </c>
      <c r="E13" s="84"/>
      <c r="F13" s="20" t="s">
        <v>426</v>
      </c>
      <c r="G13" s="16">
        <v>101.23</v>
      </c>
      <c r="H13" s="99"/>
      <c r="I13" s="99"/>
      <c r="J13" s="24">
        <f t="shared" si="0"/>
        <v>0</v>
      </c>
      <c r="K13" s="30"/>
    </row>
    <row r="14" spans="1:11" ht="125.25" customHeight="1">
      <c r="A14" s="9">
        <v>7</v>
      </c>
      <c r="B14" s="17" t="s">
        <v>947</v>
      </c>
      <c r="C14" s="17" t="s">
        <v>946</v>
      </c>
      <c r="D14" s="84" t="s">
        <v>945</v>
      </c>
      <c r="E14" s="84"/>
      <c r="F14" s="20" t="s">
        <v>118</v>
      </c>
      <c r="G14" s="16">
        <v>81.48</v>
      </c>
      <c r="H14" s="99"/>
      <c r="I14" s="99"/>
      <c r="J14" s="24">
        <f t="shared" si="0"/>
        <v>0</v>
      </c>
      <c r="K14" s="30"/>
    </row>
    <row r="15" spans="1:11" ht="111.75" customHeight="1">
      <c r="A15" s="9">
        <v>8</v>
      </c>
      <c r="B15" s="17" t="s">
        <v>944</v>
      </c>
      <c r="C15" s="17" t="s">
        <v>943</v>
      </c>
      <c r="D15" s="84" t="s">
        <v>942</v>
      </c>
      <c r="E15" s="84"/>
      <c r="F15" s="20" t="s">
        <v>118</v>
      </c>
      <c r="G15" s="16">
        <v>20</v>
      </c>
      <c r="H15" s="99"/>
      <c r="I15" s="99"/>
      <c r="J15" s="24">
        <f t="shared" si="0"/>
        <v>0</v>
      </c>
      <c r="K15" s="30"/>
    </row>
    <row r="16" spans="1:11" ht="101.25" customHeight="1">
      <c r="A16" s="9">
        <v>9</v>
      </c>
      <c r="B16" s="17" t="s">
        <v>941</v>
      </c>
      <c r="C16" s="17" t="s">
        <v>865</v>
      </c>
      <c r="D16" s="84" t="s">
        <v>940</v>
      </c>
      <c r="E16" s="84"/>
      <c r="F16" s="20" t="s">
        <v>583</v>
      </c>
      <c r="G16" s="16">
        <v>3</v>
      </c>
      <c r="H16" s="99"/>
      <c r="I16" s="99"/>
      <c r="J16" s="24">
        <f t="shared" si="0"/>
        <v>0</v>
      </c>
      <c r="K16" s="30"/>
    </row>
    <row r="17" spans="1:11" ht="88.5" customHeight="1">
      <c r="A17" s="9">
        <v>10</v>
      </c>
      <c r="B17" s="17" t="s">
        <v>939</v>
      </c>
      <c r="C17" s="17" t="s">
        <v>862</v>
      </c>
      <c r="D17" s="84" t="s">
        <v>938</v>
      </c>
      <c r="E17" s="84"/>
      <c r="F17" s="20" t="s">
        <v>583</v>
      </c>
      <c r="G17" s="16">
        <v>1</v>
      </c>
      <c r="H17" s="99"/>
      <c r="I17" s="99"/>
      <c r="J17" s="24">
        <f t="shared" si="0"/>
        <v>0</v>
      </c>
      <c r="K17" s="30"/>
    </row>
    <row r="18" spans="1:11" ht="96.75" customHeight="1">
      <c r="A18" s="9">
        <v>11</v>
      </c>
      <c r="B18" s="17" t="s">
        <v>937</v>
      </c>
      <c r="C18" s="17" t="s">
        <v>936</v>
      </c>
      <c r="D18" s="84" t="s">
        <v>935</v>
      </c>
      <c r="E18" s="84"/>
      <c r="F18" s="20" t="s">
        <v>583</v>
      </c>
      <c r="G18" s="16">
        <v>6</v>
      </c>
      <c r="H18" s="99"/>
      <c r="I18" s="99"/>
      <c r="J18" s="24">
        <f t="shared" si="0"/>
        <v>0</v>
      </c>
      <c r="K18" s="30"/>
    </row>
    <row r="19" spans="1:11" ht="28.5" customHeight="1">
      <c r="A19" s="9">
        <v>12</v>
      </c>
      <c r="B19" s="17" t="s">
        <v>934</v>
      </c>
      <c r="C19" s="17" t="s">
        <v>786</v>
      </c>
      <c r="D19" s="84" t="s">
        <v>853</v>
      </c>
      <c r="E19" s="84"/>
      <c r="F19" s="20" t="s">
        <v>784</v>
      </c>
      <c r="G19" s="16">
        <v>24</v>
      </c>
      <c r="H19" s="99"/>
      <c r="I19" s="99"/>
      <c r="J19" s="24">
        <f t="shared" si="0"/>
        <v>0</v>
      </c>
      <c r="K19" s="30"/>
    </row>
    <row r="20" spans="1:11" ht="41.25" customHeight="1">
      <c r="A20" s="9">
        <v>13</v>
      </c>
      <c r="B20" s="17" t="s">
        <v>933</v>
      </c>
      <c r="C20" s="17" t="s">
        <v>782</v>
      </c>
      <c r="D20" s="84" t="s">
        <v>781</v>
      </c>
      <c r="E20" s="84"/>
      <c r="F20" s="20" t="s">
        <v>496</v>
      </c>
      <c r="G20" s="16">
        <v>45</v>
      </c>
      <c r="H20" s="99"/>
      <c r="I20" s="99"/>
      <c r="J20" s="24">
        <f t="shared" si="0"/>
        <v>0</v>
      </c>
      <c r="K20" s="30"/>
    </row>
    <row r="21" spans="1:11" ht="18" customHeight="1">
      <c r="A21" s="9"/>
      <c r="B21" s="17"/>
      <c r="C21" s="17" t="s">
        <v>91</v>
      </c>
      <c r="D21" s="84"/>
      <c r="E21" s="84"/>
      <c r="F21" s="17"/>
      <c r="G21" s="16"/>
      <c r="H21" s="98"/>
      <c r="I21" s="98"/>
      <c r="J21" s="23">
        <f>SUM(J7:J20)</f>
        <v>0</v>
      </c>
      <c r="K21" s="29"/>
    </row>
    <row r="22" spans="1:11" ht="18" customHeight="1">
      <c r="A22" s="9"/>
      <c r="B22" s="17"/>
      <c r="C22" s="17" t="s">
        <v>210</v>
      </c>
      <c r="D22" s="84"/>
      <c r="E22" s="84"/>
      <c r="F22" s="17"/>
      <c r="G22" s="16"/>
      <c r="H22" s="98"/>
      <c r="I22" s="98"/>
      <c r="J22" s="25"/>
      <c r="K22" s="29"/>
    </row>
    <row r="23" spans="1:11" ht="28.5" customHeight="1">
      <c r="A23" s="9"/>
      <c r="B23" s="17" t="s">
        <v>92</v>
      </c>
      <c r="C23" s="17" t="s">
        <v>61</v>
      </c>
      <c r="D23" s="84"/>
      <c r="E23" s="84"/>
      <c r="F23" s="17"/>
      <c r="G23" s="16"/>
      <c r="H23" s="98"/>
      <c r="I23" s="98"/>
      <c r="J23" s="25"/>
      <c r="K23" s="29"/>
    </row>
    <row r="24" spans="1:11" ht="143.25" customHeight="1">
      <c r="A24" s="9">
        <v>14</v>
      </c>
      <c r="B24" s="17" t="s">
        <v>202</v>
      </c>
      <c r="C24" s="17" t="s">
        <v>201</v>
      </c>
      <c r="D24" s="84" t="s">
        <v>851</v>
      </c>
      <c r="E24" s="84"/>
      <c r="F24" s="20" t="s">
        <v>118</v>
      </c>
      <c r="G24" s="16">
        <v>150</v>
      </c>
      <c r="H24" s="99">
        <v>138.19999999999999</v>
      </c>
      <c r="I24" s="99"/>
      <c r="J24" s="24">
        <v>20730</v>
      </c>
      <c r="K24" s="30"/>
    </row>
    <row r="25" spans="1:11" ht="18" customHeight="1">
      <c r="A25" s="9"/>
      <c r="B25" s="17" t="s">
        <v>64</v>
      </c>
      <c r="C25" s="17" t="s">
        <v>565</v>
      </c>
      <c r="D25" s="84"/>
      <c r="E25" s="84"/>
      <c r="F25" s="17"/>
      <c r="G25" s="16"/>
      <c r="H25" s="98"/>
      <c r="I25" s="98"/>
      <c r="J25" s="25"/>
      <c r="K25" s="29"/>
    </row>
    <row r="26" spans="1:11" ht="54" customHeight="1">
      <c r="A26" s="9">
        <v>15</v>
      </c>
      <c r="B26" s="17" t="s">
        <v>932</v>
      </c>
      <c r="C26" s="17" t="s">
        <v>849</v>
      </c>
      <c r="D26" s="84" t="s">
        <v>772</v>
      </c>
      <c r="E26" s="84"/>
      <c r="F26" s="20" t="s">
        <v>101</v>
      </c>
      <c r="G26" s="16">
        <v>468.93</v>
      </c>
      <c r="H26" s="99"/>
      <c r="I26" s="99"/>
      <c r="J26" s="24">
        <f>ROUND(G26*H26,2)</f>
        <v>0</v>
      </c>
      <c r="K26" s="30"/>
    </row>
    <row r="27" spans="1:11" ht="18" customHeight="1">
      <c r="A27" s="9">
        <v>16</v>
      </c>
      <c r="B27" s="17" t="s">
        <v>931</v>
      </c>
      <c r="C27" s="17" t="s">
        <v>845</v>
      </c>
      <c r="D27" s="84" t="s">
        <v>930</v>
      </c>
      <c r="E27" s="84"/>
      <c r="F27" s="20" t="s">
        <v>583</v>
      </c>
      <c r="G27" s="16">
        <v>10</v>
      </c>
      <c r="H27" s="99"/>
      <c r="I27" s="99"/>
      <c r="J27" s="24">
        <f>ROUND(G27*H27,2)</f>
        <v>0</v>
      </c>
      <c r="K27" s="30"/>
    </row>
    <row r="28" spans="1:11" ht="41.25" customHeight="1">
      <c r="A28" s="9">
        <v>17</v>
      </c>
      <c r="B28" s="17" t="s">
        <v>929</v>
      </c>
      <c r="C28" s="17" t="s">
        <v>842</v>
      </c>
      <c r="D28" s="84" t="s">
        <v>928</v>
      </c>
      <c r="E28" s="84"/>
      <c r="F28" s="20" t="s">
        <v>840</v>
      </c>
      <c r="G28" s="16">
        <v>2</v>
      </c>
      <c r="H28" s="99"/>
      <c r="I28" s="99"/>
      <c r="J28" s="24">
        <f>ROUND(G28*H28,2)</f>
        <v>0</v>
      </c>
      <c r="K28" s="30"/>
    </row>
    <row r="29" spans="1:11" ht="29.25" customHeight="1">
      <c r="A29" s="9"/>
      <c r="B29" s="17"/>
      <c r="C29" s="17" t="s">
        <v>100</v>
      </c>
      <c r="D29" s="84"/>
      <c r="E29" s="84"/>
      <c r="F29" s="17"/>
      <c r="G29" s="16"/>
      <c r="H29" s="98"/>
      <c r="I29" s="98"/>
      <c r="J29" s="23">
        <f>SUM(J26:J28)</f>
        <v>0</v>
      </c>
      <c r="K29" s="29"/>
    </row>
  </sheetData>
  <sheetProtection password="C75F" sheet="1" objects="1" scenarios="1"/>
  <mergeCells count="61">
    <mergeCell ref="A1:K1"/>
    <mergeCell ref="A2:D2"/>
    <mergeCell ref="E2:H2"/>
    <mergeCell ref="I2:K2"/>
    <mergeCell ref="H3:K3"/>
    <mergeCell ref="A3:A5"/>
    <mergeCell ref="B3:B5"/>
    <mergeCell ref="C3:C5"/>
    <mergeCell ref="F3:F5"/>
    <mergeCell ref="G3:G5"/>
    <mergeCell ref="D3:E5"/>
    <mergeCell ref="H4:I5"/>
    <mergeCell ref="J4:J5"/>
    <mergeCell ref="D9:E9"/>
    <mergeCell ref="H9:I9"/>
    <mergeCell ref="D15:E15"/>
    <mergeCell ref="H15:I15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D16:E16"/>
    <mergeCell ref="H16:I16"/>
    <mergeCell ref="D12:E12"/>
    <mergeCell ref="H12:I12"/>
    <mergeCell ref="D13:E13"/>
    <mergeCell ref="H13:I13"/>
    <mergeCell ref="D14:E14"/>
    <mergeCell ref="H14:I14"/>
    <mergeCell ref="H28:I28"/>
    <mergeCell ref="D29:E29"/>
    <mergeCell ref="H29:I29"/>
    <mergeCell ref="D23:E23"/>
    <mergeCell ref="H23:I23"/>
    <mergeCell ref="D24:E24"/>
    <mergeCell ref="H24:I24"/>
    <mergeCell ref="D27:E27"/>
    <mergeCell ref="H27:I27"/>
    <mergeCell ref="D28:E28"/>
    <mergeCell ref="D25:E25"/>
    <mergeCell ref="H25:I25"/>
    <mergeCell ref="D26:E26"/>
    <mergeCell ref="H26:I26"/>
    <mergeCell ref="D21:E21"/>
    <mergeCell ref="H21:I21"/>
    <mergeCell ref="D22:E22"/>
    <mergeCell ref="H22:I22"/>
    <mergeCell ref="D20:E20"/>
    <mergeCell ref="H20:I20"/>
    <mergeCell ref="D17:E17"/>
    <mergeCell ref="H17:I17"/>
    <mergeCell ref="D18:E18"/>
    <mergeCell ref="H18:I18"/>
    <mergeCell ref="D19:E19"/>
    <mergeCell ref="H19:I19"/>
  </mergeCells>
  <phoneticPr fontId="5" type="noConversion"/>
  <printOptions horizontalCentered="1"/>
  <pageMargins left="0.19685039370078741" right="0.19685039370078741" top="0.59055118110236227" bottom="0.78740157480314965" header="0.39370078740157483" footer="0.59055118110236227"/>
  <pageSetup paperSize="9" orientation="portrait" r:id="rId1"/>
  <headerFooter>
    <oddHeader>&amp;R第&amp;P页，共&amp;N页</oddHeader>
    <oddFooter>&amp;L    编制人(造价人员签字盖章) ：&amp;C法定代表人或其授权人(签字或盖章) ：&amp;R投标人(单位盖章) ：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F22"/>
  <sheetViews>
    <sheetView showGridLines="0" view="pageBreakPreview" zoomScale="130" zoomScaleSheetLayoutView="130" workbookViewId="0">
      <selection activeCell="D4" sqref="D4:F22"/>
    </sheetView>
  </sheetViews>
  <sheetFormatPr defaultColWidth="9" defaultRowHeight="11.25"/>
  <cols>
    <col min="1" max="1" width="14" customWidth="1"/>
    <col min="2" max="2" width="42" customWidth="1"/>
    <col min="3" max="3" width="1.33203125" hidden="1" customWidth="1"/>
    <col min="4" max="4" width="18.83203125" customWidth="1"/>
    <col min="5" max="5" width="14.6640625" customWidth="1"/>
    <col min="6" max="6" width="29" customWidth="1"/>
  </cols>
  <sheetData>
    <row r="1" spans="1:6" ht="39.75" customHeight="1">
      <c r="A1" s="79" t="s">
        <v>99</v>
      </c>
      <c r="B1" s="79"/>
      <c r="C1" s="79"/>
      <c r="D1" s="79"/>
      <c r="E1" s="80"/>
      <c r="F1" s="80"/>
    </row>
    <row r="2" spans="1:6" ht="28.5" customHeight="1" thickBot="1">
      <c r="A2" s="81" t="s">
        <v>955</v>
      </c>
      <c r="B2" s="81"/>
      <c r="C2" s="81" t="s">
        <v>97</v>
      </c>
      <c r="D2" s="81"/>
      <c r="E2" s="82" t="s">
        <v>96</v>
      </c>
      <c r="F2" s="82"/>
    </row>
    <row r="3" spans="1:6" ht="18.75" customHeight="1">
      <c r="A3" s="11" t="s">
        <v>3</v>
      </c>
      <c r="B3" s="83" t="s">
        <v>95</v>
      </c>
      <c r="C3" s="83"/>
      <c r="D3" s="83" t="s">
        <v>94</v>
      </c>
      <c r="E3" s="83"/>
      <c r="F3" s="10" t="s">
        <v>93</v>
      </c>
    </row>
    <row r="4" spans="1:6" ht="18" customHeight="1">
      <c r="A4" s="9" t="s">
        <v>92</v>
      </c>
      <c r="B4" s="84" t="s">
        <v>91</v>
      </c>
      <c r="C4" s="84"/>
      <c r="D4" s="97"/>
      <c r="E4" s="97"/>
      <c r="F4" s="26"/>
    </row>
    <row r="5" spans="1:6" ht="18" customHeight="1">
      <c r="A5" s="9" t="s">
        <v>64</v>
      </c>
      <c r="B5" s="84" t="s">
        <v>63</v>
      </c>
      <c r="C5" s="84"/>
      <c r="D5" s="97"/>
      <c r="E5" s="97"/>
      <c r="F5" s="26"/>
    </row>
    <row r="6" spans="1:6" ht="18" customHeight="1">
      <c r="A6" s="9" t="s">
        <v>62</v>
      </c>
      <c r="B6" s="84" t="s">
        <v>61</v>
      </c>
      <c r="C6" s="84"/>
      <c r="D6" s="97">
        <v>133581.63</v>
      </c>
      <c r="E6" s="97"/>
      <c r="F6" s="26"/>
    </row>
    <row r="7" spans="1:6" ht="18" customHeight="1">
      <c r="A7" s="9" t="s">
        <v>60</v>
      </c>
      <c r="B7" s="84" t="s">
        <v>546</v>
      </c>
      <c r="C7" s="84"/>
      <c r="D7" s="97"/>
      <c r="E7" s="97"/>
      <c r="F7" s="26"/>
    </row>
    <row r="8" spans="1:6" ht="18" customHeight="1">
      <c r="A8" s="9" t="s">
        <v>58</v>
      </c>
      <c r="B8" s="84" t="s">
        <v>57</v>
      </c>
      <c r="C8" s="84"/>
      <c r="D8" s="97"/>
      <c r="E8" s="97"/>
      <c r="F8" s="26"/>
    </row>
    <row r="9" spans="1:6" ht="18" customHeight="1">
      <c r="A9" s="9" t="s">
        <v>56</v>
      </c>
      <c r="B9" s="84" t="s">
        <v>55</v>
      </c>
      <c r="C9" s="84"/>
      <c r="D9" s="97"/>
      <c r="E9" s="97"/>
      <c r="F9" s="26"/>
    </row>
    <row r="10" spans="1:6" ht="18" customHeight="1">
      <c r="A10" s="9" t="s">
        <v>54</v>
      </c>
      <c r="B10" s="84" t="s">
        <v>53</v>
      </c>
      <c r="C10" s="84"/>
      <c r="D10" s="97"/>
      <c r="E10" s="97"/>
      <c r="F10" s="26"/>
    </row>
    <row r="11" spans="1:6" ht="18" customHeight="1">
      <c r="A11" s="9" t="s">
        <v>52</v>
      </c>
      <c r="B11" s="84" t="s">
        <v>51</v>
      </c>
      <c r="C11" s="84"/>
      <c r="D11" s="97"/>
      <c r="E11" s="97"/>
      <c r="F11" s="26"/>
    </row>
    <row r="12" spans="1:6" ht="18" customHeight="1">
      <c r="A12" s="9" t="s">
        <v>50</v>
      </c>
      <c r="B12" s="84" t="s">
        <v>49</v>
      </c>
      <c r="C12" s="84"/>
      <c r="D12" s="97"/>
      <c r="E12" s="97"/>
      <c r="F12" s="26"/>
    </row>
    <row r="13" spans="1:6" ht="18" customHeight="1">
      <c r="A13" s="9" t="s">
        <v>48</v>
      </c>
      <c r="B13" s="84" t="s">
        <v>47</v>
      </c>
      <c r="C13" s="84"/>
      <c r="D13" s="97"/>
      <c r="E13" s="97"/>
      <c r="F13" s="26"/>
    </row>
    <row r="14" spans="1:6" ht="18" customHeight="1">
      <c r="A14" s="9" t="s">
        <v>46</v>
      </c>
      <c r="B14" s="84" t="s">
        <v>45</v>
      </c>
      <c r="C14" s="84"/>
      <c r="D14" s="97"/>
      <c r="E14" s="97"/>
      <c r="F14" s="26"/>
    </row>
    <row r="15" spans="1:6" ht="18" customHeight="1">
      <c r="A15" s="9" t="s">
        <v>44</v>
      </c>
      <c r="B15" s="84" t="s">
        <v>43</v>
      </c>
      <c r="C15" s="84"/>
      <c r="D15" s="97"/>
      <c r="E15" s="97"/>
      <c r="F15" s="26"/>
    </row>
    <row r="16" spans="1:6" ht="18" customHeight="1">
      <c r="A16" s="9" t="s">
        <v>42</v>
      </c>
      <c r="B16" s="84" t="s">
        <v>41</v>
      </c>
      <c r="C16" s="84"/>
      <c r="D16" s="97"/>
      <c r="E16" s="97"/>
      <c r="F16" s="26"/>
    </row>
    <row r="17" spans="1:6" ht="18" customHeight="1">
      <c r="A17" s="9" t="s">
        <v>40</v>
      </c>
      <c r="B17" s="84" t="s">
        <v>39</v>
      </c>
      <c r="C17" s="84"/>
      <c r="D17" s="97"/>
      <c r="E17" s="97"/>
      <c r="F17" s="26"/>
    </row>
    <row r="18" spans="1:6" ht="18" customHeight="1">
      <c r="A18" s="9" t="s">
        <v>38</v>
      </c>
      <c r="B18" s="84" t="s">
        <v>37</v>
      </c>
      <c r="C18" s="84"/>
      <c r="D18" s="97"/>
      <c r="E18" s="97"/>
      <c r="F18" s="26"/>
    </row>
    <row r="19" spans="1:6" ht="18" customHeight="1">
      <c r="A19" s="9" t="s">
        <v>36</v>
      </c>
      <c r="B19" s="84" t="s">
        <v>35</v>
      </c>
      <c r="C19" s="84"/>
      <c r="D19" s="97"/>
      <c r="E19" s="97"/>
      <c r="F19" s="26"/>
    </row>
    <row r="20" spans="1:6" ht="18" customHeight="1">
      <c r="A20" s="9" t="s">
        <v>34</v>
      </c>
      <c r="B20" s="84" t="s">
        <v>33</v>
      </c>
      <c r="C20" s="84"/>
      <c r="D20" s="97"/>
      <c r="E20" s="97"/>
      <c r="F20" s="26"/>
    </row>
    <row r="21" spans="1:6" ht="18" customHeight="1">
      <c r="A21" s="9" t="s">
        <v>32</v>
      </c>
      <c r="B21" s="84" t="s">
        <v>31</v>
      </c>
      <c r="C21" s="84"/>
      <c r="D21" s="97"/>
      <c r="E21" s="97"/>
      <c r="F21" s="26"/>
    </row>
    <row r="22" spans="1:6" ht="18" customHeight="1">
      <c r="A22" s="9" t="s">
        <v>30</v>
      </c>
      <c r="B22" s="84" t="s">
        <v>29</v>
      </c>
      <c r="C22" s="84"/>
      <c r="D22" s="97"/>
      <c r="E22" s="97"/>
      <c r="F22" s="26"/>
    </row>
  </sheetData>
  <mergeCells count="44">
    <mergeCell ref="B22:C22"/>
    <mergeCell ref="D22:E22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5" type="noConversion"/>
  <printOptions horizontalCentered="1"/>
  <pageMargins left="0.11811023622047245" right="0.11811023622047245" top="0.59055118110236227" bottom="0.78740157480314965" header="0.59055118110236227" footer="0.59055118110236227"/>
  <pageSetup paperSize="9" orientation="portrait" r:id="rId1"/>
  <headerFooter>
    <oddFooter>&amp;L    编制人(造价人员签字盖章) ：&amp;C法定代表人或其授权人(签字或盖章) ：&amp;R投标人(单位盖章) ：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K29"/>
  <sheetViews>
    <sheetView showGridLines="0" view="pageBreakPreview" zoomScale="115" zoomScaleSheetLayoutView="115" workbookViewId="0">
      <selection activeCell="H6" sqref="H6:K29"/>
    </sheetView>
  </sheetViews>
  <sheetFormatPr defaultColWidth="9" defaultRowHeight="11.25"/>
  <cols>
    <col min="1" max="1" width="7.5" customWidth="1"/>
    <col min="2" max="2" width="15.832031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11.83203125" customWidth="1"/>
    <col min="10" max="10" width="16.83203125" customWidth="1"/>
    <col min="11" max="11" width="9" customWidth="1"/>
  </cols>
  <sheetData>
    <row r="1" spans="1:11" ht="39.75" customHeight="1">
      <c r="A1" s="79" t="s">
        <v>545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28.5" customHeight="1" thickBot="1">
      <c r="A2" s="81" t="s">
        <v>955</v>
      </c>
      <c r="B2" s="81"/>
      <c r="C2" s="81"/>
      <c r="D2" s="81"/>
      <c r="E2" s="81" t="s">
        <v>97</v>
      </c>
      <c r="F2" s="81"/>
      <c r="G2" s="81"/>
      <c r="H2" s="81"/>
      <c r="I2" s="82"/>
      <c r="J2" s="82"/>
      <c r="K2" s="82"/>
    </row>
    <row r="3" spans="1:11" ht="17.25" customHeight="1">
      <c r="A3" s="87" t="s">
        <v>3</v>
      </c>
      <c r="B3" s="83" t="s">
        <v>544</v>
      </c>
      <c r="C3" s="83" t="s">
        <v>543</v>
      </c>
      <c r="D3" s="83" t="s">
        <v>542</v>
      </c>
      <c r="E3" s="83"/>
      <c r="F3" s="83" t="s">
        <v>541</v>
      </c>
      <c r="G3" s="83" t="s">
        <v>540</v>
      </c>
      <c r="H3" s="83" t="s">
        <v>5</v>
      </c>
      <c r="I3" s="83"/>
      <c r="J3" s="83"/>
      <c r="K3" s="94"/>
    </row>
    <row r="4" spans="1:11" ht="17.25" customHeight="1">
      <c r="A4" s="88"/>
      <c r="B4" s="86"/>
      <c r="C4" s="86"/>
      <c r="D4" s="86"/>
      <c r="E4" s="86"/>
      <c r="F4" s="86"/>
      <c r="G4" s="86"/>
      <c r="H4" s="86" t="s">
        <v>539</v>
      </c>
      <c r="I4" s="86"/>
      <c r="J4" s="86" t="s">
        <v>538</v>
      </c>
      <c r="K4" s="22" t="s">
        <v>6</v>
      </c>
    </row>
    <row r="5" spans="1:11" ht="17.25" customHeight="1">
      <c r="A5" s="88"/>
      <c r="B5" s="86"/>
      <c r="C5" s="86"/>
      <c r="D5" s="86"/>
      <c r="E5" s="86"/>
      <c r="F5" s="86"/>
      <c r="G5" s="86"/>
      <c r="H5" s="86"/>
      <c r="I5" s="86"/>
      <c r="J5" s="86"/>
      <c r="K5" s="22" t="s">
        <v>53</v>
      </c>
    </row>
    <row r="6" spans="1:11" ht="18" customHeight="1">
      <c r="A6" s="9"/>
      <c r="B6" s="17"/>
      <c r="C6" s="17" t="s">
        <v>991</v>
      </c>
      <c r="D6" s="84"/>
      <c r="E6" s="84"/>
      <c r="F6" s="17"/>
      <c r="G6" s="16"/>
      <c r="H6" s="98"/>
      <c r="I6" s="98"/>
      <c r="J6" s="25"/>
      <c r="K6" s="29"/>
    </row>
    <row r="7" spans="1:11" ht="28.5" customHeight="1">
      <c r="A7" s="9">
        <v>1</v>
      </c>
      <c r="B7" s="17" t="s">
        <v>990</v>
      </c>
      <c r="C7" s="17" t="s">
        <v>989</v>
      </c>
      <c r="D7" s="84" t="s">
        <v>988</v>
      </c>
      <c r="E7" s="84"/>
      <c r="F7" s="20" t="s">
        <v>101</v>
      </c>
      <c r="G7" s="16">
        <v>9511</v>
      </c>
      <c r="H7" s="99"/>
      <c r="I7" s="99"/>
      <c r="J7" s="24">
        <f t="shared" ref="J7:J22" si="0">ROUND(G7*H7,2)</f>
        <v>0</v>
      </c>
      <c r="K7" s="30"/>
    </row>
    <row r="8" spans="1:11" ht="41.25" customHeight="1">
      <c r="A8" s="9">
        <v>2</v>
      </c>
      <c r="B8" s="17" t="s">
        <v>987</v>
      </c>
      <c r="C8" s="17" t="s">
        <v>986</v>
      </c>
      <c r="D8" s="84" t="s">
        <v>985</v>
      </c>
      <c r="E8" s="84"/>
      <c r="F8" s="20" t="s">
        <v>101</v>
      </c>
      <c r="G8" s="16">
        <v>1360.55</v>
      </c>
      <c r="H8" s="99"/>
      <c r="I8" s="99"/>
      <c r="J8" s="24">
        <f t="shared" si="0"/>
        <v>0</v>
      </c>
      <c r="K8" s="30"/>
    </row>
    <row r="9" spans="1:11" ht="18" customHeight="1">
      <c r="A9" s="9">
        <v>3</v>
      </c>
      <c r="B9" s="17" t="s">
        <v>984</v>
      </c>
      <c r="C9" s="17" t="s">
        <v>983</v>
      </c>
      <c r="D9" s="84" t="s">
        <v>982</v>
      </c>
      <c r="E9" s="84"/>
      <c r="F9" s="20" t="s">
        <v>426</v>
      </c>
      <c r="G9" s="16">
        <v>909.44</v>
      </c>
      <c r="H9" s="99"/>
      <c r="I9" s="99"/>
      <c r="J9" s="24">
        <f t="shared" si="0"/>
        <v>0</v>
      </c>
      <c r="K9" s="30"/>
    </row>
    <row r="10" spans="1:11" ht="92.25" customHeight="1">
      <c r="A10" s="9">
        <v>4</v>
      </c>
      <c r="B10" s="17" t="s">
        <v>981</v>
      </c>
      <c r="C10" s="17" t="s">
        <v>980</v>
      </c>
      <c r="D10" s="84" t="s">
        <v>979</v>
      </c>
      <c r="E10" s="84"/>
      <c r="F10" s="20" t="s">
        <v>426</v>
      </c>
      <c r="G10" s="16">
        <v>796.37</v>
      </c>
      <c r="H10" s="99"/>
      <c r="I10" s="99"/>
      <c r="J10" s="24">
        <f t="shared" si="0"/>
        <v>0</v>
      </c>
      <c r="K10" s="30"/>
    </row>
    <row r="11" spans="1:11" ht="41.25" customHeight="1">
      <c r="A11" s="9">
        <v>5</v>
      </c>
      <c r="B11" s="17" t="s">
        <v>499</v>
      </c>
      <c r="C11" s="17" t="s">
        <v>498</v>
      </c>
      <c r="D11" s="84" t="s">
        <v>978</v>
      </c>
      <c r="E11" s="84"/>
      <c r="F11" s="20" t="s">
        <v>426</v>
      </c>
      <c r="G11" s="16">
        <v>32.590000000000003</v>
      </c>
      <c r="H11" s="99"/>
      <c r="I11" s="99"/>
      <c r="J11" s="24">
        <f t="shared" si="0"/>
        <v>0</v>
      </c>
      <c r="K11" s="30"/>
    </row>
    <row r="12" spans="1:11" ht="28.5" customHeight="1">
      <c r="A12" s="9">
        <v>6</v>
      </c>
      <c r="B12" s="17" t="s">
        <v>495</v>
      </c>
      <c r="C12" s="17" t="s">
        <v>494</v>
      </c>
      <c r="D12" s="84" t="s">
        <v>715</v>
      </c>
      <c r="E12" s="84"/>
      <c r="F12" s="20" t="s">
        <v>426</v>
      </c>
      <c r="G12" s="16">
        <v>32.590000000000003</v>
      </c>
      <c r="H12" s="99"/>
      <c r="I12" s="99"/>
      <c r="J12" s="24">
        <f t="shared" si="0"/>
        <v>0</v>
      </c>
      <c r="K12" s="30"/>
    </row>
    <row r="13" spans="1:11" ht="28.5" customHeight="1">
      <c r="A13" s="9">
        <v>7</v>
      </c>
      <c r="B13" s="17" t="s">
        <v>977</v>
      </c>
      <c r="C13" s="17" t="s">
        <v>976</v>
      </c>
      <c r="D13" s="84" t="s">
        <v>975</v>
      </c>
      <c r="E13" s="84"/>
      <c r="F13" s="20" t="s">
        <v>389</v>
      </c>
      <c r="G13" s="16">
        <v>97.546000000000006</v>
      </c>
      <c r="H13" s="99"/>
      <c r="I13" s="99"/>
      <c r="J13" s="24">
        <f t="shared" si="0"/>
        <v>0</v>
      </c>
      <c r="K13" s="30"/>
    </row>
    <row r="14" spans="1:11" ht="105" customHeight="1">
      <c r="A14" s="9">
        <v>8</v>
      </c>
      <c r="B14" s="17" t="s">
        <v>974</v>
      </c>
      <c r="C14" s="17" t="s">
        <v>973</v>
      </c>
      <c r="D14" s="84" t="s">
        <v>972</v>
      </c>
      <c r="E14" s="84"/>
      <c r="F14" s="20" t="s">
        <v>101</v>
      </c>
      <c r="G14" s="16">
        <v>458.52</v>
      </c>
      <c r="H14" s="99"/>
      <c r="I14" s="99"/>
      <c r="J14" s="24">
        <f t="shared" si="0"/>
        <v>0</v>
      </c>
      <c r="K14" s="30"/>
    </row>
    <row r="15" spans="1:11" ht="54" customHeight="1">
      <c r="A15" s="9">
        <v>9</v>
      </c>
      <c r="B15" s="17" t="s">
        <v>971</v>
      </c>
      <c r="C15" s="17" t="s">
        <v>970</v>
      </c>
      <c r="D15" s="84" t="s">
        <v>969</v>
      </c>
      <c r="E15" s="84"/>
      <c r="F15" s="20" t="s">
        <v>118</v>
      </c>
      <c r="G15" s="16">
        <v>91.8</v>
      </c>
      <c r="H15" s="99"/>
      <c r="I15" s="99"/>
      <c r="J15" s="24">
        <f t="shared" si="0"/>
        <v>0</v>
      </c>
      <c r="K15" s="30"/>
    </row>
    <row r="16" spans="1:11" ht="28.5" customHeight="1">
      <c r="A16" s="9">
        <v>10</v>
      </c>
      <c r="B16" s="17" t="s">
        <v>458</v>
      </c>
      <c r="C16" s="17" t="s">
        <v>182</v>
      </c>
      <c r="D16" s="84" t="s">
        <v>968</v>
      </c>
      <c r="E16" s="84"/>
      <c r="F16" s="20" t="s">
        <v>426</v>
      </c>
      <c r="G16" s="16">
        <v>154.56</v>
      </c>
      <c r="H16" s="99"/>
      <c r="I16" s="99"/>
      <c r="J16" s="24">
        <f t="shared" si="0"/>
        <v>0</v>
      </c>
      <c r="K16" s="30"/>
    </row>
    <row r="17" spans="1:11" ht="28.5" customHeight="1">
      <c r="A17" s="9">
        <v>11</v>
      </c>
      <c r="B17" s="17" t="s">
        <v>451</v>
      </c>
      <c r="C17" s="17" t="s">
        <v>144</v>
      </c>
      <c r="D17" s="84" t="s">
        <v>967</v>
      </c>
      <c r="E17" s="84"/>
      <c r="F17" s="20" t="s">
        <v>426</v>
      </c>
      <c r="G17" s="16">
        <v>5.75</v>
      </c>
      <c r="H17" s="99"/>
      <c r="I17" s="99"/>
      <c r="J17" s="24">
        <f t="shared" si="0"/>
        <v>0</v>
      </c>
      <c r="K17" s="30"/>
    </row>
    <row r="18" spans="1:11" ht="41.25" customHeight="1">
      <c r="A18" s="9">
        <v>12</v>
      </c>
      <c r="B18" s="17" t="s">
        <v>508</v>
      </c>
      <c r="C18" s="17" t="s">
        <v>412</v>
      </c>
      <c r="D18" s="84" t="s">
        <v>966</v>
      </c>
      <c r="E18" s="84"/>
      <c r="F18" s="20" t="s">
        <v>389</v>
      </c>
      <c r="G18" s="16">
        <v>0.53600000000000003</v>
      </c>
      <c r="H18" s="99"/>
      <c r="I18" s="99"/>
      <c r="J18" s="24">
        <f t="shared" si="0"/>
        <v>0</v>
      </c>
      <c r="K18" s="30"/>
    </row>
    <row r="19" spans="1:11" ht="41.25" customHeight="1">
      <c r="A19" s="9">
        <v>13</v>
      </c>
      <c r="B19" s="17" t="s">
        <v>425</v>
      </c>
      <c r="C19" s="17" t="s">
        <v>412</v>
      </c>
      <c r="D19" s="84" t="s">
        <v>965</v>
      </c>
      <c r="E19" s="84"/>
      <c r="F19" s="20" t="s">
        <v>389</v>
      </c>
      <c r="G19" s="16">
        <v>2.4780000000000002</v>
      </c>
      <c r="H19" s="99"/>
      <c r="I19" s="99"/>
      <c r="J19" s="24">
        <f t="shared" si="0"/>
        <v>0</v>
      </c>
      <c r="K19" s="30"/>
    </row>
    <row r="20" spans="1:11" ht="41.25" customHeight="1">
      <c r="A20" s="9">
        <v>14</v>
      </c>
      <c r="B20" s="17" t="s">
        <v>423</v>
      </c>
      <c r="C20" s="17" t="s">
        <v>412</v>
      </c>
      <c r="D20" s="84" t="s">
        <v>964</v>
      </c>
      <c r="E20" s="84"/>
      <c r="F20" s="20" t="s">
        <v>389</v>
      </c>
      <c r="G20" s="16">
        <v>7.0999999999999994E-2</v>
      </c>
      <c r="H20" s="99"/>
      <c r="I20" s="99"/>
      <c r="J20" s="24">
        <f t="shared" si="0"/>
        <v>0</v>
      </c>
      <c r="K20" s="30"/>
    </row>
    <row r="21" spans="1:11" ht="41.25" customHeight="1">
      <c r="A21" s="9">
        <v>15</v>
      </c>
      <c r="B21" s="17" t="s">
        <v>421</v>
      </c>
      <c r="C21" s="17" t="s">
        <v>412</v>
      </c>
      <c r="D21" s="84" t="s">
        <v>963</v>
      </c>
      <c r="E21" s="84"/>
      <c r="F21" s="20" t="s">
        <v>389</v>
      </c>
      <c r="G21" s="16">
        <v>2.5000000000000001E-2</v>
      </c>
      <c r="H21" s="99"/>
      <c r="I21" s="99"/>
      <c r="J21" s="24">
        <f t="shared" si="0"/>
        <v>0</v>
      </c>
      <c r="K21" s="30"/>
    </row>
    <row r="22" spans="1:11" ht="41.25" customHeight="1">
      <c r="A22" s="9">
        <v>16</v>
      </c>
      <c r="B22" s="17" t="s">
        <v>419</v>
      </c>
      <c r="C22" s="17" t="s">
        <v>412</v>
      </c>
      <c r="D22" s="84" t="s">
        <v>962</v>
      </c>
      <c r="E22" s="84"/>
      <c r="F22" s="20" t="s">
        <v>389</v>
      </c>
      <c r="G22" s="16">
        <v>6.2679999999999998</v>
      </c>
      <c r="H22" s="99"/>
      <c r="I22" s="99"/>
      <c r="J22" s="24">
        <f t="shared" si="0"/>
        <v>0</v>
      </c>
      <c r="K22" s="30"/>
    </row>
    <row r="23" spans="1:11" ht="18" customHeight="1">
      <c r="A23" s="9"/>
      <c r="B23" s="17"/>
      <c r="C23" s="17" t="s">
        <v>91</v>
      </c>
      <c r="D23" s="84"/>
      <c r="E23" s="84"/>
      <c r="F23" s="17"/>
      <c r="G23" s="16"/>
      <c r="H23" s="98"/>
      <c r="I23" s="98"/>
      <c r="J23" s="23">
        <f>SUM(J7:J22)</f>
        <v>0</v>
      </c>
      <c r="K23" s="29"/>
    </row>
    <row r="24" spans="1:11" ht="18" customHeight="1">
      <c r="A24" s="9"/>
      <c r="B24" s="17"/>
      <c r="C24" s="17" t="s">
        <v>210</v>
      </c>
      <c r="D24" s="84"/>
      <c r="E24" s="84"/>
      <c r="F24" s="17"/>
      <c r="G24" s="16"/>
      <c r="H24" s="98"/>
      <c r="I24" s="98"/>
      <c r="J24" s="25"/>
      <c r="K24" s="29"/>
    </row>
    <row r="25" spans="1:11" ht="18" customHeight="1">
      <c r="A25" s="9"/>
      <c r="B25" s="17" t="s">
        <v>64</v>
      </c>
      <c r="C25" s="17" t="s">
        <v>565</v>
      </c>
      <c r="D25" s="84"/>
      <c r="E25" s="84"/>
      <c r="F25" s="17"/>
      <c r="G25" s="16"/>
      <c r="H25" s="98"/>
      <c r="I25" s="98"/>
      <c r="J25" s="25"/>
      <c r="K25" s="29"/>
    </row>
    <row r="26" spans="1:11" ht="28.5" customHeight="1">
      <c r="A26" s="9">
        <v>17</v>
      </c>
      <c r="B26" s="17" t="s">
        <v>961</v>
      </c>
      <c r="C26" s="17" t="s">
        <v>527</v>
      </c>
      <c r="D26" s="84" t="s">
        <v>960</v>
      </c>
      <c r="E26" s="84"/>
      <c r="F26" s="20" t="s">
        <v>426</v>
      </c>
      <c r="G26" s="16">
        <v>2568</v>
      </c>
      <c r="H26" s="99"/>
      <c r="I26" s="99"/>
      <c r="J26" s="24">
        <f>ROUND(G26*H26,2)</f>
        <v>0</v>
      </c>
      <c r="K26" s="30"/>
    </row>
    <row r="27" spans="1:11" ht="28.5" customHeight="1">
      <c r="A27" s="9">
        <v>18</v>
      </c>
      <c r="B27" s="17" t="s">
        <v>183</v>
      </c>
      <c r="C27" s="17" t="s">
        <v>624</v>
      </c>
      <c r="D27" s="84" t="s">
        <v>959</v>
      </c>
      <c r="E27" s="84"/>
      <c r="F27" s="20" t="s">
        <v>101</v>
      </c>
      <c r="G27" s="16">
        <v>412.34</v>
      </c>
      <c r="H27" s="99"/>
      <c r="I27" s="99"/>
      <c r="J27" s="24">
        <f>ROUND(G27*H27,2)</f>
        <v>0</v>
      </c>
      <c r="K27" s="30"/>
    </row>
    <row r="28" spans="1:11" ht="28.5" customHeight="1">
      <c r="A28" s="9">
        <v>19</v>
      </c>
      <c r="B28" s="17" t="s">
        <v>958</v>
      </c>
      <c r="C28" s="17" t="s">
        <v>957</v>
      </c>
      <c r="D28" s="84" t="s">
        <v>956</v>
      </c>
      <c r="E28" s="84"/>
      <c r="F28" s="20" t="s">
        <v>101</v>
      </c>
      <c r="G28" s="16">
        <v>12.36</v>
      </c>
      <c r="H28" s="99"/>
      <c r="I28" s="99"/>
      <c r="J28" s="24">
        <f>ROUND(G28*H28,2)</f>
        <v>0</v>
      </c>
      <c r="K28" s="30"/>
    </row>
    <row r="29" spans="1:11" ht="34.5" customHeight="1">
      <c r="A29" s="9"/>
      <c r="B29" s="17"/>
      <c r="C29" s="17" t="s">
        <v>100</v>
      </c>
      <c r="D29" s="84"/>
      <c r="E29" s="84"/>
      <c r="F29" s="17"/>
      <c r="G29" s="16"/>
      <c r="H29" s="98"/>
      <c r="I29" s="98"/>
      <c r="J29" s="23">
        <f>SUM(J26:J28)</f>
        <v>0</v>
      </c>
      <c r="K29" s="29"/>
    </row>
  </sheetData>
  <sheetProtection password="C75F" sheet="1" objects="1" scenarios="1"/>
  <mergeCells count="61"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J4:J5"/>
    <mergeCell ref="D3:E5"/>
    <mergeCell ref="H4:I5"/>
    <mergeCell ref="A1:K1"/>
    <mergeCell ref="A2:D2"/>
    <mergeCell ref="E2:H2"/>
    <mergeCell ref="I2:K2"/>
    <mergeCell ref="H3:K3"/>
    <mergeCell ref="A3:A5"/>
    <mergeCell ref="B3:B5"/>
    <mergeCell ref="C3:C5"/>
    <mergeCell ref="F3:F5"/>
    <mergeCell ref="G3:G5"/>
  </mergeCells>
  <phoneticPr fontId="5" type="noConversion"/>
  <printOptions horizontalCentered="1"/>
  <pageMargins left="0.19685039370078741" right="0.19685039370078741" top="0.59055118110236227" bottom="0.78740157480314965" header="0.39370078740157483" footer="0.59055118110236227"/>
  <pageSetup paperSize="9" orientation="portrait" r:id="rId1"/>
  <headerFooter>
    <oddHeader>&amp;R第&amp;P页，共&amp;N页</oddHeader>
    <oddFooter>&amp;L    编制人(造价人员签字盖章) ：&amp;C法定代表人或其授权人(签字或盖章) ：&amp;R投标人(单位盖章) ：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F24"/>
  <sheetViews>
    <sheetView showGridLines="0" view="pageBreakPreview" zoomScale="115" zoomScaleSheetLayoutView="115" workbookViewId="0">
      <selection activeCell="D4" sqref="D4:F24"/>
    </sheetView>
  </sheetViews>
  <sheetFormatPr defaultColWidth="9" defaultRowHeight="11.25"/>
  <cols>
    <col min="1" max="1" width="14" customWidth="1"/>
    <col min="2" max="2" width="52.6640625" customWidth="1"/>
    <col min="3" max="3" width="1.33203125" customWidth="1"/>
    <col min="4" max="4" width="23.83203125" customWidth="1"/>
    <col min="5" max="5" width="8.6640625" hidden="1" customWidth="1"/>
    <col min="6" max="6" width="22.33203125" customWidth="1"/>
  </cols>
  <sheetData>
    <row r="1" spans="1:6" ht="39.75" customHeight="1">
      <c r="A1" s="79" t="s">
        <v>99</v>
      </c>
      <c r="B1" s="79"/>
      <c r="C1" s="79"/>
      <c r="D1" s="79"/>
      <c r="E1" s="80"/>
      <c r="F1" s="80"/>
    </row>
    <row r="2" spans="1:6" ht="28.5" customHeight="1" thickBot="1">
      <c r="A2" s="81" t="s">
        <v>994</v>
      </c>
      <c r="B2" s="81"/>
      <c r="C2" s="81" t="s">
        <v>97</v>
      </c>
      <c r="D2" s="81"/>
      <c r="E2" s="82" t="s">
        <v>96</v>
      </c>
      <c r="F2" s="82"/>
    </row>
    <row r="3" spans="1:6" ht="18.75" customHeight="1">
      <c r="A3" s="11" t="s">
        <v>3</v>
      </c>
      <c r="B3" s="83" t="s">
        <v>95</v>
      </c>
      <c r="C3" s="83"/>
      <c r="D3" s="83" t="s">
        <v>94</v>
      </c>
      <c r="E3" s="83"/>
      <c r="F3" s="10" t="s">
        <v>93</v>
      </c>
    </row>
    <row r="4" spans="1:6" ht="18" customHeight="1">
      <c r="A4" s="9" t="s">
        <v>92</v>
      </c>
      <c r="B4" s="84" t="s">
        <v>91</v>
      </c>
      <c r="C4" s="84"/>
      <c r="D4" s="97"/>
      <c r="E4" s="97"/>
      <c r="F4" s="26"/>
    </row>
    <row r="5" spans="1:6" ht="18" customHeight="1">
      <c r="A5" s="9" t="s">
        <v>90</v>
      </c>
      <c r="B5" s="84" t="s">
        <v>993</v>
      </c>
      <c r="C5" s="84"/>
      <c r="D5" s="97"/>
      <c r="E5" s="97"/>
      <c r="F5" s="26"/>
    </row>
    <row r="6" spans="1:6" ht="18" customHeight="1">
      <c r="A6" s="9" t="s">
        <v>88</v>
      </c>
      <c r="B6" s="84" t="s">
        <v>992</v>
      </c>
      <c r="C6" s="84"/>
      <c r="D6" s="97"/>
      <c r="E6" s="97"/>
      <c r="F6" s="26"/>
    </row>
    <row r="7" spans="1:6" ht="18" customHeight="1">
      <c r="A7" s="9" t="s">
        <v>64</v>
      </c>
      <c r="B7" s="84" t="s">
        <v>63</v>
      </c>
      <c r="C7" s="84"/>
      <c r="D7" s="97"/>
      <c r="E7" s="97"/>
      <c r="F7" s="26"/>
    </row>
    <row r="8" spans="1:6" ht="18" customHeight="1">
      <c r="A8" s="9" t="s">
        <v>62</v>
      </c>
      <c r="B8" s="84" t="s">
        <v>61</v>
      </c>
      <c r="C8" s="84"/>
      <c r="D8" s="97">
        <v>110890.71</v>
      </c>
      <c r="E8" s="97"/>
      <c r="F8" s="26"/>
    </row>
    <row r="9" spans="1:6" ht="18" customHeight="1">
      <c r="A9" s="9" t="s">
        <v>60</v>
      </c>
      <c r="B9" s="84" t="s">
        <v>546</v>
      </c>
      <c r="C9" s="84"/>
      <c r="D9" s="97"/>
      <c r="E9" s="97"/>
      <c r="F9" s="26"/>
    </row>
    <row r="10" spans="1:6" ht="18" customHeight="1">
      <c r="A10" s="9" t="s">
        <v>58</v>
      </c>
      <c r="B10" s="84" t="s">
        <v>57</v>
      </c>
      <c r="C10" s="84"/>
      <c r="D10" s="97"/>
      <c r="E10" s="97"/>
      <c r="F10" s="26"/>
    </row>
    <row r="11" spans="1:6" ht="18" customHeight="1">
      <c r="A11" s="9" t="s">
        <v>56</v>
      </c>
      <c r="B11" s="84" t="s">
        <v>55</v>
      </c>
      <c r="C11" s="84"/>
      <c r="D11" s="97"/>
      <c r="E11" s="97"/>
      <c r="F11" s="26"/>
    </row>
    <row r="12" spans="1:6" ht="18" customHeight="1">
      <c r="A12" s="9" t="s">
        <v>54</v>
      </c>
      <c r="B12" s="84" t="s">
        <v>53</v>
      </c>
      <c r="C12" s="84"/>
      <c r="D12" s="97"/>
      <c r="E12" s="97"/>
      <c r="F12" s="26"/>
    </row>
    <row r="13" spans="1:6" ht="18" customHeight="1">
      <c r="A13" s="9" t="s">
        <v>52</v>
      </c>
      <c r="B13" s="84" t="s">
        <v>51</v>
      </c>
      <c r="C13" s="84"/>
      <c r="D13" s="97"/>
      <c r="E13" s="97"/>
      <c r="F13" s="26"/>
    </row>
    <row r="14" spans="1:6" ht="18" customHeight="1">
      <c r="A14" s="9" t="s">
        <v>50</v>
      </c>
      <c r="B14" s="84" t="s">
        <v>49</v>
      </c>
      <c r="C14" s="84"/>
      <c r="D14" s="97"/>
      <c r="E14" s="97"/>
      <c r="F14" s="26"/>
    </row>
    <row r="15" spans="1:6" ht="18" customHeight="1">
      <c r="A15" s="9" t="s">
        <v>48</v>
      </c>
      <c r="B15" s="84" t="s">
        <v>47</v>
      </c>
      <c r="C15" s="84"/>
      <c r="D15" s="97"/>
      <c r="E15" s="97"/>
      <c r="F15" s="26"/>
    </row>
    <row r="16" spans="1:6" ht="18" customHeight="1">
      <c r="A16" s="9" t="s">
        <v>46</v>
      </c>
      <c r="B16" s="84" t="s">
        <v>45</v>
      </c>
      <c r="C16" s="84"/>
      <c r="D16" s="97"/>
      <c r="E16" s="97"/>
      <c r="F16" s="26"/>
    </row>
    <row r="17" spans="1:6" ht="18" customHeight="1">
      <c r="A17" s="9" t="s">
        <v>44</v>
      </c>
      <c r="B17" s="84" t="s">
        <v>43</v>
      </c>
      <c r="C17" s="84"/>
      <c r="D17" s="97"/>
      <c r="E17" s="97"/>
      <c r="F17" s="26"/>
    </row>
    <row r="18" spans="1:6" ht="18" customHeight="1">
      <c r="A18" s="9" t="s">
        <v>42</v>
      </c>
      <c r="B18" s="84" t="s">
        <v>41</v>
      </c>
      <c r="C18" s="84"/>
      <c r="D18" s="97"/>
      <c r="E18" s="97"/>
      <c r="F18" s="26"/>
    </row>
    <row r="19" spans="1:6" ht="18" customHeight="1">
      <c r="A19" s="9" t="s">
        <v>40</v>
      </c>
      <c r="B19" s="84" t="s">
        <v>39</v>
      </c>
      <c r="C19" s="84"/>
      <c r="D19" s="97"/>
      <c r="E19" s="97"/>
      <c r="F19" s="26"/>
    </row>
    <row r="20" spans="1:6" ht="18" customHeight="1">
      <c r="A20" s="9" t="s">
        <v>38</v>
      </c>
      <c r="B20" s="84" t="s">
        <v>37</v>
      </c>
      <c r="C20" s="84"/>
      <c r="D20" s="97"/>
      <c r="E20" s="97"/>
      <c r="F20" s="26"/>
    </row>
    <row r="21" spans="1:6" ht="18" customHeight="1">
      <c r="A21" s="9" t="s">
        <v>36</v>
      </c>
      <c r="B21" s="84" t="s">
        <v>35</v>
      </c>
      <c r="C21" s="84"/>
      <c r="D21" s="97"/>
      <c r="E21" s="97"/>
      <c r="F21" s="26"/>
    </row>
    <row r="22" spans="1:6" ht="18" customHeight="1">
      <c r="A22" s="9" t="s">
        <v>34</v>
      </c>
      <c r="B22" s="84" t="s">
        <v>33</v>
      </c>
      <c r="C22" s="84"/>
      <c r="D22" s="97"/>
      <c r="E22" s="97"/>
      <c r="F22" s="26"/>
    </row>
    <row r="23" spans="1:6" ht="18" customHeight="1">
      <c r="A23" s="9" t="s">
        <v>32</v>
      </c>
      <c r="B23" s="84" t="s">
        <v>31</v>
      </c>
      <c r="C23" s="84"/>
      <c r="D23" s="97"/>
      <c r="E23" s="97"/>
      <c r="F23" s="26"/>
    </row>
    <row r="24" spans="1:6" ht="18" customHeight="1">
      <c r="A24" s="9" t="s">
        <v>30</v>
      </c>
      <c r="B24" s="84" t="s">
        <v>29</v>
      </c>
      <c r="C24" s="84"/>
      <c r="D24" s="97"/>
      <c r="E24" s="97"/>
      <c r="F24" s="26"/>
    </row>
  </sheetData>
  <mergeCells count="4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</mergeCells>
  <phoneticPr fontId="5" type="noConversion"/>
  <printOptions horizontalCentered="1"/>
  <pageMargins left="0.19685039370078741" right="0.19685039370078741" top="0.59055118110236227" bottom="0" header="0.59055118110236227" footer="0.59055118110236227"/>
  <pageSetup paperSize="9" orientation="portrait" r:id="rId1"/>
  <headerFooter>
    <oddFooter>&amp;L    编制人(造价人员签字盖章) ：&amp;C法定代表人或其授权人(签字或盖章) ：&amp;R投标人(单位盖章) ：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K125"/>
  <sheetViews>
    <sheetView showGridLines="0" view="pageBreakPreview" topLeftCell="A115" zoomScale="115" zoomScaleNormal="115" zoomScaleSheetLayoutView="115" workbookViewId="0">
      <selection activeCell="H6" sqref="H6:K125"/>
    </sheetView>
  </sheetViews>
  <sheetFormatPr defaultColWidth="9" defaultRowHeight="11.25"/>
  <cols>
    <col min="1" max="1" width="7.5" customWidth="1"/>
    <col min="2" max="2" width="16.66406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11.83203125" customWidth="1"/>
    <col min="10" max="10" width="16.83203125" customWidth="1"/>
    <col min="11" max="11" width="9" customWidth="1"/>
  </cols>
  <sheetData>
    <row r="1" spans="1:11" ht="39.75" customHeight="1">
      <c r="A1" s="79" t="s">
        <v>545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28.5" customHeight="1" thickBot="1">
      <c r="A2" s="81" t="s">
        <v>994</v>
      </c>
      <c r="B2" s="81"/>
      <c r="C2" s="81"/>
      <c r="D2" s="81"/>
      <c r="E2" s="81" t="s">
        <v>97</v>
      </c>
      <c r="F2" s="81"/>
      <c r="G2" s="81"/>
      <c r="H2" s="81"/>
      <c r="I2" s="82"/>
      <c r="J2" s="82"/>
      <c r="K2" s="82"/>
    </row>
    <row r="3" spans="1:11" ht="17.25" customHeight="1">
      <c r="A3" s="87" t="s">
        <v>3</v>
      </c>
      <c r="B3" s="83" t="s">
        <v>544</v>
      </c>
      <c r="C3" s="83" t="s">
        <v>543</v>
      </c>
      <c r="D3" s="83" t="s">
        <v>542</v>
      </c>
      <c r="E3" s="83"/>
      <c r="F3" s="83" t="s">
        <v>541</v>
      </c>
      <c r="G3" s="83" t="s">
        <v>540</v>
      </c>
      <c r="H3" s="83" t="s">
        <v>5</v>
      </c>
      <c r="I3" s="83"/>
      <c r="J3" s="83"/>
      <c r="K3" s="94"/>
    </row>
    <row r="4" spans="1:11" ht="17.25" customHeight="1">
      <c r="A4" s="88"/>
      <c r="B4" s="86"/>
      <c r="C4" s="86"/>
      <c r="D4" s="86"/>
      <c r="E4" s="86"/>
      <c r="F4" s="86"/>
      <c r="G4" s="86"/>
      <c r="H4" s="86" t="s">
        <v>539</v>
      </c>
      <c r="I4" s="86"/>
      <c r="J4" s="86" t="s">
        <v>538</v>
      </c>
      <c r="K4" s="22" t="s">
        <v>6</v>
      </c>
    </row>
    <row r="5" spans="1:11" ht="17.25" customHeight="1">
      <c r="A5" s="88"/>
      <c r="B5" s="86"/>
      <c r="C5" s="86"/>
      <c r="D5" s="86"/>
      <c r="E5" s="86"/>
      <c r="F5" s="86"/>
      <c r="G5" s="86"/>
      <c r="H5" s="86"/>
      <c r="I5" s="86"/>
      <c r="J5" s="86"/>
      <c r="K5" s="22" t="s">
        <v>53</v>
      </c>
    </row>
    <row r="6" spans="1:11" ht="28.5" customHeight="1">
      <c r="A6" s="9"/>
      <c r="B6" s="17"/>
      <c r="C6" s="17" t="s">
        <v>993</v>
      </c>
      <c r="D6" s="84"/>
      <c r="E6" s="84"/>
      <c r="F6" s="17"/>
      <c r="G6" s="16"/>
      <c r="H6" s="98"/>
      <c r="I6" s="98"/>
      <c r="J6" s="25"/>
      <c r="K6" s="29"/>
    </row>
    <row r="7" spans="1:11" ht="79.5" customHeight="1">
      <c r="A7" s="9">
        <v>1</v>
      </c>
      <c r="B7" s="17" t="s">
        <v>1267</v>
      </c>
      <c r="C7" s="17" t="s">
        <v>1266</v>
      </c>
      <c r="D7" s="84" t="s">
        <v>1265</v>
      </c>
      <c r="E7" s="84"/>
      <c r="F7" s="20" t="s">
        <v>1002</v>
      </c>
      <c r="G7" s="16">
        <v>1</v>
      </c>
      <c r="H7" s="99"/>
      <c r="I7" s="99"/>
      <c r="J7" s="24">
        <f t="shared" ref="J7:J38" si="0">ROUND(G7*H7,2)</f>
        <v>0</v>
      </c>
      <c r="K7" s="30"/>
    </row>
    <row r="8" spans="1:11" ht="79.5" customHeight="1">
      <c r="A8" s="9">
        <v>2</v>
      </c>
      <c r="B8" s="17" t="s">
        <v>1264</v>
      </c>
      <c r="C8" s="17" t="s">
        <v>1263</v>
      </c>
      <c r="D8" s="84" t="s">
        <v>1262</v>
      </c>
      <c r="E8" s="84"/>
      <c r="F8" s="20" t="s">
        <v>1002</v>
      </c>
      <c r="G8" s="16">
        <v>1</v>
      </c>
      <c r="H8" s="99"/>
      <c r="I8" s="99"/>
      <c r="J8" s="24">
        <f t="shared" si="0"/>
        <v>0</v>
      </c>
      <c r="K8" s="30"/>
    </row>
    <row r="9" spans="1:11" ht="79.5" customHeight="1">
      <c r="A9" s="9">
        <v>3</v>
      </c>
      <c r="B9" s="17" t="s">
        <v>1261</v>
      </c>
      <c r="C9" s="17" t="s">
        <v>1260</v>
      </c>
      <c r="D9" s="84" t="s">
        <v>1259</v>
      </c>
      <c r="E9" s="84"/>
      <c r="F9" s="20" t="s">
        <v>1002</v>
      </c>
      <c r="G9" s="16">
        <v>1</v>
      </c>
      <c r="H9" s="99"/>
      <c r="I9" s="99"/>
      <c r="J9" s="24">
        <f t="shared" si="0"/>
        <v>0</v>
      </c>
      <c r="K9" s="30"/>
    </row>
    <row r="10" spans="1:11" ht="66.75" customHeight="1">
      <c r="A10" s="9">
        <v>4</v>
      </c>
      <c r="B10" s="17" t="s">
        <v>1258</v>
      </c>
      <c r="C10" s="17" t="s">
        <v>1223</v>
      </c>
      <c r="D10" s="84" t="s">
        <v>1257</v>
      </c>
      <c r="E10" s="84"/>
      <c r="F10" s="20" t="s">
        <v>1002</v>
      </c>
      <c r="G10" s="16">
        <v>1</v>
      </c>
      <c r="H10" s="99"/>
      <c r="I10" s="99"/>
      <c r="J10" s="24">
        <f t="shared" si="0"/>
        <v>0</v>
      </c>
      <c r="K10" s="30"/>
    </row>
    <row r="11" spans="1:11" ht="66.75" customHeight="1">
      <c r="A11" s="9">
        <v>5</v>
      </c>
      <c r="B11" s="17" t="s">
        <v>1256</v>
      </c>
      <c r="C11" s="17" t="s">
        <v>1223</v>
      </c>
      <c r="D11" s="84" t="s">
        <v>1255</v>
      </c>
      <c r="E11" s="84"/>
      <c r="F11" s="20" t="s">
        <v>1002</v>
      </c>
      <c r="G11" s="16">
        <v>1</v>
      </c>
      <c r="H11" s="99"/>
      <c r="I11" s="99"/>
      <c r="J11" s="24">
        <f t="shared" si="0"/>
        <v>0</v>
      </c>
      <c r="K11" s="30"/>
    </row>
    <row r="12" spans="1:11" ht="79.5" customHeight="1">
      <c r="A12" s="9">
        <v>6</v>
      </c>
      <c r="B12" s="17" t="s">
        <v>1254</v>
      </c>
      <c r="C12" s="17" t="s">
        <v>1249</v>
      </c>
      <c r="D12" s="84" t="s">
        <v>1253</v>
      </c>
      <c r="E12" s="84"/>
      <c r="F12" s="20" t="s">
        <v>1002</v>
      </c>
      <c r="G12" s="16">
        <v>1</v>
      </c>
      <c r="H12" s="99"/>
      <c r="I12" s="99"/>
      <c r="J12" s="24">
        <f t="shared" si="0"/>
        <v>0</v>
      </c>
      <c r="K12" s="30"/>
    </row>
    <row r="13" spans="1:11" ht="66.75" customHeight="1">
      <c r="A13" s="9">
        <v>7</v>
      </c>
      <c r="B13" s="17" t="s">
        <v>1252</v>
      </c>
      <c r="C13" s="17" t="s">
        <v>1223</v>
      </c>
      <c r="D13" s="84" t="s">
        <v>1251</v>
      </c>
      <c r="E13" s="84"/>
      <c r="F13" s="20" t="s">
        <v>1002</v>
      </c>
      <c r="G13" s="16">
        <v>1</v>
      </c>
      <c r="H13" s="99"/>
      <c r="I13" s="99"/>
      <c r="J13" s="24">
        <f t="shared" si="0"/>
        <v>0</v>
      </c>
      <c r="K13" s="30"/>
    </row>
    <row r="14" spans="1:11" ht="79.5" customHeight="1">
      <c r="A14" s="9">
        <v>8</v>
      </c>
      <c r="B14" s="17" t="s">
        <v>1250</v>
      </c>
      <c r="C14" s="17" t="s">
        <v>1249</v>
      </c>
      <c r="D14" s="84" t="s">
        <v>1248</v>
      </c>
      <c r="E14" s="84"/>
      <c r="F14" s="20" t="s">
        <v>1002</v>
      </c>
      <c r="G14" s="16">
        <v>1</v>
      </c>
      <c r="H14" s="99"/>
      <c r="I14" s="99"/>
      <c r="J14" s="24">
        <f t="shared" si="0"/>
        <v>0</v>
      </c>
      <c r="K14" s="30"/>
    </row>
    <row r="15" spans="1:11" ht="79.5" customHeight="1">
      <c r="A15" s="9">
        <v>9</v>
      </c>
      <c r="B15" s="17" t="s">
        <v>1247</v>
      </c>
      <c r="C15" s="17" t="s">
        <v>1246</v>
      </c>
      <c r="D15" s="84" t="s">
        <v>1245</v>
      </c>
      <c r="E15" s="84"/>
      <c r="F15" s="20" t="s">
        <v>1002</v>
      </c>
      <c r="G15" s="16">
        <v>1</v>
      </c>
      <c r="H15" s="99"/>
      <c r="I15" s="99"/>
      <c r="J15" s="24">
        <f t="shared" si="0"/>
        <v>0</v>
      </c>
      <c r="K15" s="30"/>
    </row>
    <row r="16" spans="1:11" ht="66.75" customHeight="1">
      <c r="A16" s="9">
        <v>10</v>
      </c>
      <c r="B16" s="17" t="s">
        <v>1244</v>
      </c>
      <c r="C16" s="17" t="s">
        <v>1226</v>
      </c>
      <c r="D16" s="84" t="s">
        <v>1243</v>
      </c>
      <c r="E16" s="84"/>
      <c r="F16" s="20" t="s">
        <v>1002</v>
      </c>
      <c r="G16" s="16">
        <v>1</v>
      </c>
      <c r="H16" s="99"/>
      <c r="I16" s="99"/>
      <c r="J16" s="24">
        <f t="shared" si="0"/>
        <v>0</v>
      </c>
      <c r="K16" s="30"/>
    </row>
    <row r="17" spans="1:11" ht="66.75" customHeight="1">
      <c r="A17" s="9">
        <v>11</v>
      </c>
      <c r="B17" s="17" t="s">
        <v>1242</v>
      </c>
      <c r="C17" s="17" t="s">
        <v>1226</v>
      </c>
      <c r="D17" s="84" t="s">
        <v>1241</v>
      </c>
      <c r="E17" s="84"/>
      <c r="F17" s="20" t="s">
        <v>1002</v>
      </c>
      <c r="G17" s="16">
        <v>1</v>
      </c>
      <c r="H17" s="99"/>
      <c r="I17" s="99"/>
      <c r="J17" s="24">
        <f t="shared" si="0"/>
        <v>0</v>
      </c>
      <c r="K17" s="30"/>
    </row>
    <row r="18" spans="1:11" ht="66.75" customHeight="1">
      <c r="A18" s="9">
        <v>12</v>
      </c>
      <c r="B18" s="17" t="s">
        <v>1240</v>
      </c>
      <c r="C18" s="17" t="s">
        <v>1226</v>
      </c>
      <c r="D18" s="84" t="s">
        <v>1239</v>
      </c>
      <c r="E18" s="84"/>
      <c r="F18" s="20" t="s">
        <v>1002</v>
      </c>
      <c r="G18" s="16">
        <v>1</v>
      </c>
      <c r="H18" s="99"/>
      <c r="I18" s="99"/>
      <c r="J18" s="24">
        <f t="shared" si="0"/>
        <v>0</v>
      </c>
      <c r="K18" s="30"/>
    </row>
    <row r="19" spans="1:11" ht="41.25" customHeight="1">
      <c r="A19" s="9">
        <v>13</v>
      </c>
      <c r="B19" s="17" t="s">
        <v>1238</v>
      </c>
      <c r="C19" s="17" t="s">
        <v>1229</v>
      </c>
      <c r="D19" s="84" t="s">
        <v>1237</v>
      </c>
      <c r="E19" s="84"/>
      <c r="F19" s="20" t="s">
        <v>1002</v>
      </c>
      <c r="G19" s="16">
        <v>1</v>
      </c>
      <c r="H19" s="99"/>
      <c r="I19" s="99"/>
      <c r="J19" s="24">
        <f t="shared" si="0"/>
        <v>0</v>
      </c>
      <c r="K19" s="30"/>
    </row>
    <row r="20" spans="1:11" ht="41.25" customHeight="1">
      <c r="A20" s="9">
        <v>14</v>
      </c>
      <c r="B20" s="17" t="s">
        <v>1236</v>
      </c>
      <c r="C20" s="17" t="s">
        <v>1229</v>
      </c>
      <c r="D20" s="84" t="s">
        <v>1235</v>
      </c>
      <c r="E20" s="84"/>
      <c r="F20" s="20" t="s">
        <v>1002</v>
      </c>
      <c r="G20" s="16">
        <v>1</v>
      </c>
      <c r="H20" s="99"/>
      <c r="I20" s="99"/>
      <c r="J20" s="24">
        <f t="shared" si="0"/>
        <v>0</v>
      </c>
      <c r="K20" s="30"/>
    </row>
    <row r="21" spans="1:11" ht="41.25" customHeight="1">
      <c r="A21" s="9">
        <v>15</v>
      </c>
      <c r="B21" s="17" t="s">
        <v>1234</v>
      </c>
      <c r="C21" s="17" t="s">
        <v>1229</v>
      </c>
      <c r="D21" s="84" t="s">
        <v>1233</v>
      </c>
      <c r="E21" s="84"/>
      <c r="F21" s="20" t="s">
        <v>1002</v>
      </c>
      <c r="G21" s="16">
        <v>1</v>
      </c>
      <c r="H21" s="99"/>
      <c r="I21" s="99"/>
      <c r="J21" s="24">
        <f t="shared" si="0"/>
        <v>0</v>
      </c>
      <c r="K21" s="30"/>
    </row>
    <row r="22" spans="1:11" ht="41.25" customHeight="1">
      <c r="A22" s="9">
        <v>16</v>
      </c>
      <c r="B22" s="17" t="s">
        <v>1232</v>
      </c>
      <c r="C22" s="17" t="s">
        <v>1229</v>
      </c>
      <c r="D22" s="84" t="s">
        <v>1231</v>
      </c>
      <c r="E22" s="84"/>
      <c r="F22" s="20" t="s">
        <v>1002</v>
      </c>
      <c r="G22" s="16">
        <v>1</v>
      </c>
      <c r="H22" s="99"/>
      <c r="I22" s="99"/>
      <c r="J22" s="24">
        <f t="shared" si="0"/>
        <v>0</v>
      </c>
      <c r="K22" s="30"/>
    </row>
    <row r="23" spans="1:11" ht="41.25" customHeight="1">
      <c r="A23" s="9">
        <v>17</v>
      </c>
      <c r="B23" s="17" t="s">
        <v>1230</v>
      </c>
      <c r="C23" s="17" t="s">
        <v>1229</v>
      </c>
      <c r="D23" s="84" t="s">
        <v>1228</v>
      </c>
      <c r="E23" s="84"/>
      <c r="F23" s="20" t="s">
        <v>1002</v>
      </c>
      <c r="G23" s="16">
        <v>1</v>
      </c>
      <c r="H23" s="99"/>
      <c r="I23" s="99"/>
      <c r="J23" s="24">
        <f t="shared" si="0"/>
        <v>0</v>
      </c>
      <c r="K23" s="30"/>
    </row>
    <row r="24" spans="1:11" ht="41.25" customHeight="1">
      <c r="A24" s="9">
        <v>18</v>
      </c>
      <c r="B24" s="17" t="s">
        <v>1227</v>
      </c>
      <c r="C24" s="17" t="s">
        <v>1226</v>
      </c>
      <c r="D24" s="84" t="s">
        <v>1225</v>
      </c>
      <c r="E24" s="84"/>
      <c r="F24" s="20" t="s">
        <v>1002</v>
      </c>
      <c r="G24" s="16">
        <v>1</v>
      </c>
      <c r="H24" s="99"/>
      <c r="I24" s="99"/>
      <c r="J24" s="24">
        <f t="shared" si="0"/>
        <v>0</v>
      </c>
      <c r="K24" s="30"/>
    </row>
    <row r="25" spans="1:11" ht="41.25" customHeight="1">
      <c r="A25" s="9">
        <v>19</v>
      </c>
      <c r="B25" s="17" t="s">
        <v>1224</v>
      </c>
      <c r="C25" s="17" t="s">
        <v>1223</v>
      </c>
      <c r="D25" s="84" t="s">
        <v>1222</v>
      </c>
      <c r="E25" s="84"/>
      <c r="F25" s="20" t="s">
        <v>1002</v>
      </c>
      <c r="G25" s="16">
        <v>1</v>
      </c>
      <c r="H25" s="99"/>
      <c r="I25" s="99"/>
      <c r="J25" s="24">
        <f t="shared" si="0"/>
        <v>0</v>
      </c>
      <c r="K25" s="30"/>
    </row>
    <row r="26" spans="1:11" ht="66.75" customHeight="1">
      <c r="A26" s="9">
        <v>20</v>
      </c>
      <c r="B26" s="17" t="s">
        <v>1221</v>
      </c>
      <c r="C26" s="17" t="s">
        <v>1220</v>
      </c>
      <c r="D26" s="84" t="s">
        <v>1219</v>
      </c>
      <c r="E26" s="84"/>
      <c r="F26" s="20" t="s">
        <v>1002</v>
      </c>
      <c r="G26" s="16">
        <v>1</v>
      </c>
      <c r="H26" s="99"/>
      <c r="I26" s="99"/>
      <c r="J26" s="24">
        <f t="shared" si="0"/>
        <v>0</v>
      </c>
      <c r="K26" s="30"/>
    </row>
    <row r="27" spans="1:11" ht="41.25" customHeight="1">
      <c r="A27" s="9">
        <v>21</v>
      </c>
      <c r="B27" s="17" t="s">
        <v>1218</v>
      </c>
      <c r="C27" s="17" t="s">
        <v>1211</v>
      </c>
      <c r="D27" s="84" t="s">
        <v>1217</v>
      </c>
      <c r="E27" s="84"/>
      <c r="F27" s="20" t="s">
        <v>1002</v>
      </c>
      <c r="G27" s="16">
        <v>10</v>
      </c>
      <c r="H27" s="99"/>
      <c r="I27" s="99"/>
      <c r="J27" s="24">
        <f t="shared" si="0"/>
        <v>0</v>
      </c>
      <c r="K27" s="30"/>
    </row>
    <row r="28" spans="1:11" ht="41.25" customHeight="1">
      <c r="A28" s="9">
        <v>22</v>
      </c>
      <c r="B28" s="17" t="s">
        <v>1216</v>
      </c>
      <c r="C28" s="17" t="s">
        <v>1211</v>
      </c>
      <c r="D28" s="84" t="s">
        <v>1215</v>
      </c>
      <c r="E28" s="84"/>
      <c r="F28" s="20" t="s">
        <v>1002</v>
      </c>
      <c r="G28" s="16">
        <v>1</v>
      </c>
      <c r="H28" s="99"/>
      <c r="I28" s="99"/>
      <c r="J28" s="24">
        <f t="shared" si="0"/>
        <v>0</v>
      </c>
      <c r="K28" s="30"/>
    </row>
    <row r="29" spans="1:11" ht="41.25" customHeight="1">
      <c r="A29" s="9">
        <v>23</v>
      </c>
      <c r="B29" s="17" t="s">
        <v>1214</v>
      </c>
      <c r="C29" s="17" t="s">
        <v>1211</v>
      </c>
      <c r="D29" s="84" t="s">
        <v>1213</v>
      </c>
      <c r="E29" s="84"/>
      <c r="F29" s="20" t="s">
        <v>1002</v>
      </c>
      <c r="G29" s="16">
        <v>1</v>
      </c>
      <c r="H29" s="99"/>
      <c r="I29" s="99"/>
      <c r="J29" s="24">
        <f t="shared" si="0"/>
        <v>0</v>
      </c>
      <c r="K29" s="30"/>
    </row>
    <row r="30" spans="1:11" ht="41.25" customHeight="1">
      <c r="A30" s="9">
        <v>24</v>
      </c>
      <c r="B30" s="17" t="s">
        <v>1212</v>
      </c>
      <c r="C30" s="17" t="s">
        <v>1211</v>
      </c>
      <c r="D30" s="84" t="s">
        <v>1210</v>
      </c>
      <c r="E30" s="84"/>
      <c r="F30" s="20" t="s">
        <v>1002</v>
      </c>
      <c r="G30" s="16">
        <v>2</v>
      </c>
      <c r="H30" s="99"/>
      <c r="I30" s="99"/>
      <c r="J30" s="24">
        <f t="shared" si="0"/>
        <v>0</v>
      </c>
      <c r="K30" s="30"/>
    </row>
    <row r="31" spans="1:11" ht="66.75" customHeight="1">
      <c r="A31" s="9">
        <v>25</v>
      </c>
      <c r="B31" s="17" t="s">
        <v>1209</v>
      </c>
      <c r="C31" s="17" t="s">
        <v>1208</v>
      </c>
      <c r="D31" s="84" t="s">
        <v>1207</v>
      </c>
      <c r="E31" s="84"/>
      <c r="F31" s="20" t="s">
        <v>1002</v>
      </c>
      <c r="G31" s="16">
        <v>3</v>
      </c>
      <c r="H31" s="99"/>
      <c r="I31" s="99"/>
      <c r="J31" s="24">
        <f t="shared" si="0"/>
        <v>0</v>
      </c>
      <c r="K31" s="30"/>
    </row>
    <row r="32" spans="1:11" ht="28.5" customHeight="1">
      <c r="A32" s="9">
        <v>26</v>
      </c>
      <c r="B32" s="17" t="s">
        <v>1206</v>
      </c>
      <c r="C32" s="17" t="s">
        <v>1185</v>
      </c>
      <c r="D32" s="84" t="s">
        <v>1205</v>
      </c>
      <c r="E32" s="84"/>
      <c r="F32" s="20" t="s">
        <v>398</v>
      </c>
      <c r="G32" s="16">
        <v>95</v>
      </c>
      <c r="H32" s="99"/>
      <c r="I32" s="99"/>
      <c r="J32" s="24">
        <f t="shared" si="0"/>
        <v>0</v>
      </c>
      <c r="K32" s="30"/>
    </row>
    <row r="33" spans="1:11" ht="28.5" customHeight="1">
      <c r="A33" s="9">
        <v>27</v>
      </c>
      <c r="B33" s="17" t="s">
        <v>1204</v>
      </c>
      <c r="C33" s="17" t="s">
        <v>1185</v>
      </c>
      <c r="D33" s="84" t="s">
        <v>1203</v>
      </c>
      <c r="E33" s="84"/>
      <c r="F33" s="20" t="s">
        <v>398</v>
      </c>
      <c r="G33" s="16">
        <v>17</v>
      </c>
      <c r="H33" s="99"/>
      <c r="I33" s="99"/>
      <c r="J33" s="24">
        <f t="shared" si="0"/>
        <v>0</v>
      </c>
      <c r="K33" s="30"/>
    </row>
    <row r="34" spans="1:11" ht="41.25" customHeight="1">
      <c r="A34" s="9">
        <v>28</v>
      </c>
      <c r="B34" s="17" t="s">
        <v>1202</v>
      </c>
      <c r="C34" s="17" t="s">
        <v>1185</v>
      </c>
      <c r="D34" s="84" t="s">
        <v>1201</v>
      </c>
      <c r="E34" s="84"/>
      <c r="F34" s="20" t="s">
        <v>398</v>
      </c>
      <c r="G34" s="16">
        <v>6</v>
      </c>
      <c r="H34" s="99"/>
      <c r="I34" s="99"/>
      <c r="J34" s="24">
        <f t="shared" si="0"/>
        <v>0</v>
      </c>
      <c r="K34" s="30"/>
    </row>
    <row r="35" spans="1:11" ht="54" customHeight="1">
      <c r="A35" s="9">
        <v>29</v>
      </c>
      <c r="B35" s="17" t="s">
        <v>1200</v>
      </c>
      <c r="C35" s="17" t="s">
        <v>1185</v>
      </c>
      <c r="D35" s="84" t="s">
        <v>1199</v>
      </c>
      <c r="E35" s="84"/>
      <c r="F35" s="20" t="s">
        <v>398</v>
      </c>
      <c r="G35" s="16">
        <v>8</v>
      </c>
      <c r="H35" s="99"/>
      <c r="I35" s="99"/>
      <c r="J35" s="24">
        <f t="shared" si="0"/>
        <v>0</v>
      </c>
      <c r="K35" s="30"/>
    </row>
    <row r="36" spans="1:11" ht="28.5" customHeight="1">
      <c r="A36" s="9">
        <v>30</v>
      </c>
      <c r="B36" s="17" t="s">
        <v>1198</v>
      </c>
      <c r="C36" s="17" t="s">
        <v>1185</v>
      </c>
      <c r="D36" s="84" t="s">
        <v>1197</v>
      </c>
      <c r="E36" s="84"/>
      <c r="F36" s="20" t="s">
        <v>398</v>
      </c>
      <c r="G36" s="16">
        <v>12</v>
      </c>
      <c r="H36" s="99"/>
      <c r="I36" s="99"/>
      <c r="J36" s="24">
        <f t="shared" si="0"/>
        <v>0</v>
      </c>
      <c r="K36" s="30"/>
    </row>
    <row r="37" spans="1:11" ht="28.5" customHeight="1">
      <c r="A37" s="9">
        <v>31</v>
      </c>
      <c r="B37" s="17" t="s">
        <v>1196</v>
      </c>
      <c r="C37" s="17" t="s">
        <v>1185</v>
      </c>
      <c r="D37" s="84" t="s">
        <v>1195</v>
      </c>
      <c r="E37" s="84"/>
      <c r="F37" s="20" t="s">
        <v>398</v>
      </c>
      <c r="G37" s="16">
        <v>6</v>
      </c>
      <c r="H37" s="99"/>
      <c r="I37" s="99"/>
      <c r="J37" s="24">
        <f t="shared" si="0"/>
        <v>0</v>
      </c>
      <c r="K37" s="30"/>
    </row>
    <row r="38" spans="1:11" ht="28.5" customHeight="1">
      <c r="A38" s="9">
        <v>32</v>
      </c>
      <c r="B38" s="17" t="s">
        <v>1194</v>
      </c>
      <c r="C38" s="17" t="s">
        <v>1185</v>
      </c>
      <c r="D38" s="84" t="s">
        <v>1193</v>
      </c>
      <c r="E38" s="84"/>
      <c r="F38" s="20" t="s">
        <v>398</v>
      </c>
      <c r="G38" s="16">
        <v>4</v>
      </c>
      <c r="H38" s="99"/>
      <c r="I38" s="99"/>
      <c r="J38" s="24">
        <f t="shared" si="0"/>
        <v>0</v>
      </c>
      <c r="K38" s="30"/>
    </row>
    <row r="39" spans="1:11" ht="28.5" customHeight="1">
      <c r="A39" s="9">
        <v>33</v>
      </c>
      <c r="B39" s="17" t="s">
        <v>1192</v>
      </c>
      <c r="C39" s="17" t="s">
        <v>1185</v>
      </c>
      <c r="D39" s="84" t="s">
        <v>1191</v>
      </c>
      <c r="E39" s="84"/>
      <c r="F39" s="20" t="s">
        <v>398</v>
      </c>
      <c r="G39" s="16">
        <v>23</v>
      </c>
      <c r="H39" s="99"/>
      <c r="I39" s="99"/>
      <c r="J39" s="24">
        <f t="shared" ref="J39:J70" si="1">ROUND(G39*H39,2)</f>
        <v>0</v>
      </c>
      <c r="K39" s="30"/>
    </row>
    <row r="40" spans="1:11" ht="54" customHeight="1">
      <c r="A40" s="9">
        <v>34</v>
      </c>
      <c r="B40" s="17" t="s">
        <v>1190</v>
      </c>
      <c r="C40" s="17" t="s">
        <v>1185</v>
      </c>
      <c r="D40" s="84" t="s">
        <v>1189</v>
      </c>
      <c r="E40" s="84"/>
      <c r="F40" s="20" t="s">
        <v>398</v>
      </c>
      <c r="G40" s="16">
        <v>21</v>
      </c>
      <c r="H40" s="99"/>
      <c r="I40" s="99"/>
      <c r="J40" s="24">
        <f t="shared" si="1"/>
        <v>0</v>
      </c>
      <c r="K40" s="30"/>
    </row>
    <row r="41" spans="1:11" ht="41.25" customHeight="1">
      <c r="A41" s="9">
        <v>35</v>
      </c>
      <c r="B41" s="17" t="s">
        <v>1188</v>
      </c>
      <c r="C41" s="17" t="s">
        <v>1185</v>
      </c>
      <c r="D41" s="84" t="s">
        <v>1187</v>
      </c>
      <c r="E41" s="84"/>
      <c r="F41" s="20" t="s">
        <v>398</v>
      </c>
      <c r="G41" s="16">
        <v>6</v>
      </c>
      <c r="H41" s="99"/>
      <c r="I41" s="99"/>
      <c r="J41" s="24">
        <f t="shared" si="1"/>
        <v>0</v>
      </c>
      <c r="K41" s="30"/>
    </row>
    <row r="42" spans="1:11" ht="41.25" customHeight="1">
      <c r="A42" s="9">
        <v>36</v>
      </c>
      <c r="B42" s="17" t="s">
        <v>1186</v>
      </c>
      <c r="C42" s="17" t="s">
        <v>1185</v>
      </c>
      <c r="D42" s="84" t="s">
        <v>1184</v>
      </c>
      <c r="E42" s="84"/>
      <c r="F42" s="20" t="s">
        <v>398</v>
      </c>
      <c r="G42" s="16">
        <v>53</v>
      </c>
      <c r="H42" s="99"/>
      <c r="I42" s="99"/>
      <c r="J42" s="24">
        <f t="shared" si="1"/>
        <v>0</v>
      </c>
      <c r="K42" s="30"/>
    </row>
    <row r="43" spans="1:11" ht="41.25" customHeight="1">
      <c r="A43" s="9">
        <v>37</v>
      </c>
      <c r="B43" s="17" t="s">
        <v>1183</v>
      </c>
      <c r="C43" s="17" t="s">
        <v>1182</v>
      </c>
      <c r="D43" s="84" t="s">
        <v>1181</v>
      </c>
      <c r="E43" s="84"/>
      <c r="F43" s="20" t="s">
        <v>398</v>
      </c>
      <c r="G43" s="16">
        <v>4</v>
      </c>
      <c r="H43" s="99"/>
      <c r="I43" s="99"/>
      <c r="J43" s="24">
        <f t="shared" si="1"/>
        <v>0</v>
      </c>
      <c r="K43" s="30"/>
    </row>
    <row r="44" spans="1:11" ht="41.25" customHeight="1">
      <c r="A44" s="9">
        <v>38</v>
      </c>
      <c r="B44" s="17" t="s">
        <v>1180</v>
      </c>
      <c r="C44" s="17" t="s">
        <v>1173</v>
      </c>
      <c r="D44" s="84" t="s">
        <v>1179</v>
      </c>
      <c r="E44" s="84"/>
      <c r="F44" s="20" t="s">
        <v>398</v>
      </c>
      <c r="G44" s="16">
        <v>25</v>
      </c>
      <c r="H44" s="99"/>
      <c r="I44" s="99"/>
      <c r="J44" s="24">
        <f t="shared" si="1"/>
        <v>0</v>
      </c>
      <c r="K44" s="30"/>
    </row>
    <row r="45" spans="1:11" ht="41.25" customHeight="1">
      <c r="A45" s="9">
        <v>39</v>
      </c>
      <c r="B45" s="17" t="s">
        <v>1178</v>
      </c>
      <c r="C45" s="17" t="s">
        <v>1173</v>
      </c>
      <c r="D45" s="84" t="s">
        <v>1177</v>
      </c>
      <c r="E45" s="84"/>
      <c r="F45" s="20" t="s">
        <v>398</v>
      </c>
      <c r="G45" s="16">
        <v>7</v>
      </c>
      <c r="H45" s="99"/>
      <c r="I45" s="99"/>
      <c r="J45" s="24">
        <f t="shared" si="1"/>
        <v>0</v>
      </c>
      <c r="K45" s="30"/>
    </row>
    <row r="46" spans="1:11" ht="41.25" customHeight="1">
      <c r="A46" s="9">
        <v>40</v>
      </c>
      <c r="B46" s="17" t="s">
        <v>1176</v>
      </c>
      <c r="C46" s="17" t="s">
        <v>1173</v>
      </c>
      <c r="D46" s="84" t="s">
        <v>1175</v>
      </c>
      <c r="E46" s="84"/>
      <c r="F46" s="20" t="s">
        <v>398</v>
      </c>
      <c r="G46" s="16">
        <v>40</v>
      </c>
      <c r="H46" s="99"/>
      <c r="I46" s="99"/>
      <c r="J46" s="24">
        <f t="shared" si="1"/>
        <v>0</v>
      </c>
      <c r="K46" s="30"/>
    </row>
    <row r="47" spans="1:11" ht="41.25" customHeight="1">
      <c r="A47" s="9">
        <v>41</v>
      </c>
      <c r="B47" s="17" t="s">
        <v>1174</v>
      </c>
      <c r="C47" s="17" t="s">
        <v>1173</v>
      </c>
      <c r="D47" s="84" t="s">
        <v>1172</v>
      </c>
      <c r="E47" s="84"/>
      <c r="F47" s="20" t="s">
        <v>398</v>
      </c>
      <c r="G47" s="16">
        <v>7</v>
      </c>
      <c r="H47" s="99"/>
      <c r="I47" s="99"/>
      <c r="J47" s="24">
        <f t="shared" si="1"/>
        <v>0</v>
      </c>
      <c r="K47" s="30"/>
    </row>
    <row r="48" spans="1:11" ht="28.5" customHeight="1">
      <c r="A48" s="9">
        <v>42</v>
      </c>
      <c r="B48" s="17" t="s">
        <v>1171</v>
      </c>
      <c r="C48" s="17" t="s">
        <v>1170</v>
      </c>
      <c r="D48" s="84" t="s">
        <v>1169</v>
      </c>
      <c r="E48" s="84"/>
      <c r="F48" s="20" t="s">
        <v>398</v>
      </c>
      <c r="G48" s="16">
        <v>76</v>
      </c>
      <c r="H48" s="99"/>
      <c r="I48" s="99"/>
      <c r="J48" s="24">
        <f t="shared" si="1"/>
        <v>0</v>
      </c>
      <c r="K48" s="30"/>
    </row>
    <row r="49" spans="1:11" ht="41.25" customHeight="1">
      <c r="A49" s="9">
        <v>43</v>
      </c>
      <c r="B49" s="17" t="s">
        <v>1168</v>
      </c>
      <c r="C49" s="17" t="s">
        <v>1143</v>
      </c>
      <c r="D49" s="84" t="s">
        <v>1167</v>
      </c>
      <c r="E49" s="84"/>
      <c r="F49" s="20" t="s">
        <v>405</v>
      </c>
      <c r="G49" s="16">
        <v>377</v>
      </c>
      <c r="H49" s="99"/>
      <c r="I49" s="99"/>
      <c r="J49" s="24">
        <f t="shared" si="1"/>
        <v>0</v>
      </c>
      <c r="K49" s="30"/>
    </row>
    <row r="50" spans="1:11" ht="41.25" customHeight="1">
      <c r="A50" s="9">
        <v>44</v>
      </c>
      <c r="B50" s="17" t="s">
        <v>1166</v>
      </c>
      <c r="C50" s="17" t="s">
        <v>1155</v>
      </c>
      <c r="D50" s="84" t="s">
        <v>1165</v>
      </c>
      <c r="E50" s="84"/>
      <c r="F50" s="20" t="s">
        <v>405</v>
      </c>
      <c r="G50" s="16">
        <v>24</v>
      </c>
      <c r="H50" s="99"/>
      <c r="I50" s="99"/>
      <c r="J50" s="24">
        <f t="shared" si="1"/>
        <v>0</v>
      </c>
      <c r="K50" s="30"/>
    </row>
    <row r="51" spans="1:11" ht="41.25" customHeight="1">
      <c r="A51" s="9">
        <v>45</v>
      </c>
      <c r="B51" s="17" t="s">
        <v>1164</v>
      </c>
      <c r="C51" s="17" t="s">
        <v>1155</v>
      </c>
      <c r="D51" s="84" t="s">
        <v>1163</v>
      </c>
      <c r="E51" s="84"/>
      <c r="F51" s="20" t="s">
        <v>405</v>
      </c>
      <c r="G51" s="16">
        <v>4</v>
      </c>
      <c r="H51" s="99"/>
      <c r="I51" s="99"/>
      <c r="J51" s="24">
        <f t="shared" si="1"/>
        <v>0</v>
      </c>
      <c r="K51" s="30"/>
    </row>
    <row r="52" spans="1:11" ht="41.25" customHeight="1">
      <c r="A52" s="9">
        <v>46</v>
      </c>
      <c r="B52" s="17" t="s">
        <v>1162</v>
      </c>
      <c r="C52" s="17" t="s">
        <v>1155</v>
      </c>
      <c r="D52" s="84" t="s">
        <v>1161</v>
      </c>
      <c r="E52" s="84"/>
      <c r="F52" s="20" t="s">
        <v>405</v>
      </c>
      <c r="G52" s="16">
        <v>3</v>
      </c>
      <c r="H52" s="99"/>
      <c r="I52" s="99"/>
      <c r="J52" s="24">
        <f t="shared" si="1"/>
        <v>0</v>
      </c>
      <c r="K52" s="30"/>
    </row>
    <row r="53" spans="1:11" ht="41.25" customHeight="1">
      <c r="A53" s="9">
        <v>47</v>
      </c>
      <c r="B53" s="17" t="s">
        <v>1160</v>
      </c>
      <c r="C53" s="17" t="s">
        <v>1155</v>
      </c>
      <c r="D53" s="84" t="s">
        <v>1159</v>
      </c>
      <c r="E53" s="84"/>
      <c r="F53" s="20" t="s">
        <v>405</v>
      </c>
      <c r="G53" s="16">
        <v>2</v>
      </c>
      <c r="H53" s="99"/>
      <c r="I53" s="99"/>
      <c r="J53" s="24">
        <f t="shared" si="1"/>
        <v>0</v>
      </c>
      <c r="K53" s="30"/>
    </row>
    <row r="54" spans="1:11" ht="41.25" customHeight="1">
      <c r="A54" s="9">
        <v>48</v>
      </c>
      <c r="B54" s="17" t="s">
        <v>1158</v>
      </c>
      <c r="C54" s="17" t="s">
        <v>1155</v>
      </c>
      <c r="D54" s="84" t="s">
        <v>1157</v>
      </c>
      <c r="E54" s="84"/>
      <c r="F54" s="20" t="s">
        <v>405</v>
      </c>
      <c r="G54" s="16">
        <v>9</v>
      </c>
      <c r="H54" s="99"/>
      <c r="I54" s="99"/>
      <c r="J54" s="24">
        <f t="shared" si="1"/>
        <v>0</v>
      </c>
      <c r="K54" s="30"/>
    </row>
    <row r="55" spans="1:11" ht="41.25" customHeight="1">
      <c r="A55" s="9">
        <v>49</v>
      </c>
      <c r="B55" s="17" t="s">
        <v>1156</v>
      </c>
      <c r="C55" s="17" t="s">
        <v>1155</v>
      </c>
      <c r="D55" s="84" t="s">
        <v>1154</v>
      </c>
      <c r="E55" s="84"/>
      <c r="F55" s="20" t="s">
        <v>405</v>
      </c>
      <c r="G55" s="16">
        <v>3</v>
      </c>
      <c r="H55" s="99"/>
      <c r="I55" s="99"/>
      <c r="J55" s="24">
        <f t="shared" si="1"/>
        <v>0</v>
      </c>
      <c r="K55" s="30"/>
    </row>
    <row r="56" spans="1:11" ht="28.5" customHeight="1">
      <c r="A56" s="9">
        <v>50</v>
      </c>
      <c r="B56" s="17" t="s">
        <v>1153</v>
      </c>
      <c r="C56" s="17" t="s">
        <v>1146</v>
      </c>
      <c r="D56" s="84" t="s">
        <v>1152</v>
      </c>
      <c r="E56" s="84"/>
      <c r="F56" s="20" t="s">
        <v>405</v>
      </c>
      <c r="G56" s="16">
        <v>27</v>
      </c>
      <c r="H56" s="99"/>
      <c r="I56" s="99"/>
      <c r="J56" s="24">
        <f t="shared" si="1"/>
        <v>0</v>
      </c>
      <c r="K56" s="30"/>
    </row>
    <row r="57" spans="1:11" ht="28.5" customHeight="1">
      <c r="A57" s="9">
        <v>51</v>
      </c>
      <c r="B57" s="17" t="s">
        <v>1151</v>
      </c>
      <c r="C57" s="17" t="s">
        <v>1146</v>
      </c>
      <c r="D57" s="84" t="s">
        <v>1150</v>
      </c>
      <c r="E57" s="84"/>
      <c r="F57" s="20" t="s">
        <v>405</v>
      </c>
      <c r="G57" s="16">
        <v>12</v>
      </c>
      <c r="H57" s="99"/>
      <c r="I57" s="99"/>
      <c r="J57" s="24">
        <f t="shared" si="1"/>
        <v>0</v>
      </c>
      <c r="K57" s="30"/>
    </row>
    <row r="58" spans="1:11" ht="28.5" customHeight="1">
      <c r="A58" s="9">
        <v>52</v>
      </c>
      <c r="B58" s="17" t="s">
        <v>1149</v>
      </c>
      <c r="C58" s="17" t="s">
        <v>1146</v>
      </c>
      <c r="D58" s="84" t="s">
        <v>1148</v>
      </c>
      <c r="E58" s="84"/>
      <c r="F58" s="20" t="s">
        <v>405</v>
      </c>
      <c r="G58" s="16">
        <v>4</v>
      </c>
      <c r="H58" s="99"/>
      <c r="I58" s="99"/>
      <c r="J58" s="24">
        <f t="shared" si="1"/>
        <v>0</v>
      </c>
      <c r="K58" s="30"/>
    </row>
    <row r="59" spans="1:11" ht="28.5" customHeight="1">
      <c r="A59" s="9">
        <v>53</v>
      </c>
      <c r="B59" s="17" t="s">
        <v>1147</v>
      </c>
      <c r="C59" s="17" t="s">
        <v>1146</v>
      </c>
      <c r="D59" s="84" t="s">
        <v>1145</v>
      </c>
      <c r="E59" s="84"/>
      <c r="F59" s="20" t="s">
        <v>405</v>
      </c>
      <c r="G59" s="16">
        <v>18</v>
      </c>
      <c r="H59" s="99"/>
      <c r="I59" s="99"/>
      <c r="J59" s="24">
        <f t="shared" si="1"/>
        <v>0</v>
      </c>
      <c r="K59" s="30"/>
    </row>
    <row r="60" spans="1:11" ht="28.5" customHeight="1">
      <c r="A60" s="9">
        <v>54</v>
      </c>
      <c r="B60" s="17" t="s">
        <v>1144</v>
      </c>
      <c r="C60" s="17" t="s">
        <v>1143</v>
      </c>
      <c r="D60" s="84" t="s">
        <v>1142</v>
      </c>
      <c r="E60" s="84"/>
      <c r="F60" s="20" t="s">
        <v>405</v>
      </c>
      <c r="G60" s="16">
        <v>61</v>
      </c>
      <c r="H60" s="99"/>
      <c r="I60" s="99"/>
      <c r="J60" s="24">
        <f t="shared" si="1"/>
        <v>0</v>
      </c>
      <c r="K60" s="30"/>
    </row>
    <row r="61" spans="1:11" ht="41.25" customHeight="1">
      <c r="A61" s="9">
        <v>55</v>
      </c>
      <c r="B61" s="17" t="s">
        <v>1141</v>
      </c>
      <c r="C61" s="17" t="s">
        <v>1015</v>
      </c>
      <c r="D61" s="84" t="s">
        <v>1140</v>
      </c>
      <c r="E61" s="84"/>
      <c r="F61" s="20" t="s">
        <v>118</v>
      </c>
      <c r="G61" s="16">
        <v>27.61</v>
      </c>
      <c r="H61" s="99"/>
      <c r="I61" s="99"/>
      <c r="J61" s="24">
        <f t="shared" si="1"/>
        <v>0</v>
      </c>
      <c r="K61" s="30"/>
    </row>
    <row r="62" spans="1:11" ht="41.25" customHeight="1">
      <c r="A62" s="9">
        <v>56</v>
      </c>
      <c r="B62" s="17" t="s">
        <v>1139</v>
      </c>
      <c r="C62" s="17" t="s">
        <v>1015</v>
      </c>
      <c r="D62" s="84" t="s">
        <v>1138</v>
      </c>
      <c r="E62" s="84"/>
      <c r="F62" s="20" t="s">
        <v>118</v>
      </c>
      <c r="G62" s="16">
        <v>520.05999999999995</v>
      </c>
      <c r="H62" s="99"/>
      <c r="I62" s="99"/>
      <c r="J62" s="24">
        <f t="shared" si="1"/>
        <v>0</v>
      </c>
      <c r="K62" s="30"/>
    </row>
    <row r="63" spans="1:11" ht="54" customHeight="1">
      <c r="A63" s="9">
        <v>57</v>
      </c>
      <c r="B63" s="17" t="s">
        <v>1137</v>
      </c>
      <c r="C63" s="17" t="s">
        <v>1015</v>
      </c>
      <c r="D63" s="84" t="s">
        <v>1136</v>
      </c>
      <c r="E63" s="84"/>
      <c r="F63" s="20" t="s">
        <v>118</v>
      </c>
      <c r="G63" s="16">
        <v>292.88</v>
      </c>
      <c r="H63" s="99"/>
      <c r="I63" s="99"/>
      <c r="J63" s="24">
        <f t="shared" si="1"/>
        <v>0</v>
      </c>
      <c r="K63" s="30"/>
    </row>
    <row r="64" spans="1:11" ht="41.25" customHeight="1">
      <c r="A64" s="9">
        <v>58</v>
      </c>
      <c r="B64" s="17" t="s">
        <v>1135</v>
      </c>
      <c r="C64" s="17" t="s">
        <v>1015</v>
      </c>
      <c r="D64" s="84" t="s">
        <v>1134</v>
      </c>
      <c r="E64" s="84"/>
      <c r="F64" s="20" t="s">
        <v>118</v>
      </c>
      <c r="G64" s="16">
        <v>114.12</v>
      </c>
      <c r="H64" s="99"/>
      <c r="I64" s="99"/>
      <c r="J64" s="24">
        <f t="shared" si="1"/>
        <v>0</v>
      </c>
      <c r="K64" s="30"/>
    </row>
    <row r="65" spans="1:11" ht="41.25" customHeight="1">
      <c r="A65" s="9">
        <v>59</v>
      </c>
      <c r="B65" s="17" t="s">
        <v>1133</v>
      </c>
      <c r="C65" s="17" t="s">
        <v>1015</v>
      </c>
      <c r="D65" s="84" t="s">
        <v>1132</v>
      </c>
      <c r="E65" s="84"/>
      <c r="F65" s="20" t="s">
        <v>118</v>
      </c>
      <c r="G65" s="16">
        <v>115.87</v>
      </c>
      <c r="H65" s="99"/>
      <c r="I65" s="99"/>
      <c r="J65" s="24">
        <f t="shared" si="1"/>
        <v>0</v>
      </c>
      <c r="K65" s="30"/>
    </row>
    <row r="66" spans="1:11" ht="41.25" customHeight="1">
      <c r="A66" s="9">
        <v>60</v>
      </c>
      <c r="B66" s="17" t="s">
        <v>1131</v>
      </c>
      <c r="C66" s="17" t="s">
        <v>1015</v>
      </c>
      <c r="D66" s="84" t="s">
        <v>1130</v>
      </c>
      <c r="E66" s="84"/>
      <c r="F66" s="20" t="s">
        <v>118</v>
      </c>
      <c r="G66" s="16">
        <v>91.4</v>
      </c>
      <c r="H66" s="99"/>
      <c r="I66" s="99"/>
      <c r="J66" s="24">
        <f t="shared" si="1"/>
        <v>0</v>
      </c>
      <c r="K66" s="30"/>
    </row>
    <row r="67" spans="1:11" ht="54" customHeight="1">
      <c r="A67" s="9">
        <v>61</v>
      </c>
      <c r="B67" s="17" t="s">
        <v>1129</v>
      </c>
      <c r="C67" s="17" t="s">
        <v>1015</v>
      </c>
      <c r="D67" s="84" t="s">
        <v>1128</v>
      </c>
      <c r="E67" s="84"/>
      <c r="F67" s="20" t="s">
        <v>118</v>
      </c>
      <c r="G67" s="16">
        <v>70.599999999999994</v>
      </c>
      <c r="H67" s="99"/>
      <c r="I67" s="99"/>
      <c r="J67" s="24">
        <f t="shared" si="1"/>
        <v>0</v>
      </c>
      <c r="K67" s="30"/>
    </row>
    <row r="68" spans="1:11" ht="41.25" customHeight="1">
      <c r="A68" s="9">
        <v>62</v>
      </c>
      <c r="B68" s="17" t="s">
        <v>1127</v>
      </c>
      <c r="C68" s="17" t="s">
        <v>1015</v>
      </c>
      <c r="D68" s="84" t="s">
        <v>1126</v>
      </c>
      <c r="E68" s="84"/>
      <c r="F68" s="20" t="s">
        <v>118</v>
      </c>
      <c r="G68" s="16">
        <v>13.29</v>
      </c>
      <c r="H68" s="99"/>
      <c r="I68" s="99"/>
      <c r="J68" s="24">
        <f t="shared" si="1"/>
        <v>0</v>
      </c>
      <c r="K68" s="30"/>
    </row>
    <row r="69" spans="1:11" ht="54" customHeight="1">
      <c r="A69" s="9">
        <v>63</v>
      </c>
      <c r="B69" s="17" t="s">
        <v>1125</v>
      </c>
      <c r="C69" s="17" t="s">
        <v>1015</v>
      </c>
      <c r="D69" s="84" t="s">
        <v>1124</v>
      </c>
      <c r="E69" s="84"/>
      <c r="F69" s="20" t="s">
        <v>118</v>
      </c>
      <c r="G69" s="16">
        <v>94.28</v>
      </c>
      <c r="H69" s="99"/>
      <c r="I69" s="99"/>
      <c r="J69" s="24">
        <f t="shared" si="1"/>
        <v>0</v>
      </c>
      <c r="K69" s="30"/>
    </row>
    <row r="70" spans="1:11" ht="41.25" customHeight="1">
      <c r="A70" s="9">
        <v>64</v>
      </c>
      <c r="B70" s="17" t="s">
        <v>1123</v>
      </c>
      <c r="C70" s="17" t="s">
        <v>1015</v>
      </c>
      <c r="D70" s="84" t="s">
        <v>1122</v>
      </c>
      <c r="E70" s="84"/>
      <c r="F70" s="20" t="s">
        <v>118</v>
      </c>
      <c r="G70" s="16">
        <v>76.3</v>
      </c>
      <c r="H70" s="99"/>
      <c r="I70" s="99"/>
      <c r="J70" s="24">
        <f t="shared" si="1"/>
        <v>0</v>
      </c>
      <c r="K70" s="30"/>
    </row>
    <row r="71" spans="1:11" ht="41.25" customHeight="1">
      <c r="A71" s="9">
        <v>65</v>
      </c>
      <c r="B71" s="17" t="s">
        <v>1121</v>
      </c>
      <c r="C71" s="17" t="s">
        <v>1015</v>
      </c>
      <c r="D71" s="84" t="s">
        <v>1120</v>
      </c>
      <c r="E71" s="84"/>
      <c r="F71" s="20" t="s">
        <v>118</v>
      </c>
      <c r="G71" s="16">
        <v>122.86</v>
      </c>
      <c r="H71" s="99"/>
      <c r="I71" s="99"/>
      <c r="J71" s="24">
        <f t="shared" ref="J71:J100" si="2">ROUND(G71*H71,2)</f>
        <v>0</v>
      </c>
      <c r="K71" s="30"/>
    </row>
    <row r="72" spans="1:11" ht="28.5" customHeight="1">
      <c r="A72" s="9">
        <v>66</v>
      </c>
      <c r="B72" s="17" t="s">
        <v>1119</v>
      </c>
      <c r="C72" s="17" t="s">
        <v>1015</v>
      </c>
      <c r="D72" s="84" t="s">
        <v>1118</v>
      </c>
      <c r="E72" s="84"/>
      <c r="F72" s="20" t="s">
        <v>118</v>
      </c>
      <c r="G72" s="16">
        <v>83.22</v>
      </c>
      <c r="H72" s="99"/>
      <c r="I72" s="99"/>
      <c r="J72" s="24">
        <f t="shared" si="2"/>
        <v>0</v>
      </c>
      <c r="K72" s="30"/>
    </row>
    <row r="73" spans="1:11" ht="41.25" customHeight="1">
      <c r="A73" s="9">
        <v>67</v>
      </c>
      <c r="B73" s="17" t="s">
        <v>1117</v>
      </c>
      <c r="C73" s="17" t="s">
        <v>1015</v>
      </c>
      <c r="D73" s="84" t="s">
        <v>1116</v>
      </c>
      <c r="E73" s="84"/>
      <c r="F73" s="20" t="s">
        <v>118</v>
      </c>
      <c r="G73" s="16">
        <v>10</v>
      </c>
      <c r="H73" s="99"/>
      <c r="I73" s="99"/>
      <c r="J73" s="24">
        <f t="shared" si="2"/>
        <v>0</v>
      </c>
      <c r="K73" s="30"/>
    </row>
    <row r="74" spans="1:11" ht="41.25" customHeight="1">
      <c r="A74" s="9">
        <v>68</v>
      </c>
      <c r="B74" s="17" t="s">
        <v>1115</v>
      </c>
      <c r="C74" s="17" t="s">
        <v>1015</v>
      </c>
      <c r="D74" s="84" t="s">
        <v>1114</v>
      </c>
      <c r="E74" s="84"/>
      <c r="F74" s="20" t="s">
        <v>118</v>
      </c>
      <c r="G74" s="16">
        <v>56.78</v>
      </c>
      <c r="H74" s="99"/>
      <c r="I74" s="99"/>
      <c r="J74" s="24">
        <f t="shared" si="2"/>
        <v>0</v>
      </c>
      <c r="K74" s="30"/>
    </row>
    <row r="75" spans="1:11" ht="47.25" customHeight="1">
      <c r="A75" s="9">
        <v>69</v>
      </c>
      <c r="B75" s="17" t="s">
        <v>1113</v>
      </c>
      <c r="C75" s="17" t="s">
        <v>1015</v>
      </c>
      <c r="D75" s="84" t="s">
        <v>1112</v>
      </c>
      <c r="E75" s="84"/>
      <c r="F75" s="20" t="s">
        <v>118</v>
      </c>
      <c r="G75" s="16">
        <v>207.18</v>
      </c>
      <c r="H75" s="99"/>
      <c r="I75" s="99"/>
      <c r="J75" s="24">
        <f t="shared" si="2"/>
        <v>0</v>
      </c>
      <c r="K75" s="30"/>
    </row>
    <row r="76" spans="1:11" ht="47.25" customHeight="1">
      <c r="A76" s="9">
        <v>70</v>
      </c>
      <c r="B76" s="17" t="s">
        <v>1111</v>
      </c>
      <c r="C76" s="17" t="s">
        <v>1015</v>
      </c>
      <c r="D76" s="84" t="s">
        <v>1110</v>
      </c>
      <c r="E76" s="84"/>
      <c r="F76" s="20" t="s">
        <v>118</v>
      </c>
      <c r="G76" s="16">
        <v>45.7</v>
      </c>
      <c r="H76" s="99"/>
      <c r="I76" s="99"/>
      <c r="J76" s="24">
        <f t="shared" si="2"/>
        <v>0</v>
      </c>
      <c r="K76" s="30"/>
    </row>
    <row r="77" spans="1:11" ht="42" customHeight="1">
      <c r="A77" s="9">
        <v>71</v>
      </c>
      <c r="B77" s="17" t="s">
        <v>1109</v>
      </c>
      <c r="C77" s="17" t="s">
        <v>1015</v>
      </c>
      <c r="D77" s="84" t="s">
        <v>1108</v>
      </c>
      <c r="E77" s="84"/>
      <c r="F77" s="20" t="s">
        <v>118</v>
      </c>
      <c r="G77" s="16">
        <v>113.56</v>
      </c>
      <c r="H77" s="99"/>
      <c r="I77" s="99"/>
      <c r="J77" s="24">
        <f t="shared" si="2"/>
        <v>0</v>
      </c>
      <c r="K77" s="30"/>
    </row>
    <row r="78" spans="1:11" ht="42.75" customHeight="1">
      <c r="A78" s="9">
        <v>72</v>
      </c>
      <c r="B78" s="17" t="s">
        <v>1107</v>
      </c>
      <c r="C78" s="17" t="s">
        <v>1015</v>
      </c>
      <c r="D78" s="84" t="s">
        <v>1106</v>
      </c>
      <c r="E78" s="84"/>
      <c r="F78" s="20" t="s">
        <v>118</v>
      </c>
      <c r="G78" s="16">
        <v>140.22</v>
      </c>
      <c r="H78" s="99"/>
      <c r="I78" s="99"/>
      <c r="J78" s="24">
        <f t="shared" si="2"/>
        <v>0</v>
      </c>
      <c r="K78" s="30"/>
    </row>
    <row r="79" spans="1:11" ht="54" customHeight="1">
      <c r="A79" s="9">
        <v>73</v>
      </c>
      <c r="B79" s="17" t="s">
        <v>1105</v>
      </c>
      <c r="C79" s="17" t="s">
        <v>1098</v>
      </c>
      <c r="D79" s="84" t="s">
        <v>1104</v>
      </c>
      <c r="E79" s="84"/>
      <c r="F79" s="20" t="s">
        <v>405</v>
      </c>
      <c r="G79" s="16">
        <v>8</v>
      </c>
      <c r="H79" s="99"/>
      <c r="I79" s="99"/>
      <c r="J79" s="24">
        <f t="shared" si="2"/>
        <v>0</v>
      </c>
      <c r="K79" s="30"/>
    </row>
    <row r="80" spans="1:11" ht="54" customHeight="1">
      <c r="A80" s="9">
        <v>74</v>
      </c>
      <c r="B80" s="17" t="s">
        <v>1103</v>
      </c>
      <c r="C80" s="17" t="s">
        <v>1098</v>
      </c>
      <c r="D80" s="84" t="s">
        <v>1102</v>
      </c>
      <c r="E80" s="84"/>
      <c r="F80" s="20" t="s">
        <v>405</v>
      </c>
      <c r="G80" s="16">
        <v>2</v>
      </c>
      <c r="H80" s="99"/>
      <c r="I80" s="99"/>
      <c r="J80" s="24">
        <f t="shared" si="2"/>
        <v>0</v>
      </c>
      <c r="K80" s="30"/>
    </row>
    <row r="81" spans="1:11" ht="54" customHeight="1">
      <c r="A81" s="9">
        <v>75</v>
      </c>
      <c r="B81" s="17" t="s">
        <v>1101</v>
      </c>
      <c r="C81" s="17" t="s">
        <v>1098</v>
      </c>
      <c r="D81" s="84" t="s">
        <v>1100</v>
      </c>
      <c r="E81" s="84"/>
      <c r="F81" s="20" t="s">
        <v>405</v>
      </c>
      <c r="G81" s="16">
        <v>4</v>
      </c>
      <c r="H81" s="99"/>
      <c r="I81" s="99"/>
      <c r="J81" s="24">
        <f t="shared" si="2"/>
        <v>0</v>
      </c>
      <c r="K81" s="30"/>
    </row>
    <row r="82" spans="1:11" ht="51.75" customHeight="1">
      <c r="A82" s="9">
        <v>76</v>
      </c>
      <c r="B82" s="17" t="s">
        <v>1099</v>
      </c>
      <c r="C82" s="17" t="s">
        <v>1098</v>
      </c>
      <c r="D82" s="84" t="s">
        <v>1097</v>
      </c>
      <c r="E82" s="84"/>
      <c r="F82" s="20" t="s">
        <v>405</v>
      </c>
      <c r="G82" s="16">
        <v>4</v>
      </c>
      <c r="H82" s="99"/>
      <c r="I82" s="99"/>
      <c r="J82" s="24">
        <f t="shared" si="2"/>
        <v>0</v>
      </c>
      <c r="K82" s="30"/>
    </row>
    <row r="83" spans="1:11" ht="63" customHeight="1">
      <c r="A83" s="9">
        <v>77</v>
      </c>
      <c r="B83" s="17" t="s">
        <v>1096</v>
      </c>
      <c r="C83" s="17" t="s">
        <v>1089</v>
      </c>
      <c r="D83" s="84" t="s">
        <v>1095</v>
      </c>
      <c r="E83" s="84"/>
      <c r="F83" s="20" t="s">
        <v>118</v>
      </c>
      <c r="G83" s="16">
        <v>2283.9699999999998</v>
      </c>
      <c r="H83" s="99"/>
      <c r="I83" s="99"/>
      <c r="J83" s="24">
        <f t="shared" si="2"/>
        <v>0</v>
      </c>
      <c r="K83" s="30"/>
    </row>
    <row r="84" spans="1:11" ht="50.25" customHeight="1">
      <c r="A84" s="9">
        <v>78</v>
      </c>
      <c r="B84" s="17" t="s">
        <v>1094</v>
      </c>
      <c r="C84" s="17" t="s">
        <v>1089</v>
      </c>
      <c r="D84" s="84" t="s">
        <v>1093</v>
      </c>
      <c r="E84" s="84"/>
      <c r="F84" s="20" t="s">
        <v>118</v>
      </c>
      <c r="G84" s="16">
        <v>184.47</v>
      </c>
      <c r="H84" s="99"/>
      <c r="I84" s="99"/>
      <c r="J84" s="24">
        <f t="shared" si="2"/>
        <v>0</v>
      </c>
      <c r="K84" s="30"/>
    </row>
    <row r="85" spans="1:11" ht="50.25" customHeight="1">
      <c r="A85" s="9">
        <v>79</v>
      </c>
      <c r="B85" s="17" t="s">
        <v>1092</v>
      </c>
      <c r="C85" s="17" t="s">
        <v>1089</v>
      </c>
      <c r="D85" s="84" t="s">
        <v>1091</v>
      </c>
      <c r="E85" s="84"/>
      <c r="F85" s="20" t="s">
        <v>118</v>
      </c>
      <c r="G85" s="16">
        <v>3009.97</v>
      </c>
      <c r="H85" s="99"/>
      <c r="I85" s="99"/>
      <c r="J85" s="24">
        <f t="shared" si="2"/>
        <v>0</v>
      </c>
      <c r="K85" s="30"/>
    </row>
    <row r="86" spans="1:11" ht="54" customHeight="1">
      <c r="A86" s="9">
        <v>80</v>
      </c>
      <c r="B86" s="17" t="s">
        <v>1090</v>
      </c>
      <c r="C86" s="17" t="s">
        <v>1089</v>
      </c>
      <c r="D86" s="84" t="s">
        <v>1088</v>
      </c>
      <c r="E86" s="84"/>
      <c r="F86" s="20" t="s">
        <v>118</v>
      </c>
      <c r="G86" s="16">
        <v>1765.63</v>
      </c>
      <c r="H86" s="99"/>
      <c r="I86" s="99"/>
      <c r="J86" s="24">
        <f t="shared" si="2"/>
        <v>0</v>
      </c>
      <c r="K86" s="30"/>
    </row>
    <row r="87" spans="1:11" ht="41.25" customHeight="1">
      <c r="A87" s="9">
        <v>81</v>
      </c>
      <c r="B87" s="17" t="s">
        <v>1087</v>
      </c>
      <c r="C87" s="17" t="s">
        <v>1072</v>
      </c>
      <c r="D87" s="84" t="s">
        <v>1086</v>
      </c>
      <c r="E87" s="84"/>
      <c r="F87" s="20" t="s">
        <v>118</v>
      </c>
      <c r="G87" s="16">
        <v>489.62</v>
      </c>
      <c r="H87" s="99"/>
      <c r="I87" s="99"/>
      <c r="J87" s="24">
        <f t="shared" si="2"/>
        <v>0</v>
      </c>
      <c r="K87" s="30"/>
    </row>
    <row r="88" spans="1:11" ht="41.25" customHeight="1">
      <c r="A88" s="9">
        <v>82</v>
      </c>
      <c r="B88" s="17" t="s">
        <v>1085</v>
      </c>
      <c r="C88" s="17" t="s">
        <v>1072</v>
      </c>
      <c r="D88" s="84" t="s">
        <v>1084</v>
      </c>
      <c r="E88" s="84"/>
      <c r="F88" s="20" t="s">
        <v>118</v>
      </c>
      <c r="G88" s="16">
        <v>777.55</v>
      </c>
      <c r="H88" s="99"/>
      <c r="I88" s="99"/>
      <c r="J88" s="24">
        <f t="shared" si="2"/>
        <v>0</v>
      </c>
      <c r="K88" s="30"/>
    </row>
    <row r="89" spans="1:11" ht="41.25" customHeight="1">
      <c r="A89" s="9">
        <v>83</v>
      </c>
      <c r="B89" s="17" t="s">
        <v>1083</v>
      </c>
      <c r="C89" s="17" t="s">
        <v>1072</v>
      </c>
      <c r="D89" s="84" t="s">
        <v>1082</v>
      </c>
      <c r="E89" s="84"/>
      <c r="F89" s="20" t="s">
        <v>118</v>
      </c>
      <c r="G89" s="16">
        <v>8.86</v>
      </c>
      <c r="H89" s="99"/>
      <c r="I89" s="99"/>
      <c r="J89" s="24">
        <f t="shared" si="2"/>
        <v>0</v>
      </c>
      <c r="K89" s="30"/>
    </row>
    <row r="90" spans="1:11" ht="41.25" customHeight="1">
      <c r="A90" s="9">
        <v>84</v>
      </c>
      <c r="B90" s="17" t="s">
        <v>1081</v>
      </c>
      <c r="C90" s="17" t="s">
        <v>1072</v>
      </c>
      <c r="D90" s="84" t="s">
        <v>1080</v>
      </c>
      <c r="E90" s="84"/>
      <c r="F90" s="20" t="s">
        <v>118</v>
      </c>
      <c r="G90" s="16">
        <v>34.83</v>
      </c>
      <c r="H90" s="99"/>
      <c r="I90" s="99"/>
      <c r="J90" s="24">
        <f t="shared" si="2"/>
        <v>0</v>
      </c>
      <c r="K90" s="30"/>
    </row>
    <row r="91" spans="1:11" ht="41.25" customHeight="1">
      <c r="A91" s="9">
        <v>85</v>
      </c>
      <c r="B91" s="17" t="s">
        <v>1079</v>
      </c>
      <c r="C91" s="17" t="s">
        <v>1072</v>
      </c>
      <c r="D91" s="84" t="s">
        <v>1078</v>
      </c>
      <c r="E91" s="84"/>
      <c r="F91" s="20" t="s">
        <v>118</v>
      </c>
      <c r="G91" s="16">
        <v>1582.53</v>
      </c>
      <c r="H91" s="99"/>
      <c r="I91" s="99"/>
      <c r="J91" s="24">
        <f t="shared" si="2"/>
        <v>0</v>
      </c>
      <c r="K91" s="30"/>
    </row>
    <row r="92" spans="1:11" ht="41.25" customHeight="1">
      <c r="A92" s="9">
        <v>86</v>
      </c>
      <c r="B92" s="17" t="s">
        <v>1077</v>
      </c>
      <c r="C92" s="17" t="s">
        <v>1072</v>
      </c>
      <c r="D92" s="84" t="s">
        <v>1076</v>
      </c>
      <c r="E92" s="84"/>
      <c r="F92" s="20" t="s">
        <v>118</v>
      </c>
      <c r="G92" s="16">
        <v>38.36</v>
      </c>
      <c r="H92" s="99"/>
      <c r="I92" s="99"/>
      <c r="J92" s="24">
        <f t="shared" si="2"/>
        <v>0</v>
      </c>
      <c r="K92" s="30"/>
    </row>
    <row r="93" spans="1:11" ht="41.25" customHeight="1">
      <c r="A93" s="9">
        <v>87</v>
      </c>
      <c r="B93" s="17" t="s">
        <v>1075</v>
      </c>
      <c r="C93" s="17" t="s">
        <v>1072</v>
      </c>
      <c r="D93" s="84" t="s">
        <v>1074</v>
      </c>
      <c r="E93" s="84"/>
      <c r="F93" s="20" t="s">
        <v>118</v>
      </c>
      <c r="G93" s="16">
        <v>39.799999999999997</v>
      </c>
      <c r="H93" s="99"/>
      <c r="I93" s="99"/>
      <c r="J93" s="24">
        <f t="shared" si="2"/>
        <v>0</v>
      </c>
      <c r="K93" s="30"/>
    </row>
    <row r="94" spans="1:11" ht="41.25" customHeight="1">
      <c r="A94" s="9">
        <v>88</v>
      </c>
      <c r="B94" s="17" t="s">
        <v>1073</v>
      </c>
      <c r="C94" s="17" t="s">
        <v>1072</v>
      </c>
      <c r="D94" s="84" t="s">
        <v>1071</v>
      </c>
      <c r="E94" s="84"/>
      <c r="F94" s="20" t="s">
        <v>118</v>
      </c>
      <c r="G94" s="16">
        <v>75.69</v>
      </c>
      <c r="H94" s="99"/>
      <c r="I94" s="99"/>
      <c r="J94" s="24">
        <f t="shared" si="2"/>
        <v>0</v>
      </c>
      <c r="K94" s="30"/>
    </row>
    <row r="95" spans="1:11" ht="41.25" customHeight="1">
      <c r="A95" s="9">
        <v>89</v>
      </c>
      <c r="B95" s="17" t="s">
        <v>1070</v>
      </c>
      <c r="C95" s="17" t="s">
        <v>1069</v>
      </c>
      <c r="D95" s="84" t="s">
        <v>1068</v>
      </c>
      <c r="E95" s="84"/>
      <c r="F95" s="20" t="s">
        <v>118</v>
      </c>
      <c r="G95" s="16">
        <v>112.98</v>
      </c>
      <c r="H95" s="99"/>
      <c r="I95" s="99"/>
      <c r="J95" s="24">
        <f t="shared" si="2"/>
        <v>0</v>
      </c>
      <c r="K95" s="30"/>
    </row>
    <row r="96" spans="1:11" ht="28.5" customHeight="1">
      <c r="A96" s="9">
        <v>90</v>
      </c>
      <c r="B96" s="17" t="s">
        <v>1067</v>
      </c>
      <c r="C96" s="17" t="s">
        <v>1066</v>
      </c>
      <c r="D96" s="84" t="s">
        <v>1065</v>
      </c>
      <c r="E96" s="84"/>
      <c r="F96" s="20" t="s">
        <v>203</v>
      </c>
      <c r="G96" s="16">
        <v>120</v>
      </c>
      <c r="H96" s="99"/>
      <c r="I96" s="99"/>
      <c r="J96" s="24">
        <f t="shared" si="2"/>
        <v>0</v>
      </c>
      <c r="K96" s="30"/>
    </row>
    <row r="97" spans="1:11" ht="28.5" customHeight="1">
      <c r="A97" s="9">
        <v>91</v>
      </c>
      <c r="B97" s="17" t="s">
        <v>1064</v>
      </c>
      <c r="C97" s="17" t="s">
        <v>1063</v>
      </c>
      <c r="D97" s="84" t="s">
        <v>1062</v>
      </c>
      <c r="E97" s="84"/>
      <c r="F97" s="20" t="s">
        <v>998</v>
      </c>
      <c r="G97" s="16">
        <v>14</v>
      </c>
      <c r="H97" s="99"/>
      <c r="I97" s="99"/>
      <c r="J97" s="24">
        <f t="shared" si="2"/>
        <v>0</v>
      </c>
      <c r="K97" s="30"/>
    </row>
    <row r="98" spans="1:11" ht="28.5" customHeight="1">
      <c r="A98" s="9">
        <v>92</v>
      </c>
      <c r="B98" s="17" t="s">
        <v>1061</v>
      </c>
      <c r="C98" s="17" t="s">
        <v>530</v>
      </c>
      <c r="D98" s="84" t="s">
        <v>1060</v>
      </c>
      <c r="E98" s="84"/>
      <c r="F98" s="20" t="s">
        <v>426</v>
      </c>
      <c r="G98" s="16">
        <v>8.56</v>
      </c>
      <c r="H98" s="99"/>
      <c r="I98" s="99"/>
      <c r="J98" s="24">
        <f t="shared" si="2"/>
        <v>0</v>
      </c>
      <c r="K98" s="30"/>
    </row>
    <row r="99" spans="1:11" ht="41.25" customHeight="1">
      <c r="A99" s="9">
        <v>93</v>
      </c>
      <c r="B99" s="17" t="s">
        <v>1059</v>
      </c>
      <c r="C99" s="17" t="s">
        <v>527</v>
      </c>
      <c r="D99" s="84" t="s">
        <v>1058</v>
      </c>
      <c r="E99" s="84"/>
      <c r="F99" s="20" t="s">
        <v>426</v>
      </c>
      <c r="G99" s="16">
        <v>8.56</v>
      </c>
      <c r="H99" s="99"/>
      <c r="I99" s="99"/>
      <c r="J99" s="24">
        <f t="shared" si="2"/>
        <v>0</v>
      </c>
      <c r="K99" s="30"/>
    </row>
    <row r="100" spans="1:11" ht="41.25" customHeight="1">
      <c r="A100" s="9">
        <v>94</v>
      </c>
      <c r="B100" s="17" t="s">
        <v>1057</v>
      </c>
      <c r="C100" s="17" t="s">
        <v>1056</v>
      </c>
      <c r="D100" s="84" t="s">
        <v>1055</v>
      </c>
      <c r="E100" s="84"/>
      <c r="F100" s="20" t="s">
        <v>118</v>
      </c>
      <c r="G100" s="16">
        <v>43.4</v>
      </c>
      <c r="H100" s="99"/>
      <c r="I100" s="99"/>
      <c r="J100" s="24">
        <f t="shared" si="2"/>
        <v>0</v>
      </c>
      <c r="K100" s="30"/>
    </row>
    <row r="101" spans="1:11" ht="28.5" customHeight="1">
      <c r="A101" s="9"/>
      <c r="B101" s="17"/>
      <c r="C101" s="17" t="s">
        <v>992</v>
      </c>
      <c r="D101" s="84"/>
      <c r="E101" s="84"/>
      <c r="F101" s="17"/>
      <c r="G101" s="16"/>
      <c r="H101" s="98"/>
      <c r="I101" s="98"/>
      <c r="J101" s="24"/>
      <c r="K101" s="29"/>
    </row>
    <row r="102" spans="1:11" ht="54" customHeight="1">
      <c r="A102" s="9">
        <v>95</v>
      </c>
      <c r="B102" s="17" t="s">
        <v>1054</v>
      </c>
      <c r="C102" s="17" t="s">
        <v>1053</v>
      </c>
      <c r="D102" s="84" t="s">
        <v>1052</v>
      </c>
      <c r="E102" s="84"/>
      <c r="F102" s="20" t="s">
        <v>118</v>
      </c>
      <c r="G102" s="16">
        <v>749.44</v>
      </c>
      <c r="H102" s="99"/>
      <c r="I102" s="99"/>
      <c r="J102" s="24">
        <f t="shared" ref="J102:J120" si="3">ROUND(G102*H102,2)</f>
        <v>0</v>
      </c>
      <c r="K102" s="30"/>
    </row>
    <row r="103" spans="1:11" ht="54" customHeight="1">
      <c r="A103" s="9">
        <v>96</v>
      </c>
      <c r="B103" s="17" t="s">
        <v>1051</v>
      </c>
      <c r="C103" s="17" t="s">
        <v>1050</v>
      </c>
      <c r="D103" s="84" t="s">
        <v>1049</v>
      </c>
      <c r="E103" s="84"/>
      <c r="F103" s="20" t="s">
        <v>118</v>
      </c>
      <c r="G103" s="16">
        <v>197.82</v>
      </c>
      <c r="H103" s="99"/>
      <c r="I103" s="99"/>
      <c r="J103" s="24">
        <f t="shared" si="3"/>
        <v>0</v>
      </c>
      <c r="K103" s="30"/>
    </row>
    <row r="104" spans="1:11" ht="54" customHeight="1">
      <c r="A104" s="9">
        <v>97</v>
      </c>
      <c r="B104" s="17" t="s">
        <v>1048</v>
      </c>
      <c r="C104" s="17" t="s">
        <v>1047</v>
      </c>
      <c r="D104" s="84" t="s">
        <v>1046</v>
      </c>
      <c r="E104" s="84"/>
      <c r="F104" s="20" t="s">
        <v>118</v>
      </c>
      <c r="G104" s="16">
        <v>331.03</v>
      </c>
      <c r="H104" s="99"/>
      <c r="I104" s="99"/>
      <c r="J104" s="24">
        <f t="shared" si="3"/>
        <v>0</v>
      </c>
      <c r="K104" s="30"/>
    </row>
    <row r="105" spans="1:11" ht="54" customHeight="1">
      <c r="A105" s="9">
        <v>98</v>
      </c>
      <c r="B105" s="17" t="s">
        <v>1045</v>
      </c>
      <c r="C105" s="17" t="s">
        <v>1044</v>
      </c>
      <c r="D105" s="84" t="s">
        <v>1043</v>
      </c>
      <c r="E105" s="84"/>
      <c r="F105" s="20" t="s">
        <v>118</v>
      </c>
      <c r="G105" s="16">
        <v>1568.8</v>
      </c>
      <c r="H105" s="99"/>
      <c r="I105" s="99"/>
      <c r="J105" s="24">
        <f t="shared" si="3"/>
        <v>0</v>
      </c>
      <c r="K105" s="30"/>
    </row>
    <row r="106" spans="1:11" ht="63.75" customHeight="1">
      <c r="A106" s="9">
        <v>99</v>
      </c>
      <c r="B106" s="17" t="s">
        <v>1042</v>
      </c>
      <c r="C106" s="17" t="s">
        <v>1041</v>
      </c>
      <c r="D106" s="84" t="s">
        <v>1040</v>
      </c>
      <c r="E106" s="84"/>
      <c r="F106" s="20" t="s">
        <v>496</v>
      </c>
      <c r="G106" s="16">
        <v>56</v>
      </c>
      <c r="H106" s="99"/>
      <c r="I106" s="99"/>
      <c r="J106" s="24">
        <f t="shared" si="3"/>
        <v>0</v>
      </c>
      <c r="K106" s="30"/>
    </row>
    <row r="107" spans="1:11" ht="87.75" customHeight="1">
      <c r="A107" s="9">
        <v>100</v>
      </c>
      <c r="B107" s="17" t="s">
        <v>1039</v>
      </c>
      <c r="C107" s="17" t="s">
        <v>1038</v>
      </c>
      <c r="D107" s="84" t="s">
        <v>1037</v>
      </c>
      <c r="E107" s="84"/>
      <c r="F107" s="20" t="s">
        <v>583</v>
      </c>
      <c r="G107" s="16">
        <v>4</v>
      </c>
      <c r="H107" s="99"/>
      <c r="I107" s="99"/>
      <c r="J107" s="24">
        <f t="shared" si="3"/>
        <v>0</v>
      </c>
      <c r="K107" s="30"/>
    </row>
    <row r="108" spans="1:11" ht="66.75" customHeight="1">
      <c r="A108" s="9">
        <v>101</v>
      </c>
      <c r="B108" s="17" t="s">
        <v>1036</v>
      </c>
      <c r="C108" s="17" t="s">
        <v>1035</v>
      </c>
      <c r="D108" s="84" t="s">
        <v>1034</v>
      </c>
      <c r="E108" s="84"/>
      <c r="F108" s="20" t="s">
        <v>398</v>
      </c>
      <c r="G108" s="16">
        <v>10</v>
      </c>
      <c r="H108" s="99"/>
      <c r="I108" s="99"/>
      <c r="J108" s="24">
        <f t="shared" si="3"/>
        <v>0</v>
      </c>
      <c r="K108" s="30"/>
    </row>
    <row r="109" spans="1:11" ht="18" customHeight="1">
      <c r="A109" s="9">
        <v>102</v>
      </c>
      <c r="B109" s="17" t="s">
        <v>1033</v>
      </c>
      <c r="C109" s="17" t="s">
        <v>1032</v>
      </c>
      <c r="D109" s="84" t="s">
        <v>1031</v>
      </c>
      <c r="E109" s="84"/>
      <c r="F109" s="20" t="s">
        <v>1030</v>
      </c>
      <c r="G109" s="16">
        <v>10</v>
      </c>
      <c r="H109" s="99"/>
      <c r="I109" s="99"/>
      <c r="J109" s="24">
        <f t="shared" si="3"/>
        <v>0</v>
      </c>
      <c r="K109" s="30"/>
    </row>
    <row r="110" spans="1:11" ht="54" customHeight="1">
      <c r="A110" s="9">
        <v>103</v>
      </c>
      <c r="B110" s="17" t="s">
        <v>1029</v>
      </c>
      <c r="C110" s="17" t="s">
        <v>1028</v>
      </c>
      <c r="D110" s="84" t="s">
        <v>1027</v>
      </c>
      <c r="E110" s="84"/>
      <c r="F110" s="20" t="s">
        <v>496</v>
      </c>
      <c r="G110" s="16">
        <v>2</v>
      </c>
      <c r="H110" s="99"/>
      <c r="I110" s="99"/>
      <c r="J110" s="24">
        <f t="shared" si="3"/>
        <v>0</v>
      </c>
      <c r="K110" s="30"/>
    </row>
    <row r="111" spans="1:11" ht="75" customHeight="1">
      <c r="A111" s="9">
        <v>104</v>
      </c>
      <c r="B111" s="17" t="s">
        <v>1026</v>
      </c>
      <c r="C111" s="17" t="s">
        <v>1023</v>
      </c>
      <c r="D111" s="84" t="s">
        <v>1025</v>
      </c>
      <c r="E111" s="84"/>
      <c r="F111" s="20" t="s">
        <v>118</v>
      </c>
      <c r="G111" s="16">
        <v>300</v>
      </c>
      <c r="H111" s="99"/>
      <c r="I111" s="99"/>
      <c r="J111" s="24">
        <f t="shared" si="3"/>
        <v>0</v>
      </c>
      <c r="K111" s="30"/>
    </row>
    <row r="112" spans="1:11" ht="64.5" customHeight="1">
      <c r="A112" s="9">
        <v>105</v>
      </c>
      <c r="B112" s="17" t="s">
        <v>1024</v>
      </c>
      <c r="C112" s="17" t="s">
        <v>1023</v>
      </c>
      <c r="D112" s="84" t="s">
        <v>1022</v>
      </c>
      <c r="E112" s="84"/>
      <c r="F112" s="20" t="s">
        <v>118</v>
      </c>
      <c r="G112" s="16">
        <v>3</v>
      </c>
      <c r="H112" s="99"/>
      <c r="I112" s="99"/>
      <c r="J112" s="24">
        <f t="shared" si="3"/>
        <v>0</v>
      </c>
      <c r="K112" s="30"/>
    </row>
    <row r="113" spans="1:11" ht="18" customHeight="1">
      <c r="A113" s="9">
        <v>106</v>
      </c>
      <c r="B113" s="17" t="s">
        <v>1021</v>
      </c>
      <c r="C113" s="17" t="s">
        <v>1020</v>
      </c>
      <c r="D113" s="84" t="s">
        <v>1019</v>
      </c>
      <c r="E113" s="84"/>
      <c r="F113" s="20" t="s">
        <v>405</v>
      </c>
      <c r="G113" s="16">
        <v>30</v>
      </c>
      <c r="H113" s="99"/>
      <c r="I113" s="99"/>
      <c r="J113" s="24">
        <f t="shared" si="3"/>
        <v>0</v>
      </c>
      <c r="K113" s="30"/>
    </row>
    <row r="114" spans="1:11" ht="26.25" customHeight="1">
      <c r="A114" s="9">
        <v>107</v>
      </c>
      <c r="B114" s="17" t="s">
        <v>1018</v>
      </c>
      <c r="C114" s="17" t="s">
        <v>1015</v>
      </c>
      <c r="D114" s="84" t="s">
        <v>1017</v>
      </c>
      <c r="E114" s="84"/>
      <c r="F114" s="20" t="s">
        <v>118</v>
      </c>
      <c r="G114" s="16">
        <v>50</v>
      </c>
      <c r="H114" s="99"/>
      <c r="I114" s="99"/>
      <c r="J114" s="24">
        <f t="shared" si="3"/>
        <v>0</v>
      </c>
      <c r="K114" s="30"/>
    </row>
    <row r="115" spans="1:11" ht="26.25" customHeight="1">
      <c r="A115" s="9">
        <v>108</v>
      </c>
      <c r="B115" s="17" t="s">
        <v>1016</v>
      </c>
      <c r="C115" s="17" t="s">
        <v>1015</v>
      </c>
      <c r="D115" s="84" t="s">
        <v>1014</v>
      </c>
      <c r="E115" s="84"/>
      <c r="F115" s="20" t="s">
        <v>118</v>
      </c>
      <c r="G115" s="16">
        <v>200</v>
      </c>
      <c r="H115" s="99"/>
      <c r="I115" s="99"/>
      <c r="J115" s="24">
        <f t="shared" si="3"/>
        <v>0</v>
      </c>
      <c r="K115" s="30"/>
    </row>
    <row r="116" spans="1:11" ht="26.25" customHeight="1">
      <c r="A116" s="9">
        <v>109</v>
      </c>
      <c r="B116" s="17" t="s">
        <v>1013</v>
      </c>
      <c r="C116" s="17" t="s">
        <v>1010</v>
      </c>
      <c r="D116" s="84" t="s">
        <v>1012</v>
      </c>
      <c r="E116" s="84"/>
      <c r="F116" s="20" t="s">
        <v>405</v>
      </c>
      <c r="G116" s="16">
        <v>10</v>
      </c>
      <c r="H116" s="99"/>
      <c r="I116" s="99"/>
      <c r="J116" s="24">
        <f t="shared" si="3"/>
        <v>0</v>
      </c>
      <c r="K116" s="30"/>
    </row>
    <row r="117" spans="1:11" ht="27" customHeight="1">
      <c r="A117" s="9">
        <v>110</v>
      </c>
      <c r="B117" s="17" t="s">
        <v>1011</v>
      </c>
      <c r="C117" s="17" t="s">
        <v>1010</v>
      </c>
      <c r="D117" s="84" t="s">
        <v>1009</v>
      </c>
      <c r="E117" s="84"/>
      <c r="F117" s="20" t="s">
        <v>405</v>
      </c>
      <c r="G117" s="16">
        <v>50</v>
      </c>
      <c r="H117" s="99"/>
      <c r="I117" s="99"/>
      <c r="J117" s="24">
        <f t="shared" si="3"/>
        <v>0</v>
      </c>
      <c r="K117" s="30"/>
    </row>
    <row r="118" spans="1:11" ht="66.75" customHeight="1">
      <c r="A118" s="9">
        <v>111</v>
      </c>
      <c r="B118" s="17" t="s">
        <v>1008</v>
      </c>
      <c r="C118" s="17" t="s">
        <v>1007</v>
      </c>
      <c r="D118" s="84" t="s">
        <v>1006</v>
      </c>
      <c r="E118" s="84"/>
      <c r="F118" s="20" t="s">
        <v>118</v>
      </c>
      <c r="G118" s="16">
        <v>132.37</v>
      </c>
      <c r="H118" s="99"/>
      <c r="I118" s="99"/>
      <c r="J118" s="24">
        <f t="shared" si="3"/>
        <v>0</v>
      </c>
      <c r="K118" s="30"/>
    </row>
    <row r="119" spans="1:11" ht="26.25" customHeight="1">
      <c r="A119" s="9">
        <v>112</v>
      </c>
      <c r="B119" s="17" t="s">
        <v>1005</v>
      </c>
      <c r="C119" s="17" t="s">
        <v>1004</v>
      </c>
      <c r="D119" s="84" t="s">
        <v>1003</v>
      </c>
      <c r="E119" s="84"/>
      <c r="F119" s="20" t="s">
        <v>1002</v>
      </c>
      <c r="G119" s="16">
        <v>2</v>
      </c>
      <c r="H119" s="99"/>
      <c r="I119" s="99"/>
      <c r="J119" s="24">
        <f t="shared" si="3"/>
        <v>0</v>
      </c>
      <c r="K119" s="30"/>
    </row>
    <row r="120" spans="1:11" ht="18" customHeight="1">
      <c r="A120" s="9">
        <v>113</v>
      </c>
      <c r="B120" s="17" t="s">
        <v>1001</v>
      </c>
      <c r="C120" s="17" t="s">
        <v>1000</v>
      </c>
      <c r="D120" s="84" t="s">
        <v>999</v>
      </c>
      <c r="E120" s="84"/>
      <c r="F120" s="20" t="s">
        <v>998</v>
      </c>
      <c r="G120" s="16">
        <v>1</v>
      </c>
      <c r="H120" s="99"/>
      <c r="I120" s="99"/>
      <c r="J120" s="24">
        <f t="shared" si="3"/>
        <v>0</v>
      </c>
      <c r="K120" s="30"/>
    </row>
    <row r="121" spans="1:11" ht="18" customHeight="1">
      <c r="A121" s="9"/>
      <c r="B121" s="17"/>
      <c r="C121" s="17" t="s">
        <v>91</v>
      </c>
      <c r="D121" s="84"/>
      <c r="E121" s="84"/>
      <c r="F121" s="17"/>
      <c r="G121" s="16"/>
      <c r="H121" s="98"/>
      <c r="I121" s="98"/>
      <c r="J121" s="23">
        <f>SUM(J7:J120)</f>
        <v>0</v>
      </c>
      <c r="K121" s="29"/>
    </row>
    <row r="122" spans="1:11" ht="18" customHeight="1">
      <c r="A122" s="9"/>
      <c r="B122" s="17"/>
      <c r="C122" s="17" t="s">
        <v>210</v>
      </c>
      <c r="D122" s="84"/>
      <c r="E122" s="84"/>
      <c r="F122" s="17"/>
      <c r="G122" s="16"/>
      <c r="H122" s="98"/>
      <c r="I122" s="98"/>
      <c r="J122" s="25"/>
      <c r="K122" s="29"/>
    </row>
    <row r="123" spans="1:11" ht="18" customHeight="1">
      <c r="A123" s="9"/>
      <c r="B123" s="17" t="s">
        <v>64</v>
      </c>
      <c r="C123" s="17" t="s">
        <v>565</v>
      </c>
      <c r="D123" s="84"/>
      <c r="E123" s="84"/>
      <c r="F123" s="17"/>
      <c r="G123" s="16"/>
      <c r="H123" s="98"/>
      <c r="I123" s="98"/>
      <c r="J123" s="25"/>
      <c r="K123" s="29"/>
    </row>
    <row r="124" spans="1:11" ht="18" customHeight="1">
      <c r="A124" s="9">
        <v>114</v>
      </c>
      <c r="B124" s="17" t="s">
        <v>997</v>
      </c>
      <c r="C124" s="17" t="s">
        <v>996</v>
      </c>
      <c r="D124" s="84" t="s">
        <v>995</v>
      </c>
      <c r="E124" s="84"/>
      <c r="F124" s="20" t="s">
        <v>211</v>
      </c>
      <c r="G124" s="16">
        <v>1</v>
      </c>
      <c r="H124" s="99"/>
      <c r="I124" s="99"/>
      <c r="J124" s="24">
        <f>ROUND(G124*H124,2)</f>
        <v>0</v>
      </c>
      <c r="K124" s="30"/>
    </row>
    <row r="125" spans="1:11" ht="36" customHeight="1">
      <c r="A125" s="9"/>
      <c r="B125" s="17"/>
      <c r="C125" s="17" t="s">
        <v>100</v>
      </c>
      <c r="D125" s="84"/>
      <c r="E125" s="84"/>
      <c r="F125" s="17"/>
      <c r="G125" s="16"/>
      <c r="H125" s="98"/>
      <c r="I125" s="98"/>
      <c r="J125" s="23">
        <f>SUM(J124)</f>
        <v>0</v>
      </c>
      <c r="K125" s="29"/>
    </row>
  </sheetData>
  <sheetProtection password="C75F" sheet="1" objects="1" scenarios="1"/>
  <mergeCells count="253">
    <mergeCell ref="J4:J5"/>
    <mergeCell ref="D3:E5"/>
    <mergeCell ref="H4:I5"/>
    <mergeCell ref="A1:K1"/>
    <mergeCell ref="A2:D2"/>
    <mergeCell ref="E2:H2"/>
    <mergeCell ref="I2:K2"/>
    <mergeCell ref="H3:K3"/>
    <mergeCell ref="D6:E6"/>
    <mergeCell ref="H6:I6"/>
    <mergeCell ref="D8:E8"/>
    <mergeCell ref="H8:I8"/>
    <mergeCell ref="D9:E9"/>
    <mergeCell ref="H9:I9"/>
    <mergeCell ref="D10:E10"/>
    <mergeCell ref="H10:I10"/>
    <mergeCell ref="D7:E7"/>
    <mergeCell ref="H7:I7"/>
    <mergeCell ref="C3:C5"/>
    <mergeCell ref="F3:F5"/>
    <mergeCell ref="G3:G5"/>
    <mergeCell ref="D14:E14"/>
    <mergeCell ref="H14:I14"/>
    <mergeCell ref="D15:E15"/>
    <mergeCell ref="H15:I15"/>
    <mergeCell ref="D16:E16"/>
    <mergeCell ref="H16:I16"/>
    <mergeCell ref="D11:E11"/>
    <mergeCell ref="H11:I11"/>
    <mergeCell ref="D12:E12"/>
    <mergeCell ref="H12:I12"/>
    <mergeCell ref="D13:E13"/>
    <mergeCell ref="H13:I13"/>
    <mergeCell ref="D20:E20"/>
    <mergeCell ref="H20:I20"/>
    <mergeCell ref="D21:E21"/>
    <mergeCell ref="H21:I21"/>
    <mergeCell ref="D22:E22"/>
    <mergeCell ref="H22:I22"/>
    <mergeCell ref="D17:E17"/>
    <mergeCell ref="H17:I17"/>
    <mergeCell ref="D18:E18"/>
    <mergeCell ref="H18:I18"/>
    <mergeCell ref="D19:E19"/>
    <mergeCell ref="H19:I19"/>
    <mergeCell ref="D26:E26"/>
    <mergeCell ref="H26:I26"/>
    <mergeCell ref="D27:E27"/>
    <mergeCell ref="H27:I27"/>
    <mergeCell ref="D28:E28"/>
    <mergeCell ref="H28:I28"/>
    <mergeCell ref="D23:E23"/>
    <mergeCell ref="H23:I23"/>
    <mergeCell ref="D24:E24"/>
    <mergeCell ref="H24:I24"/>
    <mergeCell ref="D25:E25"/>
    <mergeCell ref="H25:I25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D38:E38"/>
    <mergeCell ref="H38:I38"/>
    <mergeCell ref="D39:E39"/>
    <mergeCell ref="H39:I39"/>
    <mergeCell ref="D40:E40"/>
    <mergeCell ref="H40:I40"/>
    <mergeCell ref="D35:E35"/>
    <mergeCell ref="H35:I35"/>
    <mergeCell ref="D36:E36"/>
    <mergeCell ref="H36:I36"/>
    <mergeCell ref="D37:E37"/>
    <mergeCell ref="H37:I37"/>
    <mergeCell ref="D44:E44"/>
    <mergeCell ref="H44:I44"/>
    <mergeCell ref="D45:E45"/>
    <mergeCell ref="H45:I45"/>
    <mergeCell ref="D46:E46"/>
    <mergeCell ref="H46:I46"/>
    <mergeCell ref="D41:E41"/>
    <mergeCell ref="H41:I41"/>
    <mergeCell ref="D42:E42"/>
    <mergeCell ref="H42:I42"/>
    <mergeCell ref="D43:E43"/>
    <mergeCell ref="H43:I43"/>
    <mergeCell ref="D50:E50"/>
    <mergeCell ref="H50:I50"/>
    <mergeCell ref="D51:E51"/>
    <mergeCell ref="H51:I51"/>
    <mergeCell ref="D52:E52"/>
    <mergeCell ref="H52:I52"/>
    <mergeCell ref="D47:E47"/>
    <mergeCell ref="H47:I47"/>
    <mergeCell ref="D48:E48"/>
    <mergeCell ref="H48:I48"/>
    <mergeCell ref="D49:E49"/>
    <mergeCell ref="H49:I49"/>
    <mergeCell ref="D56:E56"/>
    <mergeCell ref="H56:I56"/>
    <mergeCell ref="D57:E57"/>
    <mergeCell ref="H57:I57"/>
    <mergeCell ref="D58:E58"/>
    <mergeCell ref="H58:I58"/>
    <mergeCell ref="D53:E53"/>
    <mergeCell ref="H53:I53"/>
    <mergeCell ref="D54:E54"/>
    <mergeCell ref="H54:I54"/>
    <mergeCell ref="D55:E55"/>
    <mergeCell ref="H55:I55"/>
    <mergeCell ref="D62:E62"/>
    <mergeCell ref="H62:I62"/>
    <mergeCell ref="D63:E63"/>
    <mergeCell ref="H63:I63"/>
    <mergeCell ref="D64:E64"/>
    <mergeCell ref="H64:I64"/>
    <mergeCell ref="D59:E59"/>
    <mergeCell ref="H59:I59"/>
    <mergeCell ref="D60:E60"/>
    <mergeCell ref="H60:I60"/>
    <mergeCell ref="D61:E61"/>
    <mergeCell ref="H61:I61"/>
    <mergeCell ref="D68:E68"/>
    <mergeCell ref="H68:I68"/>
    <mergeCell ref="D69:E69"/>
    <mergeCell ref="H69:I69"/>
    <mergeCell ref="D70:E70"/>
    <mergeCell ref="H70:I70"/>
    <mergeCell ref="D65:E65"/>
    <mergeCell ref="H65:I65"/>
    <mergeCell ref="D66:E66"/>
    <mergeCell ref="H66:I66"/>
    <mergeCell ref="D67:E67"/>
    <mergeCell ref="H67:I67"/>
    <mergeCell ref="D74:E74"/>
    <mergeCell ref="H74:I74"/>
    <mergeCell ref="D75:E75"/>
    <mergeCell ref="H75:I75"/>
    <mergeCell ref="D76:E76"/>
    <mergeCell ref="H76:I76"/>
    <mergeCell ref="D71:E71"/>
    <mergeCell ref="H71:I71"/>
    <mergeCell ref="D72:E72"/>
    <mergeCell ref="H72:I72"/>
    <mergeCell ref="D73:E73"/>
    <mergeCell ref="H73:I73"/>
    <mergeCell ref="D80:E80"/>
    <mergeCell ref="H80:I80"/>
    <mergeCell ref="D81:E81"/>
    <mergeCell ref="H81:I81"/>
    <mergeCell ref="D82:E82"/>
    <mergeCell ref="H82:I82"/>
    <mergeCell ref="D77:E77"/>
    <mergeCell ref="H77:I77"/>
    <mergeCell ref="D78:E78"/>
    <mergeCell ref="H78:I78"/>
    <mergeCell ref="D79:E79"/>
    <mergeCell ref="H79:I79"/>
    <mergeCell ref="D86:E86"/>
    <mergeCell ref="H86:I86"/>
    <mergeCell ref="D87:E87"/>
    <mergeCell ref="H87:I87"/>
    <mergeCell ref="D88:E88"/>
    <mergeCell ref="H88:I88"/>
    <mergeCell ref="D83:E83"/>
    <mergeCell ref="H83:I83"/>
    <mergeCell ref="D84:E84"/>
    <mergeCell ref="H84:I84"/>
    <mergeCell ref="D85:E85"/>
    <mergeCell ref="H85:I85"/>
    <mergeCell ref="D92:E92"/>
    <mergeCell ref="H92:I92"/>
    <mergeCell ref="D93:E93"/>
    <mergeCell ref="H93:I93"/>
    <mergeCell ref="D98:E98"/>
    <mergeCell ref="H98:I98"/>
    <mergeCell ref="D89:E89"/>
    <mergeCell ref="H89:I89"/>
    <mergeCell ref="D90:E90"/>
    <mergeCell ref="H90:I90"/>
    <mergeCell ref="D91:E91"/>
    <mergeCell ref="H91:I91"/>
    <mergeCell ref="H94:I94"/>
    <mergeCell ref="D95:E95"/>
    <mergeCell ref="H95:I95"/>
    <mergeCell ref="D96:E96"/>
    <mergeCell ref="H96:I96"/>
    <mergeCell ref="D97:E97"/>
    <mergeCell ref="H97:I97"/>
    <mergeCell ref="D102:E102"/>
    <mergeCell ref="H102:I102"/>
    <mergeCell ref="D103:E103"/>
    <mergeCell ref="H103:I103"/>
    <mergeCell ref="D104:E104"/>
    <mergeCell ref="H104:I104"/>
    <mergeCell ref="D99:E99"/>
    <mergeCell ref="H99:I99"/>
    <mergeCell ref="D100:E100"/>
    <mergeCell ref="H100:I100"/>
    <mergeCell ref="D101:E101"/>
    <mergeCell ref="H101:I101"/>
    <mergeCell ref="D108:E108"/>
    <mergeCell ref="H108:I108"/>
    <mergeCell ref="D109:E109"/>
    <mergeCell ref="H109:I109"/>
    <mergeCell ref="D110:E110"/>
    <mergeCell ref="D105:E105"/>
    <mergeCell ref="H105:I105"/>
    <mergeCell ref="D106:E106"/>
    <mergeCell ref="H106:I106"/>
    <mergeCell ref="D107:E107"/>
    <mergeCell ref="H107:I107"/>
    <mergeCell ref="D124:E124"/>
    <mergeCell ref="H124:I124"/>
    <mergeCell ref="D125:E125"/>
    <mergeCell ref="H125:I125"/>
    <mergeCell ref="A3:A5"/>
    <mergeCell ref="B3:B5"/>
    <mergeCell ref="D94:E94"/>
    <mergeCell ref="D118:E118"/>
    <mergeCell ref="H118:I118"/>
    <mergeCell ref="D119:E119"/>
    <mergeCell ref="H110:I110"/>
    <mergeCell ref="D111:E111"/>
    <mergeCell ref="H111:I111"/>
    <mergeCell ref="D112:E112"/>
    <mergeCell ref="H112:I112"/>
    <mergeCell ref="D123:E123"/>
    <mergeCell ref="H123:I123"/>
    <mergeCell ref="H119:I119"/>
    <mergeCell ref="D120:E120"/>
    <mergeCell ref="H120:I120"/>
    <mergeCell ref="H115:I115"/>
    <mergeCell ref="D116:E116"/>
    <mergeCell ref="H116:I116"/>
    <mergeCell ref="D117:E117"/>
    <mergeCell ref="D121:E121"/>
    <mergeCell ref="H121:I121"/>
    <mergeCell ref="D122:E122"/>
    <mergeCell ref="H122:I122"/>
    <mergeCell ref="D113:E113"/>
    <mergeCell ref="H113:I113"/>
    <mergeCell ref="D114:E114"/>
    <mergeCell ref="H114:I114"/>
    <mergeCell ref="D115:E115"/>
    <mergeCell ref="H117:I117"/>
  </mergeCells>
  <phoneticPr fontId="5" type="noConversion"/>
  <printOptions horizontalCentered="1"/>
  <pageMargins left="0.19685039370078741" right="0.19685039370078741" top="0.59055118110236227" bottom="0.78740157480314965" header="0.39370078740157483" footer="0.59055118110236227"/>
  <pageSetup paperSize="9" orientation="portrait" r:id="rId1"/>
  <headerFooter>
    <oddHeader>&amp;R第&amp;P页，共&amp;N页</oddHeader>
    <oddFooter>&amp;L    编制人(造价人员签字盖章) ：&amp;C法定代表人或其授权人(签字或盖章) ：&amp;R投标人(单位盖章) ：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F35"/>
  <sheetViews>
    <sheetView showGridLines="0" view="pageBreakPreview" zoomScaleSheetLayoutView="100" workbookViewId="0">
      <selection activeCell="F18" sqref="F18"/>
    </sheetView>
  </sheetViews>
  <sheetFormatPr defaultColWidth="9" defaultRowHeight="11.25"/>
  <cols>
    <col min="1" max="1" width="14" customWidth="1"/>
    <col min="2" max="2" width="46.1640625" customWidth="1"/>
    <col min="3" max="3" width="1.33203125" hidden="1" customWidth="1"/>
    <col min="4" max="4" width="18.83203125" customWidth="1"/>
    <col min="5" max="5" width="11.83203125" customWidth="1"/>
    <col min="6" max="6" width="26.33203125" customWidth="1"/>
  </cols>
  <sheetData>
    <row r="1" spans="1:6" ht="39.75" customHeight="1">
      <c r="A1" s="79" t="s">
        <v>99</v>
      </c>
      <c r="B1" s="79"/>
      <c r="C1" s="79"/>
      <c r="D1" s="79"/>
      <c r="E1" s="80"/>
      <c r="F1" s="80"/>
    </row>
    <row r="2" spans="1:6" ht="28.5" customHeight="1" thickBot="1">
      <c r="A2" s="81" t="s">
        <v>1281</v>
      </c>
      <c r="B2" s="81"/>
      <c r="C2" s="81" t="s">
        <v>97</v>
      </c>
      <c r="D2" s="81"/>
      <c r="E2" s="82" t="s">
        <v>96</v>
      </c>
      <c r="F2" s="82"/>
    </row>
    <row r="3" spans="1:6" ht="18.75" customHeight="1">
      <c r="A3" s="11" t="s">
        <v>3</v>
      </c>
      <c r="B3" s="83" t="s">
        <v>95</v>
      </c>
      <c r="C3" s="83"/>
      <c r="D3" s="83" t="s">
        <v>94</v>
      </c>
      <c r="E3" s="83"/>
      <c r="F3" s="10" t="s">
        <v>93</v>
      </c>
    </row>
    <row r="4" spans="1:6" ht="18" customHeight="1">
      <c r="A4" s="9" t="s">
        <v>92</v>
      </c>
      <c r="B4" s="84" t="s">
        <v>91</v>
      </c>
      <c r="C4" s="84"/>
      <c r="D4" s="97"/>
      <c r="E4" s="97"/>
      <c r="F4" s="26"/>
    </row>
    <row r="5" spans="1:6" ht="18" customHeight="1">
      <c r="A5" s="9" t="s">
        <v>90</v>
      </c>
      <c r="B5" s="84" t="s">
        <v>1280</v>
      </c>
      <c r="C5" s="84"/>
      <c r="D5" s="97"/>
      <c r="E5" s="97"/>
      <c r="F5" s="26"/>
    </row>
    <row r="6" spans="1:6" ht="18" customHeight="1">
      <c r="A6" s="9" t="s">
        <v>88</v>
      </c>
      <c r="B6" s="84" t="s">
        <v>1279</v>
      </c>
      <c r="C6" s="84"/>
      <c r="D6" s="97"/>
      <c r="E6" s="97"/>
      <c r="F6" s="26"/>
    </row>
    <row r="7" spans="1:6" ht="18" customHeight="1">
      <c r="A7" s="9" t="s">
        <v>86</v>
      </c>
      <c r="B7" s="84" t="s">
        <v>1278</v>
      </c>
      <c r="C7" s="84"/>
      <c r="D7" s="97"/>
      <c r="E7" s="97"/>
      <c r="F7" s="26"/>
    </row>
    <row r="8" spans="1:6" ht="18" customHeight="1">
      <c r="A8" s="9" t="s">
        <v>84</v>
      </c>
      <c r="B8" s="84" t="s">
        <v>1277</v>
      </c>
      <c r="C8" s="84"/>
      <c r="D8" s="97"/>
      <c r="E8" s="97"/>
      <c r="F8" s="26"/>
    </row>
    <row r="9" spans="1:6" ht="18" customHeight="1">
      <c r="A9" s="9" t="s">
        <v>82</v>
      </c>
      <c r="B9" s="84" t="s">
        <v>1276</v>
      </c>
      <c r="C9" s="84"/>
      <c r="D9" s="97"/>
      <c r="E9" s="97"/>
      <c r="F9" s="26"/>
    </row>
    <row r="10" spans="1:6" ht="18" customHeight="1">
      <c r="A10" s="9" t="s">
        <v>80</v>
      </c>
      <c r="B10" s="84" t="s">
        <v>1275</v>
      </c>
      <c r="C10" s="84"/>
      <c r="D10" s="97"/>
      <c r="E10" s="97"/>
      <c r="F10" s="26"/>
    </row>
    <row r="11" spans="1:6" ht="18" customHeight="1">
      <c r="A11" s="9" t="s">
        <v>78</v>
      </c>
      <c r="B11" s="84" t="s">
        <v>1274</v>
      </c>
      <c r="C11" s="84"/>
      <c r="D11" s="97"/>
      <c r="E11" s="97"/>
      <c r="F11" s="26"/>
    </row>
    <row r="12" spans="1:6" ht="18" customHeight="1">
      <c r="A12" s="9" t="s">
        <v>76</v>
      </c>
      <c r="B12" s="84" t="s">
        <v>1273</v>
      </c>
      <c r="C12" s="84"/>
      <c r="D12" s="97"/>
      <c r="E12" s="97"/>
      <c r="F12" s="26"/>
    </row>
    <row r="13" spans="1:6" ht="18" customHeight="1">
      <c r="A13" s="9" t="s">
        <v>74</v>
      </c>
      <c r="B13" s="84" t="s">
        <v>1272</v>
      </c>
      <c r="C13" s="84"/>
      <c r="D13" s="97"/>
      <c r="E13" s="97"/>
      <c r="F13" s="26"/>
    </row>
    <row r="14" spans="1:6" ht="18" customHeight="1">
      <c r="A14" s="9" t="s">
        <v>72</v>
      </c>
      <c r="B14" s="84" t="s">
        <v>1271</v>
      </c>
      <c r="C14" s="84"/>
      <c r="D14" s="97"/>
      <c r="E14" s="97"/>
      <c r="F14" s="26"/>
    </row>
    <row r="15" spans="1:6" ht="18" customHeight="1">
      <c r="A15" s="9" t="s">
        <v>70</v>
      </c>
      <c r="B15" s="84" t="s">
        <v>1270</v>
      </c>
      <c r="C15" s="84"/>
      <c r="D15" s="97"/>
      <c r="E15" s="97"/>
      <c r="F15" s="26"/>
    </row>
    <row r="16" spans="1:6" ht="18" customHeight="1">
      <c r="A16" s="9" t="s">
        <v>68</v>
      </c>
      <c r="B16" s="84" t="s">
        <v>1269</v>
      </c>
      <c r="C16" s="84"/>
      <c r="D16" s="97"/>
      <c r="E16" s="97"/>
      <c r="F16" s="26"/>
    </row>
    <row r="17" spans="1:6" ht="18" customHeight="1">
      <c r="A17" s="9" t="s">
        <v>66</v>
      </c>
      <c r="B17" s="84" t="s">
        <v>1268</v>
      </c>
      <c r="C17" s="84"/>
      <c r="D17" s="97"/>
      <c r="E17" s="97"/>
      <c r="F17" s="26"/>
    </row>
    <row r="18" spans="1:6" ht="18" customHeight="1">
      <c r="A18" s="9" t="s">
        <v>64</v>
      </c>
      <c r="B18" s="84" t="s">
        <v>63</v>
      </c>
      <c r="C18" s="84"/>
      <c r="D18" s="97"/>
      <c r="E18" s="97"/>
      <c r="F18" s="26"/>
    </row>
    <row r="19" spans="1:6" ht="18" customHeight="1">
      <c r="A19" s="9" t="s">
        <v>62</v>
      </c>
      <c r="B19" s="84" t="s">
        <v>61</v>
      </c>
      <c r="C19" s="84"/>
      <c r="D19" s="97">
        <v>206721.15</v>
      </c>
      <c r="E19" s="97"/>
      <c r="F19" s="26"/>
    </row>
    <row r="20" spans="1:6" ht="18" customHeight="1">
      <c r="A20" s="9" t="s">
        <v>60</v>
      </c>
      <c r="B20" s="84" t="s">
        <v>546</v>
      </c>
      <c r="C20" s="84"/>
      <c r="D20" s="97"/>
      <c r="E20" s="97"/>
      <c r="F20" s="26"/>
    </row>
    <row r="21" spans="1:6" ht="18" customHeight="1">
      <c r="A21" s="9" t="s">
        <v>58</v>
      </c>
      <c r="B21" s="84" t="s">
        <v>57</v>
      </c>
      <c r="C21" s="84"/>
      <c r="D21" s="97"/>
      <c r="E21" s="97"/>
      <c r="F21" s="26"/>
    </row>
    <row r="22" spans="1:6" ht="18" customHeight="1">
      <c r="A22" s="9" t="s">
        <v>56</v>
      </c>
      <c r="B22" s="84" t="s">
        <v>55</v>
      </c>
      <c r="C22" s="84"/>
      <c r="D22" s="97"/>
      <c r="E22" s="97"/>
      <c r="F22" s="26"/>
    </row>
    <row r="23" spans="1:6" ht="18" customHeight="1">
      <c r="A23" s="9" t="s">
        <v>54</v>
      </c>
      <c r="B23" s="84" t="s">
        <v>53</v>
      </c>
      <c r="C23" s="84"/>
      <c r="D23" s="97"/>
      <c r="E23" s="97"/>
      <c r="F23" s="26"/>
    </row>
    <row r="24" spans="1:6" ht="18" customHeight="1">
      <c r="A24" s="9" t="s">
        <v>52</v>
      </c>
      <c r="B24" s="84" t="s">
        <v>51</v>
      </c>
      <c r="C24" s="84"/>
      <c r="D24" s="97"/>
      <c r="E24" s="97"/>
      <c r="F24" s="26"/>
    </row>
    <row r="25" spans="1:6" ht="18" customHeight="1">
      <c r="A25" s="9" t="s">
        <v>50</v>
      </c>
      <c r="B25" s="84" t="s">
        <v>49</v>
      </c>
      <c r="C25" s="84"/>
      <c r="D25" s="97"/>
      <c r="E25" s="97"/>
      <c r="F25" s="26"/>
    </row>
    <row r="26" spans="1:6" ht="18" customHeight="1">
      <c r="A26" s="9" t="s">
        <v>48</v>
      </c>
      <c r="B26" s="84" t="s">
        <v>47</v>
      </c>
      <c r="C26" s="84"/>
      <c r="D26" s="97"/>
      <c r="E26" s="97"/>
      <c r="F26" s="26"/>
    </row>
    <row r="27" spans="1:6" ht="18" customHeight="1">
      <c r="A27" s="9" t="s">
        <v>46</v>
      </c>
      <c r="B27" s="84" t="s">
        <v>45</v>
      </c>
      <c r="C27" s="84"/>
      <c r="D27" s="97"/>
      <c r="E27" s="97"/>
      <c r="F27" s="26"/>
    </row>
    <row r="28" spans="1:6" ht="18" customHeight="1">
      <c r="A28" s="9" t="s">
        <v>44</v>
      </c>
      <c r="B28" s="84" t="s">
        <v>43</v>
      </c>
      <c r="C28" s="84"/>
      <c r="D28" s="97"/>
      <c r="E28" s="97"/>
      <c r="F28" s="26"/>
    </row>
    <row r="29" spans="1:6" ht="18" customHeight="1">
      <c r="A29" s="9" t="s">
        <v>42</v>
      </c>
      <c r="B29" s="84" t="s">
        <v>41</v>
      </c>
      <c r="C29" s="84"/>
      <c r="D29" s="97"/>
      <c r="E29" s="97"/>
      <c r="F29" s="26"/>
    </row>
    <row r="30" spans="1:6" ht="18" customHeight="1">
      <c r="A30" s="9" t="s">
        <v>40</v>
      </c>
      <c r="B30" s="84" t="s">
        <v>39</v>
      </c>
      <c r="C30" s="84"/>
      <c r="D30" s="97"/>
      <c r="E30" s="97"/>
      <c r="F30" s="26"/>
    </row>
    <row r="31" spans="1:6" ht="18" customHeight="1">
      <c r="A31" s="9" t="s">
        <v>38</v>
      </c>
      <c r="B31" s="84" t="s">
        <v>37</v>
      </c>
      <c r="C31" s="84"/>
      <c r="D31" s="97"/>
      <c r="E31" s="97"/>
      <c r="F31" s="26"/>
    </row>
    <row r="32" spans="1:6" ht="18" customHeight="1">
      <c r="A32" s="9" t="s">
        <v>36</v>
      </c>
      <c r="B32" s="84" t="s">
        <v>35</v>
      </c>
      <c r="C32" s="84"/>
      <c r="D32" s="97"/>
      <c r="E32" s="97"/>
      <c r="F32" s="26"/>
    </row>
    <row r="33" spans="1:6" ht="18" customHeight="1">
      <c r="A33" s="9" t="s">
        <v>34</v>
      </c>
      <c r="B33" s="84" t="s">
        <v>33</v>
      </c>
      <c r="C33" s="84"/>
      <c r="D33" s="97"/>
      <c r="E33" s="97"/>
      <c r="F33" s="26"/>
    </row>
    <row r="34" spans="1:6" ht="18" customHeight="1">
      <c r="A34" s="9" t="s">
        <v>32</v>
      </c>
      <c r="B34" s="84" t="s">
        <v>31</v>
      </c>
      <c r="C34" s="84"/>
      <c r="D34" s="97"/>
      <c r="E34" s="97"/>
      <c r="F34" s="26"/>
    </row>
    <row r="35" spans="1:6" ht="18" customHeight="1">
      <c r="A35" s="9" t="s">
        <v>30</v>
      </c>
      <c r="B35" s="84" t="s">
        <v>29</v>
      </c>
      <c r="C35" s="84"/>
      <c r="D35" s="97"/>
      <c r="E35" s="97"/>
      <c r="F35" s="26"/>
    </row>
  </sheetData>
  <mergeCells count="70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4:C34"/>
    <mergeCell ref="D34:E34"/>
    <mergeCell ref="B35:C35"/>
    <mergeCell ref="D35:E35"/>
    <mergeCell ref="B31:C31"/>
    <mergeCell ref="D31:E31"/>
    <mergeCell ref="B32:C32"/>
    <mergeCell ref="D32:E32"/>
    <mergeCell ref="B33:C33"/>
    <mergeCell ref="D33:E33"/>
  </mergeCells>
  <phoneticPr fontId="5" type="noConversion"/>
  <printOptions horizontalCentered="1"/>
  <pageMargins left="0.19685039370078741" right="0.19685039370078741" top="0.59055118110236227" bottom="0" header="0.59055118110236227" footer="0.59055118110236227"/>
  <pageSetup paperSize="9" orientation="portrait" r:id="rId1"/>
  <headerFooter>
    <oddFooter>&amp;L    编制人(造价人员签字盖章) ：&amp;C法定代表人或其授权人(签字或盖章) ：&amp;R投标人(单位盖章) ：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K275"/>
  <sheetViews>
    <sheetView showGridLines="0" view="pageBreakPreview" zoomScale="115" zoomScaleSheetLayoutView="115" workbookViewId="0">
      <selection activeCell="H6" sqref="H6:K275"/>
    </sheetView>
  </sheetViews>
  <sheetFormatPr defaultColWidth="9" defaultRowHeight="11.25"/>
  <cols>
    <col min="1" max="1" width="7.5" customWidth="1"/>
    <col min="2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11.83203125" customWidth="1"/>
    <col min="10" max="10" width="16.83203125" customWidth="1"/>
    <col min="11" max="11" width="9" customWidth="1"/>
  </cols>
  <sheetData>
    <row r="1" spans="1:11" ht="39.75" customHeight="1">
      <c r="A1" s="79" t="s">
        <v>545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28.5" customHeight="1" thickBot="1">
      <c r="A2" s="81" t="s">
        <v>1281</v>
      </c>
      <c r="B2" s="81"/>
      <c r="C2" s="81"/>
      <c r="D2" s="81"/>
      <c r="E2" s="81" t="s">
        <v>97</v>
      </c>
      <c r="F2" s="81"/>
      <c r="G2" s="81"/>
      <c r="H2" s="81"/>
      <c r="I2" s="82"/>
      <c r="J2" s="82"/>
      <c r="K2" s="82"/>
    </row>
    <row r="3" spans="1:11" ht="17.25" customHeight="1">
      <c r="A3" s="87" t="s">
        <v>3</v>
      </c>
      <c r="B3" s="83" t="s">
        <v>544</v>
      </c>
      <c r="C3" s="83" t="s">
        <v>543</v>
      </c>
      <c r="D3" s="83" t="s">
        <v>542</v>
      </c>
      <c r="E3" s="83"/>
      <c r="F3" s="83" t="s">
        <v>541</v>
      </c>
      <c r="G3" s="83" t="s">
        <v>540</v>
      </c>
      <c r="H3" s="83" t="s">
        <v>5</v>
      </c>
      <c r="I3" s="83"/>
      <c r="J3" s="83"/>
      <c r="K3" s="94"/>
    </row>
    <row r="4" spans="1:11" ht="17.25" customHeight="1">
      <c r="A4" s="88"/>
      <c r="B4" s="86"/>
      <c r="C4" s="86"/>
      <c r="D4" s="86"/>
      <c r="E4" s="86"/>
      <c r="F4" s="86"/>
      <c r="G4" s="86"/>
      <c r="H4" s="86" t="s">
        <v>539</v>
      </c>
      <c r="I4" s="86"/>
      <c r="J4" s="86" t="s">
        <v>538</v>
      </c>
      <c r="K4" s="22" t="s">
        <v>6</v>
      </c>
    </row>
    <row r="5" spans="1:11" ht="17.25" customHeight="1">
      <c r="A5" s="88"/>
      <c r="B5" s="86"/>
      <c r="C5" s="86"/>
      <c r="D5" s="86"/>
      <c r="E5" s="86"/>
      <c r="F5" s="86"/>
      <c r="G5" s="86"/>
      <c r="H5" s="86"/>
      <c r="I5" s="86"/>
      <c r="J5" s="86"/>
      <c r="K5" s="22" t="s">
        <v>53</v>
      </c>
    </row>
    <row r="6" spans="1:11" ht="18" customHeight="1">
      <c r="A6" s="9"/>
      <c r="B6" s="17"/>
      <c r="C6" s="17" t="s">
        <v>1280</v>
      </c>
      <c r="D6" s="84"/>
      <c r="E6" s="84"/>
      <c r="F6" s="17"/>
      <c r="G6" s="16"/>
      <c r="H6" s="98"/>
      <c r="I6" s="98"/>
      <c r="J6" s="25"/>
      <c r="K6" s="29"/>
    </row>
    <row r="7" spans="1:11" ht="79.5" customHeight="1">
      <c r="A7" s="9">
        <v>1</v>
      </c>
      <c r="B7" s="17" t="s">
        <v>1881</v>
      </c>
      <c r="C7" s="17" t="s">
        <v>1625</v>
      </c>
      <c r="D7" s="84" t="s">
        <v>1872</v>
      </c>
      <c r="E7" s="84"/>
      <c r="F7" s="20" t="s">
        <v>118</v>
      </c>
      <c r="G7" s="16">
        <v>1400</v>
      </c>
      <c r="H7" s="99"/>
      <c r="I7" s="99"/>
      <c r="J7" s="24">
        <f t="shared" ref="J7:J15" si="0">ROUND(G7*H7,2)</f>
        <v>0</v>
      </c>
      <c r="K7" s="30"/>
    </row>
    <row r="8" spans="1:11" ht="79.5" customHeight="1">
      <c r="A8" s="9">
        <v>2</v>
      </c>
      <c r="B8" s="17" t="s">
        <v>1880</v>
      </c>
      <c r="C8" s="17" t="s">
        <v>907</v>
      </c>
      <c r="D8" s="84" t="s">
        <v>1849</v>
      </c>
      <c r="E8" s="84"/>
      <c r="F8" s="20" t="s">
        <v>101</v>
      </c>
      <c r="G8" s="16">
        <v>100</v>
      </c>
      <c r="H8" s="99"/>
      <c r="I8" s="99"/>
      <c r="J8" s="24">
        <f t="shared" si="0"/>
        <v>0</v>
      </c>
      <c r="K8" s="30"/>
    </row>
    <row r="9" spans="1:11" ht="79.5" customHeight="1">
      <c r="A9" s="9">
        <v>3</v>
      </c>
      <c r="B9" s="17" t="s">
        <v>905</v>
      </c>
      <c r="C9" s="17" t="s">
        <v>904</v>
      </c>
      <c r="D9" s="84" t="s">
        <v>1847</v>
      </c>
      <c r="E9" s="84"/>
      <c r="F9" s="20" t="s">
        <v>101</v>
      </c>
      <c r="G9" s="16">
        <v>100</v>
      </c>
      <c r="H9" s="99"/>
      <c r="I9" s="99"/>
      <c r="J9" s="24">
        <f t="shared" si="0"/>
        <v>0</v>
      </c>
      <c r="K9" s="30"/>
    </row>
    <row r="10" spans="1:11" ht="54" customHeight="1">
      <c r="A10" s="9">
        <v>4</v>
      </c>
      <c r="B10" s="17" t="s">
        <v>1879</v>
      </c>
      <c r="C10" s="17" t="s">
        <v>1845</v>
      </c>
      <c r="D10" s="84" t="s">
        <v>1844</v>
      </c>
      <c r="E10" s="84"/>
      <c r="F10" s="20" t="s">
        <v>101</v>
      </c>
      <c r="G10" s="16">
        <v>100</v>
      </c>
      <c r="H10" s="99"/>
      <c r="I10" s="99"/>
      <c r="J10" s="24">
        <f t="shared" si="0"/>
        <v>0</v>
      </c>
      <c r="K10" s="30"/>
    </row>
    <row r="11" spans="1:11" ht="41.25" customHeight="1">
      <c r="A11" s="9">
        <v>5</v>
      </c>
      <c r="B11" s="17" t="s">
        <v>1878</v>
      </c>
      <c r="C11" s="17" t="s">
        <v>1842</v>
      </c>
      <c r="D11" s="84" t="s">
        <v>1841</v>
      </c>
      <c r="E11" s="84"/>
      <c r="F11" s="20" t="s">
        <v>101</v>
      </c>
      <c r="G11" s="16">
        <v>110</v>
      </c>
      <c r="H11" s="99"/>
      <c r="I11" s="99"/>
      <c r="J11" s="24">
        <f t="shared" si="0"/>
        <v>0</v>
      </c>
      <c r="K11" s="30"/>
    </row>
    <row r="12" spans="1:11" ht="28.5" customHeight="1">
      <c r="A12" s="9">
        <v>6</v>
      </c>
      <c r="B12" s="17" t="s">
        <v>1877</v>
      </c>
      <c r="C12" s="17" t="s">
        <v>530</v>
      </c>
      <c r="D12" s="84" t="s">
        <v>1060</v>
      </c>
      <c r="E12" s="84"/>
      <c r="F12" s="20" t="s">
        <v>426</v>
      </c>
      <c r="G12" s="16">
        <v>991.2</v>
      </c>
      <c r="H12" s="99"/>
      <c r="I12" s="99"/>
      <c r="J12" s="24">
        <f t="shared" si="0"/>
        <v>0</v>
      </c>
      <c r="K12" s="30"/>
    </row>
    <row r="13" spans="1:11" ht="54" customHeight="1">
      <c r="A13" s="9">
        <v>7</v>
      </c>
      <c r="B13" s="17" t="s">
        <v>1876</v>
      </c>
      <c r="C13" s="17" t="s">
        <v>527</v>
      </c>
      <c r="D13" s="84" t="s">
        <v>1727</v>
      </c>
      <c r="E13" s="84"/>
      <c r="F13" s="20" t="s">
        <v>426</v>
      </c>
      <c r="G13" s="16">
        <v>148.68</v>
      </c>
      <c r="H13" s="99"/>
      <c r="I13" s="99"/>
      <c r="J13" s="24">
        <f t="shared" si="0"/>
        <v>0</v>
      </c>
      <c r="K13" s="30"/>
    </row>
    <row r="14" spans="1:11" ht="54" customHeight="1">
      <c r="A14" s="9">
        <v>8</v>
      </c>
      <c r="B14" s="17" t="s">
        <v>1875</v>
      </c>
      <c r="C14" s="17" t="s">
        <v>527</v>
      </c>
      <c r="D14" s="84" t="s">
        <v>1725</v>
      </c>
      <c r="E14" s="84"/>
      <c r="F14" s="20" t="s">
        <v>426</v>
      </c>
      <c r="G14" s="16">
        <v>826.69</v>
      </c>
      <c r="H14" s="99"/>
      <c r="I14" s="99"/>
      <c r="J14" s="24">
        <f t="shared" si="0"/>
        <v>0</v>
      </c>
      <c r="K14" s="30"/>
    </row>
    <row r="15" spans="1:11" ht="54" customHeight="1">
      <c r="A15" s="9">
        <v>9</v>
      </c>
      <c r="B15" s="17" t="s">
        <v>1874</v>
      </c>
      <c r="C15" s="17" t="s">
        <v>494</v>
      </c>
      <c r="D15" s="84" t="s">
        <v>1723</v>
      </c>
      <c r="E15" s="84"/>
      <c r="F15" s="20" t="s">
        <v>426</v>
      </c>
      <c r="G15" s="16">
        <v>991.2</v>
      </c>
      <c r="H15" s="99"/>
      <c r="I15" s="99"/>
      <c r="J15" s="24">
        <f t="shared" si="0"/>
        <v>0</v>
      </c>
      <c r="K15" s="30"/>
    </row>
    <row r="16" spans="1:11" ht="18" customHeight="1">
      <c r="A16" s="9"/>
      <c r="B16" s="17"/>
      <c r="C16" s="17" t="s">
        <v>1279</v>
      </c>
      <c r="D16" s="84"/>
      <c r="E16" s="84"/>
      <c r="F16" s="17"/>
      <c r="G16" s="16"/>
      <c r="H16" s="98"/>
      <c r="I16" s="98"/>
      <c r="J16" s="24"/>
      <c r="K16" s="29"/>
    </row>
    <row r="17" spans="1:11" ht="79.5" customHeight="1">
      <c r="A17" s="9">
        <v>10</v>
      </c>
      <c r="B17" s="17" t="s">
        <v>1873</v>
      </c>
      <c r="C17" s="17" t="s">
        <v>1625</v>
      </c>
      <c r="D17" s="84" t="s">
        <v>1872</v>
      </c>
      <c r="E17" s="84"/>
      <c r="F17" s="20" t="s">
        <v>118</v>
      </c>
      <c r="G17" s="16">
        <v>120</v>
      </c>
      <c r="H17" s="99"/>
      <c r="I17" s="99"/>
      <c r="J17" s="24">
        <f t="shared" ref="J17:J26" si="1">ROUND(G17*H17,2)</f>
        <v>0</v>
      </c>
      <c r="K17" s="30"/>
    </row>
    <row r="18" spans="1:11" ht="66.75" customHeight="1">
      <c r="A18" s="9">
        <v>11</v>
      </c>
      <c r="B18" s="17" t="s">
        <v>1871</v>
      </c>
      <c r="C18" s="17" t="s">
        <v>1870</v>
      </c>
      <c r="D18" s="84" t="s">
        <v>1869</v>
      </c>
      <c r="E18" s="84"/>
      <c r="F18" s="20" t="s">
        <v>118</v>
      </c>
      <c r="G18" s="16">
        <v>6</v>
      </c>
      <c r="H18" s="99"/>
      <c r="I18" s="99"/>
      <c r="J18" s="24">
        <f t="shared" si="1"/>
        <v>0</v>
      </c>
      <c r="K18" s="30"/>
    </row>
    <row r="19" spans="1:11" ht="41.25" customHeight="1">
      <c r="A19" s="9">
        <v>12</v>
      </c>
      <c r="B19" s="17" t="s">
        <v>1868</v>
      </c>
      <c r="C19" s="17" t="s">
        <v>1867</v>
      </c>
      <c r="D19" s="84" t="s">
        <v>1866</v>
      </c>
      <c r="E19" s="84"/>
      <c r="F19" s="20" t="s">
        <v>583</v>
      </c>
      <c r="G19" s="16">
        <v>1</v>
      </c>
      <c r="H19" s="99"/>
      <c r="I19" s="99"/>
      <c r="J19" s="24">
        <f t="shared" si="1"/>
        <v>0</v>
      </c>
      <c r="K19" s="30"/>
    </row>
    <row r="20" spans="1:11" ht="41.25" customHeight="1">
      <c r="A20" s="9">
        <v>13</v>
      </c>
      <c r="B20" s="17" t="s">
        <v>1865</v>
      </c>
      <c r="C20" s="17" t="s">
        <v>1602</v>
      </c>
      <c r="D20" s="84" t="s">
        <v>1864</v>
      </c>
      <c r="E20" s="84"/>
      <c r="F20" s="20" t="s">
        <v>398</v>
      </c>
      <c r="G20" s="16">
        <v>1</v>
      </c>
      <c r="H20" s="99"/>
      <c r="I20" s="99"/>
      <c r="J20" s="24">
        <f t="shared" si="1"/>
        <v>0</v>
      </c>
      <c r="K20" s="30"/>
    </row>
    <row r="21" spans="1:11" ht="41.25" customHeight="1">
      <c r="A21" s="9">
        <v>14</v>
      </c>
      <c r="B21" s="17" t="s">
        <v>1863</v>
      </c>
      <c r="C21" s="17" t="s">
        <v>1291</v>
      </c>
      <c r="D21" s="84" t="s">
        <v>1862</v>
      </c>
      <c r="E21" s="84"/>
      <c r="F21" s="20" t="s">
        <v>405</v>
      </c>
      <c r="G21" s="16">
        <v>2</v>
      </c>
      <c r="H21" s="99"/>
      <c r="I21" s="99"/>
      <c r="J21" s="24">
        <f t="shared" si="1"/>
        <v>0</v>
      </c>
      <c r="K21" s="30"/>
    </row>
    <row r="22" spans="1:11" ht="41.25" customHeight="1">
      <c r="A22" s="9">
        <v>15</v>
      </c>
      <c r="B22" s="17" t="s">
        <v>1861</v>
      </c>
      <c r="C22" s="17" t="s">
        <v>1860</v>
      </c>
      <c r="D22" s="84" t="s">
        <v>1859</v>
      </c>
      <c r="E22" s="84"/>
      <c r="F22" s="20" t="s">
        <v>398</v>
      </c>
      <c r="G22" s="16">
        <v>1</v>
      </c>
      <c r="H22" s="99"/>
      <c r="I22" s="99"/>
      <c r="J22" s="24">
        <f t="shared" si="1"/>
        <v>0</v>
      </c>
      <c r="K22" s="30"/>
    </row>
    <row r="23" spans="1:11" ht="28.5" customHeight="1">
      <c r="A23" s="9">
        <v>16</v>
      </c>
      <c r="B23" s="17" t="s">
        <v>1858</v>
      </c>
      <c r="C23" s="17" t="s">
        <v>530</v>
      </c>
      <c r="D23" s="84" t="s">
        <v>1060</v>
      </c>
      <c r="E23" s="84"/>
      <c r="F23" s="20" t="s">
        <v>426</v>
      </c>
      <c r="G23" s="16">
        <v>88.86</v>
      </c>
      <c r="H23" s="99"/>
      <c r="I23" s="99"/>
      <c r="J23" s="24">
        <f t="shared" si="1"/>
        <v>0</v>
      </c>
      <c r="K23" s="30"/>
    </row>
    <row r="24" spans="1:11" ht="54" customHeight="1">
      <c r="A24" s="9">
        <v>17</v>
      </c>
      <c r="B24" s="17" t="s">
        <v>1857</v>
      </c>
      <c r="C24" s="17" t="s">
        <v>527</v>
      </c>
      <c r="D24" s="84" t="s">
        <v>1727</v>
      </c>
      <c r="E24" s="84"/>
      <c r="F24" s="20" t="s">
        <v>426</v>
      </c>
      <c r="G24" s="16">
        <v>13.33</v>
      </c>
      <c r="H24" s="99"/>
      <c r="I24" s="99"/>
      <c r="J24" s="24">
        <f t="shared" si="1"/>
        <v>0</v>
      </c>
      <c r="K24" s="30"/>
    </row>
    <row r="25" spans="1:11" ht="54" customHeight="1">
      <c r="A25" s="9">
        <v>18</v>
      </c>
      <c r="B25" s="17" t="s">
        <v>1856</v>
      </c>
      <c r="C25" s="17" t="s">
        <v>527</v>
      </c>
      <c r="D25" s="84" t="s">
        <v>1725</v>
      </c>
      <c r="E25" s="84"/>
      <c r="F25" s="20" t="s">
        <v>426</v>
      </c>
      <c r="G25" s="16">
        <v>74.16</v>
      </c>
      <c r="H25" s="99"/>
      <c r="I25" s="99"/>
      <c r="J25" s="24">
        <f t="shared" si="1"/>
        <v>0</v>
      </c>
      <c r="K25" s="30"/>
    </row>
    <row r="26" spans="1:11" ht="54" customHeight="1">
      <c r="A26" s="9">
        <v>19</v>
      </c>
      <c r="B26" s="17" t="s">
        <v>1855</v>
      </c>
      <c r="C26" s="17" t="s">
        <v>494</v>
      </c>
      <c r="D26" s="84" t="s">
        <v>1723</v>
      </c>
      <c r="E26" s="84"/>
      <c r="F26" s="20" t="s">
        <v>426</v>
      </c>
      <c r="G26" s="16">
        <v>88.86</v>
      </c>
      <c r="H26" s="99"/>
      <c r="I26" s="99"/>
      <c r="J26" s="24">
        <f t="shared" si="1"/>
        <v>0</v>
      </c>
      <c r="K26" s="30"/>
    </row>
    <row r="27" spans="1:11" ht="18" customHeight="1">
      <c r="A27" s="9"/>
      <c r="B27" s="17"/>
      <c r="C27" s="17" t="s">
        <v>1278</v>
      </c>
      <c r="D27" s="84"/>
      <c r="E27" s="84"/>
      <c r="F27" s="17"/>
      <c r="G27" s="16"/>
      <c r="H27" s="98"/>
      <c r="I27" s="98"/>
      <c r="J27" s="24"/>
      <c r="K27" s="29"/>
    </row>
    <row r="28" spans="1:11" ht="79.5" customHeight="1">
      <c r="A28" s="9">
        <v>20</v>
      </c>
      <c r="B28" s="17" t="s">
        <v>1854</v>
      </c>
      <c r="C28" s="17" t="s">
        <v>1831</v>
      </c>
      <c r="D28" s="84" t="s">
        <v>1853</v>
      </c>
      <c r="E28" s="84"/>
      <c r="F28" s="20" t="s">
        <v>118</v>
      </c>
      <c r="G28" s="16">
        <v>330</v>
      </c>
      <c r="H28" s="99"/>
      <c r="I28" s="99"/>
      <c r="J28" s="24">
        <f t="shared" ref="J28:J37" si="2">ROUND(G28*H28,2)</f>
        <v>0</v>
      </c>
      <c r="K28" s="30"/>
    </row>
    <row r="29" spans="1:11" ht="92.25" customHeight="1">
      <c r="A29" s="9">
        <v>21</v>
      </c>
      <c r="B29" s="17" t="s">
        <v>1852</v>
      </c>
      <c r="C29" s="17" t="s">
        <v>1819</v>
      </c>
      <c r="D29" s="84" t="s">
        <v>1851</v>
      </c>
      <c r="E29" s="84"/>
      <c r="F29" s="20" t="s">
        <v>583</v>
      </c>
      <c r="G29" s="16">
        <v>10</v>
      </c>
      <c r="H29" s="99"/>
      <c r="I29" s="99"/>
      <c r="J29" s="24">
        <f t="shared" si="2"/>
        <v>0</v>
      </c>
      <c r="K29" s="30"/>
    </row>
    <row r="30" spans="1:11" ht="79.5" customHeight="1">
      <c r="A30" s="9">
        <v>22</v>
      </c>
      <c r="B30" s="17" t="s">
        <v>1850</v>
      </c>
      <c r="C30" s="17" t="s">
        <v>907</v>
      </c>
      <c r="D30" s="84" t="s">
        <v>1849</v>
      </c>
      <c r="E30" s="84"/>
      <c r="F30" s="20" t="s">
        <v>101</v>
      </c>
      <c r="G30" s="16">
        <v>495</v>
      </c>
      <c r="H30" s="99"/>
      <c r="I30" s="99"/>
      <c r="J30" s="24">
        <f t="shared" si="2"/>
        <v>0</v>
      </c>
      <c r="K30" s="30"/>
    </row>
    <row r="31" spans="1:11" ht="79.5" customHeight="1">
      <c r="A31" s="9">
        <v>23</v>
      </c>
      <c r="B31" s="17" t="s">
        <v>1848</v>
      </c>
      <c r="C31" s="17" t="s">
        <v>904</v>
      </c>
      <c r="D31" s="84" t="s">
        <v>1847</v>
      </c>
      <c r="E31" s="84"/>
      <c r="F31" s="20" t="s">
        <v>101</v>
      </c>
      <c r="G31" s="16">
        <v>495</v>
      </c>
      <c r="H31" s="99"/>
      <c r="I31" s="99"/>
      <c r="J31" s="24">
        <f t="shared" si="2"/>
        <v>0</v>
      </c>
      <c r="K31" s="30"/>
    </row>
    <row r="32" spans="1:11" ht="54" customHeight="1">
      <c r="A32" s="9">
        <v>24</v>
      </c>
      <c r="B32" s="17" t="s">
        <v>1846</v>
      </c>
      <c r="C32" s="17" t="s">
        <v>1845</v>
      </c>
      <c r="D32" s="84" t="s">
        <v>1844</v>
      </c>
      <c r="E32" s="84"/>
      <c r="F32" s="20" t="s">
        <v>101</v>
      </c>
      <c r="G32" s="16">
        <v>495</v>
      </c>
      <c r="H32" s="99"/>
      <c r="I32" s="99"/>
      <c r="J32" s="24">
        <f t="shared" si="2"/>
        <v>0</v>
      </c>
      <c r="K32" s="30"/>
    </row>
    <row r="33" spans="1:11" ht="41.25" customHeight="1">
      <c r="A33" s="9">
        <v>25</v>
      </c>
      <c r="B33" s="17" t="s">
        <v>1843</v>
      </c>
      <c r="C33" s="17" t="s">
        <v>1842</v>
      </c>
      <c r="D33" s="84" t="s">
        <v>1841</v>
      </c>
      <c r="E33" s="84"/>
      <c r="F33" s="20" t="s">
        <v>101</v>
      </c>
      <c r="G33" s="16">
        <v>462</v>
      </c>
      <c r="H33" s="99"/>
      <c r="I33" s="99"/>
      <c r="J33" s="24">
        <f t="shared" si="2"/>
        <v>0</v>
      </c>
      <c r="K33" s="30"/>
    </row>
    <row r="34" spans="1:11" ht="28.5" customHeight="1">
      <c r="A34" s="9">
        <v>26</v>
      </c>
      <c r="B34" s="17" t="s">
        <v>1840</v>
      </c>
      <c r="C34" s="17" t="s">
        <v>530</v>
      </c>
      <c r="D34" s="84" t="s">
        <v>1060</v>
      </c>
      <c r="E34" s="84"/>
      <c r="F34" s="20" t="s">
        <v>426</v>
      </c>
      <c r="G34" s="16">
        <v>372.44</v>
      </c>
      <c r="H34" s="99"/>
      <c r="I34" s="99"/>
      <c r="J34" s="24">
        <f t="shared" si="2"/>
        <v>0</v>
      </c>
      <c r="K34" s="30"/>
    </row>
    <row r="35" spans="1:11" ht="54" customHeight="1">
      <c r="A35" s="9">
        <v>27</v>
      </c>
      <c r="B35" s="17" t="s">
        <v>1839</v>
      </c>
      <c r="C35" s="17" t="s">
        <v>527</v>
      </c>
      <c r="D35" s="84" t="s">
        <v>1727</v>
      </c>
      <c r="E35" s="84"/>
      <c r="F35" s="20" t="s">
        <v>426</v>
      </c>
      <c r="G35" s="16">
        <v>50.79</v>
      </c>
      <c r="H35" s="99"/>
      <c r="I35" s="99"/>
      <c r="J35" s="24">
        <f t="shared" si="2"/>
        <v>0</v>
      </c>
      <c r="K35" s="30"/>
    </row>
    <row r="36" spans="1:11" ht="54" customHeight="1">
      <c r="A36" s="9">
        <v>28</v>
      </c>
      <c r="B36" s="17" t="s">
        <v>1838</v>
      </c>
      <c r="C36" s="17" t="s">
        <v>527</v>
      </c>
      <c r="D36" s="84" t="s">
        <v>1725</v>
      </c>
      <c r="E36" s="84"/>
      <c r="F36" s="20" t="s">
        <v>426</v>
      </c>
      <c r="G36" s="16">
        <v>274.64</v>
      </c>
      <c r="H36" s="99"/>
      <c r="I36" s="99"/>
      <c r="J36" s="24">
        <f t="shared" si="2"/>
        <v>0</v>
      </c>
      <c r="K36" s="30"/>
    </row>
    <row r="37" spans="1:11" ht="54" customHeight="1">
      <c r="A37" s="9">
        <v>29</v>
      </c>
      <c r="B37" s="17" t="s">
        <v>1837</v>
      </c>
      <c r="C37" s="17" t="s">
        <v>494</v>
      </c>
      <c r="D37" s="84" t="s">
        <v>1723</v>
      </c>
      <c r="E37" s="84"/>
      <c r="F37" s="20" t="s">
        <v>426</v>
      </c>
      <c r="G37" s="16">
        <v>372.44</v>
      </c>
      <c r="H37" s="99"/>
      <c r="I37" s="99"/>
      <c r="J37" s="24">
        <f t="shared" si="2"/>
        <v>0</v>
      </c>
      <c r="K37" s="30"/>
    </row>
    <row r="38" spans="1:11" ht="18" customHeight="1">
      <c r="A38" s="9"/>
      <c r="B38" s="17"/>
      <c r="C38" s="17" t="s">
        <v>1277</v>
      </c>
      <c r="D38" s="84"/>
      <c r="E38" s="84"/>
      <c r="F38" s="17"/>
      <c r="G38" s="16"/>
      <c r="H38" s="98"/>
      <c r="I38" s="98"/>
      <c r="J38" s="24"/>
      <c r="K38" s="29"/>
    </row>
    <row r="39" spans="1:11" ht="79.5" customHeight="1">
      <c r="A39" s="9">
        <v>30</v>
      </c>
      <c r="B39" s="17" t="s">
        <v>1836</v>
      </c>
      <c r="C39" s="17" t="s">
        <v>1831</v>
      </c>
      <c r="D39" s="84" t="s">
        <v>1835</v>
      </c>
      <c r="E39" s="84"/>
      <c r="F39" s="20" t="s">
        <v>118</v>
      </c>
      <c r="G39" s="16">
        <v>138.79</v>
      </c>
      <c r="H39" s="99"/>
      <c r="I39" s="99"/>
      <c r="J39" s="24">
        <f t="shared" ref="J39:J61" si="3">ROUND(G39*H39,2)</f>
        <v>0</v>
      </c>
      <c r="K39" s="30"/>
    </row>
    <row r="40" spans="1:11" ht="79.5" customHeight="1">
      <c r="A40" s="9">
        <v>31</v>
      </c>
      <c r="B40" s="17" t="s">
        <v>1834</v>
      </c>
      <c r="C40" s="17" t="s">
        <v>1831</v>
      </c>
      <c r="D40" s="84" t="s">
        <v>1833</v>
      </c>
      <c r="E40" s="84"/>
      <c r="F40" s="20" t="s">
        <v>118</v>
      </c>
      <c r="G40" s="16">
        <v>37.58</v>
      </c>
      <c r="H40" s="99"/>
      <c r="I40" s="99"/>
      <c r="J40" s="24">
        <f t="shared" si="3"/>
        <v>0</v>
      </c>
      <c r="K40" s="30"/>
    </row>
    <row r="41" spans="1:11" ht="79.5" customHeight="1">
      <c r="A41" s="9">
        <v>32</v>
      </c>
      <c r="B41" s="17" t="s">
        <v>1832</v>
      </c>
      <c r="C41" s="17" t="s">
        <v>1831</v>
      </c>
      <c r="D41" s="84" t="s">
        <v>1830</v>
      </c>
      <c r="E41" s="84"/>
      <c r="F41" s="20" t="s">
        <v>118</v>
      </c>
      <c r="G41" s="16">
        <v>227.57</v>
      </c>
      <c r="H41" s="99"/>
      <c r="I41" s="99"/>
      <c r="J41" s="24">
        <f t="shared" si="3"/>
        <v>0</v>
      </c>
      <c r="K41" s="30"/>
    </row>
    <row r="42" spans="1:11" ht="54" customHeight="1">
      <c r="A42" s="9">
        <v>33</v>
      </c>
      <c r="B42" s="17" t="s">
        <v>1829</v>
      </c>
      <c r="C42" s="17" t="s">
        <v>1770</v>
      </c>
      <c r="D42" s="84" t="s">
        <v>1828</v>
      </c>
      <c r="E42" s="84"/>
      <c r="F42" s="20" t="s">
        <v>118</v>
      </c>
      <c r="G42" s="16">
        <v>30</v>
      </c>
      <c r="H42" s="99"/>
      <c r="I42" s="99"/>
      <c r="J42" s="24">
        <f t="shared" si="3"/>
        <v>0</v>
      </c>
      <c r="K42" s="30"/>
    </row>
    <row r="43" spans="1:11" ht="54" customHeight="1">
      <c r="A43" s="9">
        <v>34</v>
      </c>
      <c r="B43" s="17" t="s">
        <v>1827</v>
      </c>
      <c r="C43" s="17" t="s">
        <v>1770</v>
      </c>
      <c r="D43" s="84" t="s">
        <v>1826</v>
      </c>
      <c r="E43" s="84"/>
      <c r="F43" s="20" t="s">
        <v>118</v>
      </c>
      <c r="G43" s="16">
        <v>13.53</v>
      </c>
      <c r="H43" s="99"/>
      <c r="I43" s="99"/>
      <c r="J43" s="24">
        <f t="shared" si="3"/>
        <v>0</v>
      </c>
      <c r="K43" s="30"/>
    </row>
    <row r="44" spans="1:11" ht="79.5" customHeight="1">
      <c r="A44" s="9">
        <v>35</v>
      </c>
      <c r="B44" s="17" t="s">
        <v>1825</v>
      </c>
      <c r="C44" s="17" t="s">
        <v>1625</v>
      </c>
      <c r="D44" s="84" t="s">
        <v>1824</v>
      </c>
      <c r="E44" s="84"/>
      <c r="F44" s="20" t="s">
        <v>118</v>
      </c>
      <c r="G44" s="16">
        <v>60</v>
      </c>
      <c r="H44" s="99"/>
      <c r="I44" s="99"/>
      <c r="J44" s="24">
        <f t="shared" si="3"/>
        <v>0</v>
      </c>
      <c r="K44" s="30"/>
    </row>
    <row r="45" spans="1:11" ht="79.5" customHeight="1">
      <c r="A45" s="9">
        <v>36</v>
      </c>
      <c r="B45" s="17" t="s">
        <v>1823</v>
      </c>
      <c r="C45" s="17" t="s">
        <v>1822</v>
      </c>
      <c r="D45" s="84" t="s">
        <v>1821</v>
      </c>
      <c r="E45" s="84"/>
      <c r="F45" s="20" t="s">
        <v>398</v>
      </c>
      <c r="G45" s="16">
        <v>8</v>
      </c>
      <c r="H45" s="99"/>
      <c r="I45" s="99"/>
      <c r="J45" s="24">
        <f t="shared" si="3"/>
        <v>0</v>
      </c>
      <c r="K45" s="30"/>
    </row>
    <row r="46" spans="1:11" ht="92.25" customHeight="1">
      <c r="A46" s="9">
        <v>37</v>
      </c>
      <c r="B46" s="17" t="s">
        <v>1820</v>
      </c>
      <c r="C46" s="17" t="s">
        <v>1819</v>
      </c>
      <c r="D46" s="84" t="s">
        <v>1818</v>
      </c>
      <c r="E46" s="84"/>
      <c r="F46" s="20" t="s">
        <v>583</v>
      </c>
      <c r="G46" s="16">
        <v>9</v>
      </c>
      <c r="H46" s="99"/>
      <c r="I46" s="99"/>
      <c r="J46" s="24">
        <f t="shared" si="3"/>
        <v>0</v>
      </c>
      <c r="K46" s="30"/>
    </row>
    <row r="47" spans="1:11" ht="92.25" customHeight="1">
      <c r="A47" s="9">
        <v>38</v>
      </c>
      <c r="B47" s="17" t="s">
        <v>1817</v>
      </c>
      <c r="C47" s="17" t="s">
        <v>1816</v>
      </c>
      <c r="D47" s="84" t="s">
        <v>1815</v>
      </c>
      <c r="E47" s="84"/>
      <c r="F47" s="20" t="s">
        <v>583</v>
      </c>
      <c r="G47" s="16">
        <v>5</v>
      </c>
      <c r="H47" s="99"/>
      <c r="I47" s="99"/>
      <c r="J47" s="24">
        <f t="shared" si="3"/>
        <v>0</v>
      </c>
      <c r="K47" s="30"/>
    </row>
    <row r="48" spans="1:11" ht="66.75" customHeight="1">
      <c r="A48" s="9">
        <v>39</v>
      </c>
      <c r="B48" s="17" t="s">
        <v>1814</v>
      </c>
      <c r="C48" s="17" t="s">
        <v>1813</v>
      </c>
      <c r="D48" s="84" t="s">
        <v>1812</v>
      </c>
      <c r="E48" s="84"/>
      <c r="F48" s="20" t="s">
        <v>583</v>
      </c>
      <c r="G48" s="16">
        <v>2</v>
      </c>
      <c r="H48" s="99"/>
      <c r="I48" s="99"/>
      <c r="J48" s="24">
        <f t="shared" si="3"/>
        <v>0</v>
      </c>
      <c r="K48" s="30"/>
    </row>
    <row r="49" spans="1:11" ht="92.25" customHeight="1">
      <c r="A49" s="9">
        <v>40</v>
      </c>
      <c r="B49" s="17" t="s">
        <v>1811</v>
      </c>
      <c r="C49" s="17" t="s">
        <v>1810</v>
      </c>
      <c r="D49" s="84" t="s">
        <v>1809</v>
      </c>
      <c r="E49" s="84"/>
      <c r="F49" s="20" t="s">
        <v>583</v>
      </c>
      <c r="G49" s="16">
        <v>2</v>
      </c>
      <c r="H49" s="99"/>
      <c r="I49" s="99"/>
      <c r="J49" s="24">
        <f t="shared" si="3"/>
        <v>0</v>
      </c>
      <c r="K49" s="30"/>
    </row>
    <row r="50" spans="1:11" ht="41.25" customHeight="1">
      <c r="A50" s="9">
        <v>41</v>
      </c>
      <c r="B50" s="17" t="s">
        <v>1808</v>
      </c>
      <c r="C50" s="17" t="s">
        <v>1807</v>
      </c>
      <c r="D50" s="84" t="s">
        <v>1806</v>
      </c>
      <c r="E50" s="84"/>
      <c r="F50" s="20" t="s">
        <v>583</v>
      </c>
      <c r="G50" s="16">
        <v>1</v>
      </c>
      <c r="H50" s="99"/>
      <c r="I50" s="99"/>
      <c r="J50" s="24">
        <f t="shared" si="3"/>
        <v>0</v>
      </c>
      <c r="K50" s="30"/>
    </row>
    <row r="51" spans="1:11" ht="41.25" customHeight="1">
      <c r="A51" s="9">
        <v>42</v>
      </c>
      <c r="B51" s="17" t="s">
        <v>1805</v>
      </c>
      <c r="C51" s="17" t="s">
        <v>1622</v>
      </c>
      <c r="D51" s="84" t="s">
        <v>1804</v>
      </c>
      <c r="E51" s="84"/>
      <c r="F51" s="20" t="s">
        <v>1002</v>
      </c>
      <c r="G51" s="16">
        <v>4</v>
      </c>
      <c r="H51" s="99"/>
      <c r="I51" s="99"/>
      <c r="J51" s="24">
        <f t="shared" si="3"/>
        <v>0</v>
      </c>
      <c r="K51" s="30"/>
    </row>
    <row r="52" spans="1:11" ht="54" customHeight="1">
      <c r="A52" s="9">
        <v>43</v>
      </c>
      <c r="B52" s="17" t="s">
        <v>1803</v>
      </c>
      <c r="C52" s="17" t="s">
        <v>1300</v>
      </c>
      <c r="D52" s="84" t="s">
        <v>1299</v>
      </c>
      <c r="E52" s="84"/>
      <c r="F52" s="20" t="s">
        <v>1002</v>
      </c>
      <c r="G52" s="16">
        <v>2</v>
      </c>
      <c r="H52" s="99"/>
      <c r="I52" s="99"/>
      <c r="J52" s="24">
        <f t="shared" si="3"/>
        <v>0</v>
      </c>
      <c r="K52" s="30"/>
    </row>
    <row r="53" spans="1:11" ht="41.25" customHeight="1">
      <c r="A53" s="9">
        <v>44</v>
      </c>
      <c r="B53" s="17" t="s">
        <v>1802</v>
      </c>
      <c r="C53" s="17" t="s">
        <v>1617</v>
      </c>
      <c r="D53" s="84" t="s">
        <v>1616</v>
      </c>
      <c r="E53" s="84"/>
      <c r="F53" s="20" t="s">
        <v>405</v>
      </c>
      <c r="G53" s="16">
        <v>2</v>
      </c>
      <c r="H53" s="99"/>
      <c r="I53" s="99"/>
      <c r="J53" s="24">
        <f t="shared" si="3"/>
        <v>0</v>
      </c>
      <c r="K53" s="30"/>
    </row>
    <row r="54" spans="1:11" ht="28.5" customHeight="1">
      <c r="A54" s="9">
        <v>45</v>
      </c>
      <c r="B54" s="17" t="s">
        <v>1801</v>
      </c>
      <c r="C54" s="17" t="s">
        <v>1610</v>
      </c>
      <c r="D54" s="84" t="s">
        <v>1800</v>
      </c>
      <c r="E54" s="84"/>
      <c r="F54" s="20" t="s">
        <v>405</v>
      </c>
      <c r="G54" s="16">
        <v>4</v>
      </c>
      <c r="H54" s="99"/>
      <c r="I54" s="99"/>
      <c r="J54" s="24">
        <f t="shared" si="3"/>
        <v>0</v>
      </c>
      <c r="K54" s="30"/>
    </row>
    <row r="55" spans="1:11" ht="41.25" customHeight="1">
      <c r="A55" s="9">
        <v>46</v>
      </c>
      <c r="B55" s="17" t="s">
        <v>1799</v>
      </c>
      <c r="C55" s="17" t="s">
        <v>1288</v>
      </c>
      <c r="D55" s="84" t="s">
        <v>1798</v>
      </c>
      <c r="E55" s="84"/>
      <c r="F55" s="20" t="s">
        <v>405</v>
      </c>
      <c r="G55" s="16">
        <v>4</v>
      </c>
      <c r="H55" s="99"/>
      <c r="I55" s="99"/>
      <c r="J55" s="24">
        <f t="shared" si="3"/>
        <v>0</v>
      </c>
      <c r="K55" s="30"/>
    </row>
    <row r="56" spans="1:11" ht="41.25" customHeight="1">
      <c r="A56" s="9">
        <v>47</v>
      </c>
      <c r="B56" s="17" t="s">
        <v>1797</v>
      </c>
      <c r="C56" s="17" t="s">
        <v>1291</v>
      </c>
      <c r="D56" s="84" t="s">
        <v>1796</v>
      </c>
      <c r="E56" s="84"/>
      <c r="F56" s="20" t="s">
        <v>405</v>
      </c>
      <c r="G56" s="16">
        <v>4</v>
      </c>
      <c r="H56" s="99"/>
      <c r="I56" s="99"/>
      <c r="J56" s="24">
        <f t="shared" si="3"/>
        <v>0</v>
      </c>
      <c r="K56" s="30"/>
    </row>
    <row r="57" spans="1:11" ht="18" customHeight="1">
      <c r="A57" s="9">
        <v>48</v>
      </c>
      <c r="B57" s="17" t="s">
        <v>1795</v>
      </c>
      <c r="C57" s="17" t="s">
        <v>1297</v>
      </c>
      <c r="D57" s="84" t="s">
        <v>1296</v>
      </c>
      <c r="E57" s="84"/>
      <c r="F57" s="20" t="s">
        <v>405</v>
      </c>
      <c r="G57" s="16">
        <v>4</v>
      </c>
      <c r="H57" s="99"/>
      <c r="I57" s="99"/>
      <c r="J57" s="24">
        <f t="shared" si="3"/>
        <v>0</v>
      </c>
      <c r="K57" s="30"/>
    </row>
    <row r="58" spans="1:11" ht="28.5" customHeight="1">
      <c r="A58" s="9">
        <v>49</v>
      </c>
      <c r="B58" s="17" t="s">
        <v>1794</v>
      </c>
      <c r="C58" s="17" t="s">
        <v>530</v>
      </c>
      <c r="D58" s="84" t="s">
        <v>1060</v>
      </c>
      <c r="E58" s="84"/>
      <c r="F58" s="20" t="s">
        <v>426</v>
      </c>
      <c r="G58" s="16">
        <v>1439.34</v>
      </c>
      <c r="H58" s="99"/>
      <c r="I58" s="99"/>
      <c r="J58" s="24">
        <f t="shared" si="3"/>
        <v>0</v>
      </c>
      <c r="K58" s="30"/>
    </row>
    <row r="59" spans="1:11" ht="54" customHeight="1">
      <c r="A59" s="9">
        <v>50</v>
      </c>
      <c r="B59" s="17" t="s">
        <v>1793</v>
      </c>
      <c r="C59" s="17" t="s">
        <v>527</v>
      </c>
      <c r="D59" s="84" t="s">
        <v>1727</v>
      </c>
      <c r="E59" s="84"/>
      <c r="F59" s="20" t="s">
        <v>426</v>
      </c>
      <c r="G59" s="16">
        <v>236.99</v>
      </c>
      <c r="H59" s="99"/>
      <c r="I59" s="99"/>
      <c r="J59" s="24">
        <f t="shared" si="3"/>
        <v>0</v>
      </c>
      <c r="K59" s="30"/>
    </row>
    <row r="60" spans="1:11" ht="54" customHeight="1">
      <c r="A60" s="9">
        <v>51</v>
      </c>
      <c r="B60" s="17" t="s">
        <v>1792</v>
      </c>
      <c r="C60" s="17" t="s">
        <v>527</v>
      </c>
      <c r="D60" s="84" t="s">
        <v>1725</v>
      </c>
      <c r="E60" s="84"/>
      <c r="F60" s="20" t="s">
        <v>426</v>
      </c>
      <c r="G60" s="16">
        <v>1174.08</v>
      </c>
      <c r="H60" s="99"/>
      <c r="I60" s="99"/>
      <c r="J60" s="24">
        <f t="shared" si="3"/>
        <v>0</v>
      </c>
      <c r="K60" s="30"/>
    </row>
    <row r="61" spans="1:11" ht="54" customHeight="1">
      <c r="A61" s="9">
        <v>52</v>
      </c>
      <c r="B61" s="17" t="s">
        <v>1791</v>
      </c>
      <c r="C61" s="17" t="s">
        <v>494</v>
      </c>
      <c r="D61" s="84" t="s">
        <v>1723</v>
      </c>
      <c r="E61" s="84"/>
      <c r="F61" s="20" t="s">
        <v>426</v>
      </c>
      <c r="G61" s="16">
        <v>1439.34</v>
      </c>
      <c r="H61" s="99"/>
      <c r="I61" s="99"/>
      <c r="J61" s="24">
        <f t="shared" si="3"/>
        <v>0</v>
      </c>
      <c r="K61" s="30"/>
    </row>
    <row r="62" spans="1:11" ht="18" customHeight="1">
      <c r="A62" s="9"/>
      <c r="B62" s="17"/>
      <c r="C62" s="17" t="s">
        <v>1276</v>
      </c>
      <c r="D62" s="84"/>
      <c r="E62" s="84"/>
      <c r="F62" s="17"/>
      <c r="G62" s="16"/>
      <c r="H62" s="98"/>
      <c r="I62" s="98"/>
      <c r="J62" s="24"/>
      <c r="K62" s="29"/>
    </row>
    <row r="63" spans="1:11" ht="117.75" customHeight="1">
      <c r="A63" s="9">
        <v>53</v>
      </c>
      <c r="B63" s="17" t="s">
        <v>1790</v>
      </c>
      <c r="C63" s="17" t="s">
        <v>1789</v>
      </c>
      <c r="D63" s="84" t="s">
        <v>1788</v>
      </c>
      <c r="E63" s="84"/>
      <c r="F63" s="20" t="s">
        <v>118</v>
      </c>
      <c r="G63" s="16">
        <v>46.85</v>
      </c>
      <c r="H63" s="99"/>
      <c r="I63" s="99"/>
      <c r="J63" s="24">
        <f t="shared" ref="J63:J68" si="4">ROUND(G63*H63,2)</f>
        <v>0</v>
      </c>
      <c r="K63" s="30"/>
    </row>
    <row r="64" spans="1:11" ht="92.25" customHeight="1">
      <c r="A64" s="9">
        <v>54</v>
      </c>
      <c r="B64" s="17" t="s">
        <v>1787</v>
      </c>
      <c r="C64" s="17" t="s">
        <v>1786</v>
      </c>
      <c r="D64" s="84" t="s">
        <v>1785</v>
      </c>
      <c r="E64" s="84"/>
      <c r="F64" s="20" t="s">
        <v>583</v>
      </c>
      <c r="G64" s="16">
        <v>4</v>
      </c>
      <c r="H64" s="99"/>
      <c r="I64" s="99"/>
      <c r="J64" s="24">
        <f t="shared" si="4"/>
        <v>0</v>
      </c>
      <c r="K64" s="30"/>
    </row>
    <row r="65" spans="1:11" ht="28.5" customHeight="1">
      <c r="A65" s="9">
        <v>55</v>
      </c>
      <c r="B65" s="17" t="s">
        <v>1784</v>
      </c>
      <c r="C65" s="17" t="s">
        <v>530</v>
      </c>
      <c r="D65" s="84" t="s">
        <v>1060</v>
      </c>
      <c r="E65" s="84"/>
      <c r="F65" s="20" t="s">
        <v>426</v>
      </c>
      <c r="G65" s="16">
        <v>132.49</v>
      </c>
      <c r="H65" s="99"/>
      <c r="I65" s="99"/>
      <c r="J65" s="24">
        <f t="shared" si="4"/>
        <v>0</v>
      </c>
      <c r="K65" s="30"/>
    </row>
    <row r="66" spans="1:11" ht="54" customHeight="1">
      <c r="A66" s="9">
        <v>56</v>
      </c>
      <c r="B66" s="17" t="s">
        <v>1783</v>
      </c>
      <c r="C66" s="17" t="s">
        <v>527</v>
      </c>
      <c r="D66" s="84" t="s">
        <v>1727</v>
      </c>
      <c r="E66" s="84"/>
      <c r="F66" s="20" t="s">
        <v>426</v>
      </c>
      <c r="G66" s="16">
        <v>25.02</v>
      </c>
      <c r="H66" s="99"/>
      <c r="I66" s="99"/>
      <c r="J66" s="24">
        <f t="shared" si="4"/>
        <v>0</v>
      </c>
      <c r="K66" s="30"/>
    </row>
    <row r="67" spans="1:11" ht="54" customHeight="1">
      <c r="A67" s="9">
        <v>57</v>
      </c>
      <c r="B67" s="17" t="s">
        <v>1782</v>
      </c>
      <c r="C67" s="17" t="s">
        <v>527</v>
      </c>
      <c r="D67" s="84" t="s">
        <v>1725</v>
      </c>
      <c r="E67" s="84"/>
      <c r="F67" s="20" t="s">
        <v>426</v>
      </c>
      <c r="G67" s="16">
        <v>105.69</v>
      </c>
      <c r="H67" s="99"/>
      <c r="I67" s="99"/>
      <c r="J67" s="24">
        <f t="shared" si="4"/>
        <v>0</v>
      </c>
      <c r="K67" s="30"/>
    </row>
    <row r="68" spans="1:11" ht="54" customHeight="1">
      <c r="A68" s="9">
        <v>58</v>
      </c>
      <c r="B68" s="17" t="s">
        <v>1781</v>
      </c>
      <c r="C68" s="17" t="s">
        <v>494</v>
      </c>
      <c r="D68" s="84" t="s">
        <v>1723</v>
      </c>
      <c r="E68" s="84"/>
      <c r="F68" s="20" t="s">
        <v>426</v>
      </c>
      <c r="G68" s="16">
        <v>132.49</v>
      </c>
      <c r="H68" s="99"/>
      <c r="I68" s="99"/>
      <c r="J68" s="24">
        <f t="shared" si="4"/>
        <v>0</v>
      </c>
      <c r="K68" s="30"/>
    </row>
    <row r="69" spans="1:11" ht="28.5" customHeight="1">
      <c r="A69" s="9"/>
      <c r="B69" s="17"/>
      <c r="C69" s="17" t="s">
        <v>1275</v>
      </c>
      <c r="D69" s="84"/>
      <c r="E69" s="84"/>
      <c r="F69" s="17"/>
      <c r="G69" s="16"/>
      <c r="H69" s="98"/>
      <c r="I69" s="98"/>
      <c r="J69" s="24"/>
      <c r="K69" s="29"/>
    </row>
    <row r="70" spans="1:11" ht="66.75" customHeight="1">
      <c r="A70" s="9">
        <v>59</v>
      </c>
      <c r="B70" s="17" t="s">
        <v>1780</v>
      </c>
      <c r="C70" s="17" t="s">
        <v>1775</v>
      </c>
      <c r="D70" s="84" t="s">
        <v>1779</v>
      </c>
      <c r="E70" s="84"/>
      <c r="F70" s="20" t="s">
        <v>118</v>
      </c>
      <c r="G70" s="16">
        <v>41.33</v>
      </c>
      <c r="H70" s="99"/>
      <c r="I70" s="99"/>
      <c r="J70" s="24">
        <f t="shared" ref="J70:J82" si="5">ROUND(G70*H70,2)</f>
        <v>0</v>
      </c>
      <c r="K70" s="30"/>
    </row>
    <row r="71" spans="1:11" ht="66.75" customHeight="1">
      <c r="A71" s="9">
        <v>60</v>
      </c>
      <c r="B71" s="17" t="s">
        <v>1778</v>
      </c>
      <c r="C71" s="17" t="s">
        <v>1775</v>
      </c>
      <c r="D71" s="84" t="s">
        <v>1777</v>
      </c>
      <c r="E71" s="84"/>
      <c r="F71" s="20" t="s">
        <v>118</v>
      </c>
      <c r="G71" s="16">
        <v>12</v>
      </c>
      <c r="H71" s="99"/>
      <c r="I71" s="99"/>
      <c r="J71" s="24">
        <f t="shared" si="5"/>
        <v>0</v>
      </c>
      <c r="K71" s="30"/>
    </row>
    <row r="72" spans="1:11" ht="66.75" customHeight="1">
      <c r="A72" s="9">
        <v>61</v>
      </c>
      <c r="B72" s="17" t="s">
        <v>1776</v>
      </c>
      <c r="C72" s="17" t="s">
        <v>1775</v>
      </c>
      <c r="D72" s="84" t="s">
        <v>1774</v>
      </c>
      <c r="E72" s="84"/>
      <c r="F72" s="20" t="s">
        <v>118</v>
      </c>
      <c r="G72" s="16">
        <v>10.01</v>
      </c>
      <c r="H72" s="99"/>
      <c r="I72" s="99"/>
      <c r="J72" s="24">
        <f t="shared" si="5"/>
        <v>0</v>
      </c>
      <c r="K72" s="30"/>
    </row>
    <row r="73" spans="1:11" ht="41.25" customHeight="1">
      <c r="A73" s="9">
        <v>62</v>
      </c>
      <c r="B73" s="17" t="s">
        <v>1773</v>
      </c>
      <c r="C73" s="17" t="s">
        <v>1770</v>
      </c>
      <c r="D73" s="84" t="s">
        <v>1772</v>
      </c>
      <c r="E73" s="84"/>
      <c r="F73" s="20" t="s">
        <v>118</v>
      </c>
      <c r="G73" s="16">
        <v>25.06</v>
      </c>
      <c r="H73" s="99"/>
      <c r="I73" s="99"/>
      <c r="J73" s="24">
        <f t="shared" si="5"/>
        <v>0</v>
      </c>
      <c r="K73" s="30"/>
    </row>
    <row r="74" spans="1:11" ht="41.25" customHeight="1">
      <c r="A74" s="9">
        <v>63</v>
      </c>
      <c r="B74" s="17" t="s">
        <v>1771</v>
      </c>
      <c r="C74" s="17" t="s">
        <v>1770</v>
      </c>
      <c r="D74" s="84" t="s">
        <v>1769</v>
      </c>
      <c r="E74" s="84"/>
      <c r="F74" s="20" t="s">
        <v>118</v>
      </c>
      <c r="G74" s="16">
        <v>21.62</v>
      </c>
      <c r="H74" s="99"/>
      <c r="I74" s="99"/>
      <c r="J74" s="24">
        <f t="shared" si="5"/>
        <v>0</v>
      </c>
      <c r="K74" s="30"/>
    </row>
    <row r="75" spans="1:11" ht="28.5" customHeight="1">
      <c r="A75" s="9">
        <v>64</v>
      </c>
      <c r="B75" s="17" t="s">
        <v>1768</v>
      </c>
      <c r="C75" s="17" t="s">
        <v>1767</v>
      </c>
      <c r="D75" s="84" t="s">
        <v>1766</v>
      </c>
      <c r="E75" s="84"/>
      <c r="F75" s="20" t="s">
        <v>398</v>
      </c>
      <c r="G75" s="16">
        <v>5</v>
      </c>
      <c r="H75" s="99"/>
      <c r="I75" s="99"/>
      <c r="J75" s="24">
        <f t="shared" si="5"/>
        <v>0</v>
      </c>
      <c r="K75" s="30"/>
    </row>
    <row r="76" spans="1:11" ht="28.5" customHeight="1">
      <c r="A76" s="9">
        <v>65</v>
      </c>
      <c r="B76" s="17" t="s">
        <v>1765</v>
      </c>
      <c r="C76" s="17" t="s">
        <v>1764</v>
      </c>
      <c r="D76" s="84" t="s">
        <v>1763</v>
      </c>
      <c r="E76" s="84"/>
      <c r="F76" s="20" t="s">
        <v>398</v>
      </c>
      <c r="G76" s="16">
        <v>2</v>
      </c>
      <c r="H76" s="99"/>
      <c r="I76" s="99"/>
      <c r="J76" s="24">
        <f t="shared" si="5"/>
        <v>0</v>
      </c>
      <c r="K76" s="30"/>
    </row>
    <row r="77" spans="1:11" ht="28.5" customHeight="1">
      <c r="A77" s="9">
        <v>66</v>
      </c>
      <c r="B77" s="17" t="s">
        <v>1762</v>
      </c>
      <c r="C77" s="17" t="s">
        <v>1761</v>
      </c>
      <c r="D77" s="84" t="s">
        <v>1760</v>
      </c>
      <c r="E77" s="84"/>
      <c r="F77" s="20" t="s">
        <v>398</v>
      </c>
      <c r="G77" s="16">
        <v>2</v>
      </c>
      <c r="H77" s="99"/>
      <c r="I77" s="99"/>
      <c r="J77" s="24">
        <f t="shared" si="5"/>
        <v>0</v>
      </c>
      <c r="K77" s="30"/>
    </row>
    <row r="78" spans="1:11" ht="28.5" customHeight="1">
      <c r="A78" s="9">
        <v>67</v>
      </c>
      <c r="B78" s="17" t="s">
        <v>1759</v>
      </c>
      <c r="C78" s="17" t="s">
        <v>1758</v>
      </c>
      <c r="D78" s="84" t="s">
        <v>1757</v>
      </c>
      <c r="E78" s="84"/>
      <c r="F78" s="20" t="s">
        <v>398</v>
      </c>
      <c r="G78" s="16">
        <v>2</v>
      </c>
      <c r="H78" s="99"/>
      <c r="I78" s="99"/>
      <c r="J78" s="24">
        <f t="shared" si="5"/>
        <v>0</v>
      </c>
      <c r="K78" s="30"/>
    </row>
    <row r="79" spans="1:11" ht="18" customHeight="1">
      <c r="A79" s="9">
        <v>68</v>
      </c>
      <c r="B79" s="17" t="s">
        <v>1756</v>
      </c>
      <c r="C79" s="17" t="s">
        <v>1755</v>
      </c>
      <c r="D79" s="84" t="s">
        <v>1754</v>
      </c>
      <c r="E79" s="84"/>
      <c r="F79" s="20" t="s">
        <v>398</v>
      </c>
      <c r="G79" s="16">
        <v>3</v>
      </c>
      <c r="H79" s="99"/>
      <c r="I79" s="99"/>
      <c r="J79" s="24">
        <f t="shared" si="5"/>
        <v>0</v>
      </c>
      <c r="K79" s="30"/>
    </row>
    <row r="80" spans="1:11" ht="54" customHeight="1">
      <c r="A80" s="9">
        <v>69</v>
      </c>
      <c r="B80" s="17" t="s">
        <v>1753</v>
      </c>
      <c r="C80" s="17" t="s">
        <v>1750</v>
      </c>
      <c r="D80" s="84" t="s">
        <v>1752</v>
      </c>
      <c r="E80" s="84"/>
      <c r="F80" s="20" t="s">
        <v>405</v>
      </c>
      <c r="G80" s="16">
        <v>2</v>
      </c>
      <c r="H80" s="99"/>
      <c r="I80" s="99"/>
      <c r="J80" s="24">
        <f t="shared" si="5"/>
        <v>0</v>
      </c>
      <c r="K80" s="30"/>
    </row>
    <row r="81" spans="1:11" ht="54" customHeight="1">
      <c r="A81" s="9">
        <v>70</v>
      </c>
      <c r="B81" s="17" t="s">
        <v>1751</v>
      </c>
      <c r="C81" s="17" t="s">
        <v>1750</v>
      </c>
      <c r="D81" s="84" t="s">
        <v>1749</v>
      </c>
      <c r="E81" s="84"/>
      <c r="F81" s="20" t="s">
        <v>405</v>
      </c>
      <c r="G81" s="16">
        <v>1</v>
      </c>
      <c r="H81" s="99"/>
      <c r="I81" s="99"/>
      <c r="J81" s="24">
        <f t="shared" si="5"/>
        <v>0</v>
      </c>
      <c r="K81" s="30"/>
    </row>
    <row r="82" spans="1:11" ht="54" customHeight="1">
      <c r="A82" s="9">
        <v>71</v>
      </c>
      <c r="B82" s="17" t="s">
        <v>1748</v>
      </c>
      <c r="C82" s="17" t="s">
        <v>1747</v>
      </c>
      <c r="D82" s="84" t="s">
        <v>1746</v>
      </c>
      <c r="E82" s="84"/>
      <c r="F82" s="20" t="s">
        <v>405</v>
      </c>
      <c r="G82" s="16">
        <v>9</v>
      </c>
      <c r="H82" s="99"/>
      <c r="I82" s="99"/>
      <c r="J82" s="24">
        <f t="shared" si="5"/>
        <v>0</v>
      </c>
      <c r="K82" s="30"/>
    </row>
    <row r="83" spans="1:11" ht="30.75" customHeight="1">
      <c r="A83" s="9"/>
      <c r="B83" s="17"/>
      <c r="C83" s="17" t="s">
        <v>1274</v>
      </c>
      <c r="D83" s="84"/>
      <c r="E83" s="84"/>
      <c r="F83" s="17"/>
      <c r="G83" s="16"/>
      <c r="H83" s="98"/>
      <c r="I83" s="98"/>
      <c r="J83" s="24"/>
      <c r="K83" s="29"/>
    </row>
    <row r="84" spans="1:11" ht="79.5" customHeight="1">
      <c r="A84" s="9">
        <v>72</v>
      </c>
      <c r="B84" s="17" t="s">
        <v>1745</v>
      </c>
      <c r="C84" s="17" t="s">
        <v>1625</v>
      </c>
      <c r="D84" s="84" t="s">
        <v>1744</v>
      </c>
      <c r="E84" s="84"/>
      <c r="F84" s="20" t="s">
        <v>118</v>
      </c>
      <c r="G84" s="16">
        <v>204.63</v>
      </c>
      <c r="H84" s="99"/>
      <c r="I84" s="99"/>
      <c r="J84" s="24">
        <f t="shared" ref="J84:J94" si="6">ROUND(G84*H84,2)</f>
        <v>0</v>
      </c>
      <c r="K84" s="30"/>
    </row>
    <row r="85" spans="1:11" ht="79.5" customHeight="1">
      <c r="A85" s="9">
        <v>73</v>
      </c>
      <c r="B85" s="17" t="s">
        <v>1743</v>
      </c>
      <c r="C85" s="17" t="s">
        <v>1625</v>
      </c>
      <c r="D85" s="84" t="s">
        <v>1742</v>
      </c>
      <c r="E85" s="84"/>
      <c r="F85" s="20" t="s">
        <v>118</v>
      </c>
      <c r="G85" s="16">
        <v>78.489999999999995</v>
      </c>
      <c r="H85" s="99"/>
      <c r="I85" s="99"/>
      <c r="J85" s="24">
        <f t="shared" si="6"/>
        <v>0</v>
      </c>
      <c r="K85" s="30"/>
    </row>
    <row r="86" spans="1:11" ht="41.25" customHeight="1">
      <c r="A86" s="9">
        <v>74</v>
      </c>
      <c r="B86" s="17" t="s">
        <v>1741</v>
      </c>
      <c r="C86" s="17" t="s">
        <v>1291</v>
      </c>
      <c r="D86" s="84" t="s">
        <v>1740</v>
      </c>
      <c r="E86" s="84"/>
      <c r="F86" s="20" t="s">
        <v>405</v>
      </c>
      <c r="G86" s="16">
        <v>2</v>
      </c>
      <c r="H86" s="99"/>
      <c r="I86" s="99"/>
      <c r="J86" s="24">
        <f t="shared" si="6"/>
        <v>0</v>
      </c>
      <c r="K86" s="30"/>
    </row>
    <row r="87" spans="1:11" ht="41.25" customHeight="1">
      <c r="A87" s="9">
        <v>75</v>
      </c>
      <c r="B87" s="17" t="s">
        <v>1739</v>
      </c>
      <c r="C87" s="17" t="s">
        <v>1610</v>
      </c>
      <c r="D87" s="84" t="s">
        <v>1612</v>
      </c>
      <c r="E87" s="84"/>
      <c r="F87" s="20" t="s">
        <v>405</v>
      </c>
      <c r="G87" s="16">
        <v>2</v>
      </c>
      <c r="H87" s="99"/>
      <c r="I87" s="99"/>
      <c r="J87" s="24">
        <f t="shared" si="6"/>
        <v>0</v>
      </c>
      <c r="K87" s="30"/>
    </row>
    <row r="88" spans="1:11" ht="117.75" customHeight="1">
      <c r="A88" s="9">
        <v>76</v>
      </c>
      <c r="B88" s="17" t="s">
        <v>1738</v>
      </c>
      <c r="C88" s="17" t="s">
        <v>1737</v>
      </c>
      <c r="D88" s="84" t="s">
        <v>1736</v>
      </c>
      <c r="E88" s="84"/>
      <c r="F88" s="20" t="s">
        <v>398</v>
      </c>
      <c r="G88" s="16">
        <v>4</v>
      </c>
      <c r="H88" s="99"/>
      <c r="I88" s="99"/>
      <c r="J88" s="24">
        <f t="shared" si="6"/>
        <v>0</v>
      </c>
      <c r="K88" s="30"/>
    </row>
    <row r="89" spans="1:11" ht="105" customHeight="1">
      <c r="A89" s="9">
        <v>77</v>
      </c>
      <c r="B89" s="17" t="s">
        <v>1735</v>
      </c>
      <c r="C89" s="17" t="s">
        <v>1734</v>
      </c>
      <c r="D89" s="84" t="s">
        <v>1733</v>
      </c>
      <c r="E89" s="84"/>
      <c r="F89" s="20" t="s">
        <v>583</v>
      </c>
      <c r="G89" s="16">
        <v>2</v>
      </c>
      <c r="H89" s="99"/>
      <c r="I89" s="99"/>
      <c r="J89" s="24">
        <f t="shared" si="6"/>
        <v>0</v>
      </c>
      <c r="K89" s="30"/>
    </row>
    <row r="90" spans="1:11" ht="66.75" customHeight="1">
      <c r="A90" s="9">
        <v>78</v>
      </c>
      <c r="B90" s="17" t="s">
        <v>1732</v>
      </c>
      <c r="C90" s="17" t="s">
        <v>1731</v>
      </c>
      <c r="D90" s="84" t="s">
        <v>1730</v>
      </c>
      <c r="E90" s="84"/>
      <c r="F90" s="20" t="s">
        <v>398</v>
      </c>
      <c r="G90" s="16">
        <v>1</v>
      </c>
      <c r="H90" s="99"/>
      <c r="I90" s="99"/>
      <c r="J90" s="24">
        <f t="shared" si="6"/>
        <v>0</v>
      </c>
      <c r="K90" s="30"/>
    </row>
    <row r="91" spans="1:11" ht="28.5" customHeight="1">
      <c r="A91" s="9">
        <v>79</v>
      </c>
      <c r="B91" s="17" t="s">
        <v>1729</v>
      </c>
      <c r="C91" s="17" t="s">
        <v>530</v>
      </c>
      <c r="D91" s="84" t="s">
        <v>1060</v>
      </c>
      <c r="E91" s="84"/>
      <c r="F91" s="20" t="s">
        <v>426</v>
      </c>
      <c r="G91" s="16">
        <v>223.16</v>
      </c>
      <c r="H91" s="99"/>
      <c r="I91" s="99"/>
      <c r="J91" s="24">
        <f t="shared" si="6"/>
        <v>0</v>
      </c>
      <c r="K91" s="30"/>
    </row>
    <row r="92" spans="1:11" ht="54" customHeight="1">
      <c r="A92" s="9">
        <v>80</v>
      </c>
      <c r="B92" s="17" t="s">
        <v>1728</v>
      </c>
      <c r="C92" s="17" t="s">
        <v>527</v>
      </c>
      <c r="D92" s="84" t="s">
        <v>1727</v>
      </c>
      <c r="E92" s="84"/>
      <c r="F92" s="20" t="s">
        <v>426</v>
      </c>
      <c r="G92" s="16">
        <v>33.47</v>
      </c>
      <c r="H92" s="99"/>
      <c r="I92" s="99"/>
      <c r="J92" s="24">
        <f t="shared" si="6"/>
        <v>0</v>
      </c>
      <c r="K92" s="30"/>
    </row>
    <row r="93" spans="1:11" ht="54" customHeight="1">
      <c r="A93" s="9">
        <v>81</v>
      </c>
      <c r="B93" s="17" t="s">
        <v>1726</v>
      </c>
      <c r="C93" s="17" t="s">
        <v>527</v>
      </c>
      <c r="D93" s="84" t="s">
        <v>1725</v>
      </c>
      <c r="E93" s="84"/>
      <c r="F93" s="20" t="s">
        <v>426</v>
      </c>
      <c r="G93" s="16">
        <v>181.3</v>
      </c>
      <c r="H93" s="99"/>
      <c r="I93" s="99"/>
      <c r="J93" s="24">
        <f t="shared" si="6"/>
        <v>0</v>
      </c>
      <c r="K93" s="30"/>
    </row>
    <row r="94" spans="1:11" ht="54" customHeight="1">
      <c r="A94" s="9">
        <v>82</v>
      </c>
      <c r="B94" s="17" t="s">
        <v>1724</v>
      </c>
      <c r="C94" s="17" t="s">
        <v>494</v>
      </c>
      <c r="D94" s="84" t="s">
        <v>1723</v>
      </c>
      <c r="E94" s="84"/>
      <c r="F94" s="20" t="s">
        <v>426</v>
      </c>
      <c r="G94" s="16">
        <v>223.16</v>
      </c>
      <c r="H94" s="99"/>
      <c r="I94" s="99"/>
      <c r="J94" s="24">
        <f t="shared" si="6"/>
        <v>0</v>
      </c>
      <c r="K94" s="30"/>
    </row>
    <row r="95" spans="1:11" ht="29.25" customHeight="1">
      <c r="A95" s="9"/>
      <c r="B95" s="17"/>
      <c r="C95" s="17" t="s">
        <v>1273</v>
      </c>
      <c r="D95" s="84"/>
      <c r="E95" s="84"/>
      <c r="F95" s="17"/>
      <c r="G95" s="16"/>
      <c r="H95" s="98"/>
      <c r="I95" s="98"/>
      <c r="J95" s="24"/>
      <c r="K95" s="29"/>
    </row>
    <row r="96" spans="1:11" ht="66.75" customHeight="1">
      <c r="A96" s="9">
        <v>83</v>
      </c>
      <c r="B96" s="17" t="s">
        <v>1722</v>
      </c>
      <c r="C96" s="17" t="s">
        <v>1631</v>
      </c>
      <c r="D96" s="84" t="s">
        <v>1721</v>
      </c>
      <c r="E96" s="84"/>
      <c r="F96" s="20" t="s">
        <v>118</v>
      </c>
      <c r="G96" s="16">
        <v>3.84</v>
      </c>
      <c r="H96" s="99"/>
      <c r="I96" s="99"/>
      <c r="J96" s="24">
        <f t="shared" ref="J96:J114" si="7">ROUND(G96*H96,2)</f>
        <v>0</v>
      </c>
      <c r="K96" s="30"/>
    </row>
    <row r="97" spans="1:11" ht="66.75" customHeight="1">
      <c r="A97" s="9">
        <v>84</v>
      </c>
      <c r="B97" s="17" t="s">
        <v>1720</v>
      </c>
      <c r="C97" s="17" t="s">
        <v>1631</v>
      </c>
      <c r="D97" s="84" t="s">
        <v>1719</v>
      </c>
      <c r="E97" s="84"/>
      <c r="F97" s="20" t="s">
        <v>118</v>
      </c>
      <c r="G97" s="16">
        <v>0.45</v>
      </c>
      <c r="H97" s="99"/>
      <c r="I97" s="99"/>
      <c r="J97" s="24">
        <f t="shared" si="7"/>
        <v>0</v>
      </c>
      <c r="K97" s="30"/>
    </row>
    <row r="98" spans="1:11" ht="66.75" customHeight="1">
      <c r="A98" s="9">
        <v>85</v>
      </c>
      <c r="B98" s="17" t="s">
        <v>1718</v>
      </c>
      <c r="C98" s="17" t="s">
        <v>1631</v>
      </c>
      <c r="D98" s="84" t="s">
        <v>1717</v>
      </c>
      <c r="E98" s="84"/>
      <c r="F98" s="20" t="s">
        <v>118</v>
      </c>
      <c r="G98" s="16">
        <v>45</v>
      </c>
      <c r="H98" s="99"/>
      <c r="I98" s="99"/>
      <c r="J98" s="24">
        <f t="shared" si="7"/>
        <v>0</v>
      </c>
      <c r="K98" s="30"/>
    </row>
    <row r="99" spans="1:11" ht="66.75" customHeight="1">
      <c r="A99" s="9">
        <v>86</v>
      </c>
      <c r="B99" s="17" t="s">
        <v>1716</v>
      </c>
      <c r="C99" s="17" t="s">
        <v>1631</v>
      </c>
      <c r="D99" s="84" t="s">
        <v>1715</v>
      </c>
      <c r="E99" s="84"/>
      <c r="F99" s="20" t="s">
        <v>118</v>
      </c>
      <c r="G99" s="16">
        <v>234.3</v>
      </c>
      <c r="H99" s="99"/>
      <c r="I99" s="99"/>
      <c r="J99" s="24">
        <f t="shared" si="7"/>
        <v>0</v>
      </c>
      <c r="K99" s="30"/>
    </row>
    <row r="100" spans="1:11" ht="79.5" customHeight="1">
      <c r="A100" s="9">
        <v>87</v>
      </c>
      <c r="B100" s="17" t="s">
        <v>1714</v>
      </c>
      <c r="C100" s="17" t="s">
        <v>1713</v>
      </c>
      <c r="D100" s="84" t="s">
        <v>1712</v>
      </c>
      <c r="E100" s="84"/>
      <c r="F100" s="20" t="s">
        <v>398</v>
      </c>
      <c r="G100" s="16">
        <v>12</v>
      </c>
      <c r="H100" s="99"/>
      <c r="I100" s="99"/>
      <c r="J100" s="24">
        <f t="shared" si="7"/>
        <v>0</v>
      </c>
      <c r="K100" s="30"/>
    </row>
    <row r="101" spans="1:11" ht="79.5" customHeight="1">
      <c r="A101" s="9">
        <v>88</v>
      </c>
      <c r="B101" s="17" t="s">
        <v>1711</v>
      </c>
      <c r="C101" s="17" t="s">
        <v>1710</v>
      </c>
      <c r="D101" s="84" t="s">
        <v>1709</v>
      </c>
      <c r="E101" s="84"/>
      <c r="F101" s="20" t="s">
        <v>398</v>
      </c>
      <c r="G101" s="16">
        <v>1</v>
      </c>
      <c r="H101" s="99"/>
      <c r="I101" s="99"/>
      <c r="J101" s="24">
        <f t="shared" si="7"/>
        <v>0</v>
      </c>
      <c r="K101" s="30"/>
    </row>
    <row r="102" spans="1:11" ht="54" customHeight="1">
      <c r="A102" s="9">
        <v>89</v>
      </c>
      <c r="B102" s="17" t="s">
        <v>1708</v>
      </c>
      <c r="C102" s="17" t="s">
        <v>1703</v>
      </c>
      <c r="D102" s="84" t="s">
        <v>1707</v>
      </c>
      <c r="E102" s="84"/>
      <c r="F102" s="20" t="s">
        <v>405</v>
      </c>
      <c r="G102" s="16">
        <v>5</v>
      </c>
      <c r="H102" s="99"/>
      <c r="I102" s="99"/>
      <c r="J102" s="24">
        <f t="shared" si="7"/>
        <v>0</v>
      </c>
      <c r="K102" s="30"/>
    </row>
    <row r="103" spans="1:11" ht="54" customHeight="1">
      <c r="A103" s="9">
        <v>90</v>
      </c>
      <c r="B103" s="17" t="s">
        <v>1706</v>
      </c>
      <c r="C103" s="17" t="s">
        <v>1703</v>
      </c>
      <c r="D103" s="84" t="s">
        <v>1705</v>
      </c>
      <c r="E103" s="84"/>
      <c r="F103" s="20" t="s">
        <v>405</v>
      </c>
      <c r="G103" s="16">
        <v>8</v>
      </c>
      <c r="H103" s="99"/>
      <c r="I103" s="99"/>
      <c r="J103" s="24">
        <f t="shared" si="7"/>
        <v>0</v>
      </c>
      <c r="K103" s="30"/>
    </row>
    <row r="104" spans="1:11" ht="54" customHeight="1">
      <c r="A104" s="9">
        <v>91</v>
      </c>
      <c r="B104" s="17" t="s">
        <v>1704</v>
      </c>
      <c r="C104" s="17" t="s">
        <v>1703</v>
      </c>
      <c r="D104" s="84" t="s">
        <v>1702</v>
      </c>
      <c r="E104" s="84"/>
      <c r="F104" s="20" t="s">
        <v>405</v>
      </c>
      <c r="G104" s="16">
        <v>1</v>
      </c>
      <c r="H104" s="99"/>
      <c r="I104" s="99"/>
      <c r="J104" s="24">
        <f t="shared" si="7"/>
        <v>0</v>
      </c>
      <c r="K104" s="30"/>
    </row>
    <row r="105" spans="1:11" ht="54" customHeight="1">
      <c r="A105" s="9">
        <v>92</v>
      </c>
      <c r="B105" s="17" t="s">
        <v>1701</v>
      </c>
      <c r="C105" s="17" t="s">
        <v>1291</v>
      </c>
      <c r="D105" s="84" t="s">
        <v>1700</v>
      </c>
      <c r="E105" s="84"/>
      <c r="F105" s="20" t="s">
        <v>405</v>
      </c>
      <c r="G105" s="16">
        <v>4</v>
      </c>
      <c r="H105" s="99"/>
      <c r="I105" s="99"/>
      <c r="J105" s="24">
        <f t="shared" si="7"/>
        <v>0</v>
      </c>
      <c r="K105" s="30"/>
    </row>
    <row r="106" spans="1:11" ht="54" customHeight="1">
      <c r="A106" s="9">
        <v>93</v>
      </c>
      <c r="B106" s="17" t="s">
        <v>1699</v>
      </c>
      <c r="C106" s="17" t="s">
        <v>1288</v>
      </c>
      <c r="D106" s="84" t="s">
        <v>1698</v>
      </c>
      <c r="E106" s="84"/>
      <c r="F106" s="20" t="s">
        <v>405</v>
      </c>
      <c r="G106" s="16">
        <v>4</v>
      </c>
      <c r="H106" s="99"/>
      <c r="I106" s="99"/>
      <c r="J106" s="24">
        <f t="shared" si="7"/>
        <v>0</v>
      </c>
      <c r="K106" s="30"/>
    </row>
    <row r="107" spans="1:11" ht="18" customHeight="1">
      <c r="A107" s="9">
        <v>94</v>
      </c>
      <c r="B107" s="17" t="s">
        <v>1697</v>
      </c>
      <c r="C107" s="17" t="s">
        <v>1297</v>
      </c>
      <c r="D107" s="84" t="s">
        <v>1296</v>
      </c>
      <c r="E107" s="84"/>
      <c r="F107" s="20" t="s">
        <v>784</v>
      </c>
      <c r="G107" s="16">
        <v>3</v>
      </c>
      <c r="H107" s="99"/>
      <c r="I107" s="99"/>
      <c r="J107" s="24">
        <f t="shared" si="7"/>
        <v>0</v>
      </c>
      <c r="K107" s="30"/>
    </row>
    <row r="108" spans="1:11" ht="41.25" customHeight="1">
      <c r="A108" s="9">
        <v>95</v>
      </c>
      <c r="B108" s="17" t="s">
        <v>1696</v>
      </c>
      <c r="C108" s="17" t="s">
        <v>1622</v>
      </c>
      <c r="D108" s="84" t="s">
        <v>1695</v>
      </c>
      <c r="E108" s="84"/>
      <c r="F108" s="20" t="s">
        <v>1002</v>
      </c>
      <c r="G108" s="16">
        <v>4</v>
      </c>
      <c r="H108" s="99"/>
      <c r="I108" s="99"/>
      <c r="J108" s="24">
        <f t="shared" si="7"/>
        <v>0</v>
      </c>
      <c r="K108" s="30"/>
    </row>
    <row r="109" spans="1:11" ht="54" customHeight="1">
      <c r="A109" s="9">
        <v>96</v>
      </c>
      <c r="B109" s="17" t="s">
        <v>1694</v>
      </c>
      <c r="C109" s="17" t="s">
        <v>1300</v>
      </c>
      <c r="D109" s="84" t="s">
        <v>1693</v>
      </c>
      <c r="E109" s="84"/>
      <c r="F109" s="20" t="s">
        <v>1002</v>
      </c>
      <c r="G109" s="16">
        <v>2</v>
      </c>
      <c r="H109" s="99"/>
      <c r="I109" s="99"/>
      <c r="J109" s="24">
        <f t="shared" si="7"/>
        <v>0</v>
      </c>
      <c r="K109" s="30"/>
    </row>
    <row r="110" spans="1:11" ht="41.25" customHeight="1">
      <c r="A110" s="9">
        <v>97</v>
      </c>
      <c r="B110" s="17" t="s">
        <v>1692</v>
      </c>
      <c r="C110" s="17" t="s">
        <v>1617</v>
      </c>
      <c r="D110" s="84" t="s">
        <v>1616</v>
      </c>
      <c r="E110" s="84"/>
      <c r="F110" s="20" t="s">
        <v>405</v>
      </c>
      <c r="G110" s="16">
        <v>2</v>
      </c>
      <c r="H110" s="99"/>
      <c r="I110" s="99"/>
      <c r="J110" s="24">
        <f t="shared" si="7"/>
        <v>0</v>
      </c>
      <c r="K110" s="30"/>
    </row>
    <row r="111" spans="1:11" ht="28.5" customHeight="1">
      <c r="A111" s="9">
        <v>98</v>
      </c>
      <c r="B111" s="17" t="s">
        <v>1691</v>
      </c>
      <c r="C111" s="17" t="s">
        <v>1690</v>
      </c>
      <c r="D111" s="84" t="s">
        <v>1689</v>
      </c>
      <c r="E111" s="84"/>
      <c r="F111" s="20" t="s">
        <v>426</v>
      </c>
      <c r="G111" s="16">
        <v>0.08</v>
      </c>
      <c r="H111" s="99"/>
      <c r="I111" s="99"/>
      <c r="J111" s="24">
        <f t="shared" si="7"/>
        <v>0</v>
      </c>
      <c r="K111" s="30"/>
    </row>
    <row r="112" spans="1:11" ht="41.25" customHeight="1">
      <c r="A112" s="9">
        <v>99</v>
      </c>
      <c r="B112" s="17" t="s">
        <v>1688</v>
      </c>
      <c r="C112" s="17" t="s">
        <v>1687</v>
      </c>
      <c r="D112" s="84" t="s">
        <v>1686</v>
      </c>
      <c r="E112" s="84"/>
      <c r="F112" s="20" t="s">
        <v>405</v>
      </c>
      <c r="G112" s="16">
        <v>1</v>
      </c>
      <c r="H112" s="99"/>
      <c r="I112" s="99"/>
      <c r="J112" s="24">
        <f t="shared" si="7"/>
        <v>0</v>
      </c>
      <c r="K112" s="30"/>
    </row>
    <row r="113" spans="1:11" ht="41.25" customHeight="1">
      <c r="A113" s="9">
        <v>100</v>
      </c>
      <c r="B113" s="17" t="s">
        <v>1685</v>
      </c>
      <c r="C113" s="17" t="s">
        <v>1684</v>
      </c>
      <c r="D113" s="84" t="s">
        <v>1683</v>
      </c>
      <c r="E113" s="84"/>
      <c r="F113" s="20" t="s">
        <v>405</v>
      </c>
      <c r="G113" s="16">
        <v>4</v>
      </c>
      <c r="H113" s="99"/>
      <c r="I113" s="99"/>
      <c r="J113" s="24">
        <f t="shared" si="7"/>
        <v>0</v>
      </c>
      <c r="K113" s="30"/>
    </row>
    <row r="114" spans="1:11" ht="28.5" customHeight="1">
      <c r="A114" s="9">
        <v>101</v>
      </c>
      <c r="B114" s="17" t="s">
        <v>1682</v>
      </c>
      <c r="C114" s="17" t="s">
        <v>1681</v>
      </c>
      <c r="D114" s="84" t="s">
        <v>1680</v>
      </c>
      <c r="E114" s="84"/>
      <c r="F114" s="20" t="s">
        <v>1462</v>
      </c>
      <c r="G114" s="16">
        <v>13</v>
      </c>
      <c r="H114" s="99"/>
      <c r="I114" s="99"/>
      <c r="J114" s="24">
        <f t="shared" si="7"/>
        <v>0</v>
      </c>
      <c r="K114" s="30"/>
    </row>
    <row r="115" spans="1:11" ht="18" customHeight="1">
      <c r="A115" s="9"/>
      <c r="B115" s="17"/>
      <c r="C115" s="17" t="s">
        <v>1272</v>
      </c>
      <c r="D115" s="84"/>
      <c r="E115" s="84"/>
      <c r="F115" s="17"/>
      <c r="G115" s="16"/>
      <c r="H115" s="98"/>
      <c r="I115" s="98"/>
      <c r="J115" s="24"/>
      <c r="K115" s="29"/>
    </row>
    <row r="116" spans="1:11" ht="41.25" customHeight="1">
      <c r="A116" s="9">
        <v>102</v>
      </c>
      <c r="B116" s="17" t="s">
        <v>1679</v>
      </c>
      <c r="C116" s="17" t="s">
        <v>1678</v>
      </c>
      <c r="D116" s="84" t="s">
        <v>1677</v>
      </c>
      <c r="E116" s="84"/>
      <c r="F116" s="20" t="s">
        <v>1673</v>
      </c>
      <c r="G116" s="16">
        <v>2</v>
      </c>
      <c r="H116" s="99"/>
      <c r="I116" s="99"/>
      <c r="J116" s="24">
        <f t="shared" ref="J116:J125" si="8">ROUND(G116*H116,2)</f>
        <v>0</v>
      </c>
      <c r="K116" s="30"/>
    </row>
    <row r="117" spans="1:11" ht="28.5" customHeight="1">
      <c r="A117" s="9">
        <v>103</v>
      </c>
      <c r="B117" s="17" t="s">
        <v>1676</v>
      </c>
      <c r="C117" s="17" t="s">
        <v>1675</v>
      </c>
      <c r="D117" s="84" t="s">
        <v>1674</v>
      </c>
      <c r="E117" s="84"/>
      <c r="F117" s="20" t="s">
        <v>1673</v>
      </c>
      <c r="G117" s="16">
        <v>54</v>
      </c>
      <c r="H117" s="99"/>
      <c r="I117" s="99"/>
      <c r="J117" s="24">
        <f t="shared" si="8"/>
        <v>0</v>
      </c>
      <c r="K117" s="30"/>
    </row>
    <row r="118" spans="1:11" ht="41.25" customHeight="1">
      <c r="A118" s="9">
        <v>104</v>
      </c>
      <c r="B118" s="17" t="s">
        <v>1672</v>
      </c>
      <c r="C118" s="17" t="s">
        <v>1671</v>
      </c>
      <c r="D118" s="84" t="s">
        <v>1670</v>
      </c>
      <c r="E118" s="84"/>
      <c r="F118" s="20" t="s">
        <v>405</v>
      </c>
      <c r="G118" s="16">
        <v>24</v>
      </c>
      <c r="H118" s="99"/>
      <c r="I118" s="99"/>
      <c r="J118" s="24">
        <f t="shared" si="8"/>
        <v>0</v>
      </c>
      <c r="K118" s="30"/>
    </row>
    <row r="119" spans="1:11" ht="41.25" customHeight="1">
      <c r="A119" s="9">
        <v>105</v>
      </c>
      <c r="B119" s="17" t="s">
        <v>1669</v>
      </c>
      <c r="C119" s="17" t="s">
        <v>1668</v>
      </c>
      <c r="D119" s="84" t="s">
        <v>1667</v>
      </c>
      <c r="E119" s="84"/>
      <c r="F119" s="20" t="s">
        <v>405</v>
      </c>
      <c r="G119" s="16">
        <v>10</v>
      </c>
      <c r="H119" s="99"/>
      <c r="I119" s="99"/>
      <c r="J119" s="24">
        <f t="shared" si="8"/>
        <v>0</v>
      </c>
      <c r="K119" s="30"/>
    </row>
    <row r="120" spans="1:11" ht="28.5" customHeight="1">
      <c r="A120" s="9">
        <v>106</v>
      </c>
      <c r="B120" s="17" t="s">
        <v>1666</v>
      </c>
      <c r="C120" s="17" t="s">
        <v>1665</v>
      </c>
      <c r="D120" s="84" t="s">
        <v>1664</v>
      </c>
      <c r="E120" s="84"/>
      <c r="F120" s="20" t="s">
        <v>405</v>
      </c>
      <c r="G120" s="16">
        <v>10</v>
      </c>
      <c r="H120" s="99"/>
      <c r="I120" s="99"/>
      <c r="J120" s="24">
        <f t="shared" si="8"/>
        <v>0</v>
      </c>
      <c r="K120" s="30"/>
    </row>
    <row r="121" spans="1:11" ht="28.5" customHeight="1">
      <c r="A121" s="9">
        <v>107</v>
      </c>
      <c r="B121" s="17" t="s">
        <v>1663</v>
      </c>
      <c r="C121" s="17" t="s">
        <v>1662</v>
      </c>
      <c r="D121" s="84" t="s">
        <v>1661</v>
      </c>
      <c r="E121" s="84"/>
      <c r="F121" s="20" t="s">
        <v>405</v>
      </c>
      <c r="G121" s="16">
        <v>6</v>
      </c>
      <c r="H121" s="99"/>
      <c r="I121" s="99"/>
      <c r="J121" s="24">
        <f t="shared" si="8"/>
        <v>0</v>
      </c>
      <c r="K121" s="30"/>
    </row>
    <row r="122" spans="1:11" ht="28.5" customHeight="1">
      <c r="A122" s="9">
        <v>108</v>
      </c>
      <c r="B122" s="17" t="s">
        <v>1660</v>
      </c>
      <c r="C122" s="17" t="s">
        <v>1659</v>
      </c>
      <c r="D122" s="84" t="s">
        <v>1658</v>
      </c>
      <c r="E122" s="84"/>
      <c r="F122" s="20" t="s">
        <v>405</v>
      </c>
      <c r="G122" s="16">
        <v>10</v>
      </c>
      <c r="H122" s="99"/>
      <c r="I122" s="99"/>
      <c r="J122" s="24">
        <f t="shared" si="8"/>
        <v>0</v>
      </c>
      <c r="K122" s="30"/>
    </row>
    <row r="123" spans="1:11" ht="28.5" customHeight="1">
      <c r="A123" s="9">
        <v>109</v>
      </c>
      <c r="B123" s="17" t="s">
        <v>1657</v>
      </c>
      <c r="C123" s="17" t="s">
        <v>1656</v>
      </c>
      <c r="D123" s="84" t="s">
        <v>1655</v>
      </c>
      <c r="E123" s="84"/>
      <c r="F123" s="20" t="s">
        <v>398</v>
      </c>
      <c r="G123" s="16">
        <v>1</v>
      </c>
      <c r="H123" s="99"/>
      <c r="I123" s="99"/>
      <c r="J123" s="24">
        <f t="shared" si="8"/>
        <v>0</v>
      </c>
      <c r="K123" s="30"/>
    </row>
    <row r="124" spans="1:11" ht="28.5" customHeight="1">
      <c r="A124" s="9">
        <v>110</v>
      </c>
      <c r="B124" s="17" t="s">
        <v>1654</v>
      </c>
      <c r="C124" s="17" t="s">
        <v>1653</v>
      </c>
      <c r="D124" s="84" t="s">
        <v>1652</v>
      </c>
      <c r="E124" s="84"/>
      <c r="F124" s="20" t="s">
        <v>398</v>
      </c>
      <c r="G124" s="16">
        <v>1</v>
      </c>
      <c r="H124" s="99"/>
      <c r="I124" s="99"/>
      <c r="J124" s="24">
        <f t="shared" si="8"/>
        <v>0</v>
      </c>
      <c r="K124" s="30"/>
    </row>
    <row r="125" spans="1:11" ht="28.5" customHeight="1">
      <c r="A125" s="9">
        <v>111</v>
      </c>
      <c r="B125" s="17" t="s">
        <v>1651</v>
      </c>
      <c r="C125" s="17" t="s">
        <v>1650</v>
      </c>
      <c r="D125" s="84" t="s">
        <v>1649</v>
      </c>
      <c r="E125" s="84"/>
      <c r="F125" s="20" t="s">
        <v>398</v>
      </c>
      <c r="G125" s="16">
        <v>8</v>
      </c>
      <c r="H125" s="99"/>
      <c r="I125" s="99"/>
      <c r="J125" s="24">
        <f t="shared" si="8"/>
        <v>0</v>
      </c>
      <c r="K125" s="30"/>
    </row>
    <row r="126" spans="1:11" ht="18" customHeight="1">
      <c r="A126" s="9"/>
      <c r="B126" s="17"/>
      <c r="C126" s="17" t="s">
        <v>1271</v>
      </c>
      <c r="D126" s="84"/>
      <c r="E126" s="84"/>
      <c r="F126" s="17"/>
      <c r="G126" s="16"/>
      <c r="H126" s="98"/>
      <c r="I126" s="98"/>
      <c r="J126" s="24"/>
      <c r="K126" s="29"/>
    </row>
    <row r="127" spans="1:11" ht="41.25" customHeight="1">
      <c r="A127" s="9">
        <v>112</v>
      </c>
      <c r="B127" s="17" t="s">
        <v>1648</v>
      </c>
      <c r="C127" s="17" t="s">
        <v>1647</v>
      </c>
      <c r="D127" s="84" t="s">
        <v>1646</v>
      </c>
      <c r="E127" s="84"/>
      <c r="F127" s="20" t="s">
        <v>1002</v>
      </c>
      <c r="G127" s="16">
        <v>2</v>
      </c>
      <c r="H127" s="99"/>
      <c r="I127" s="99"/>
      <c r="J127" s="24">
        <f t="shared" ref="J127:J172" si="9">ROUND(G127*H127,2)</f>
        <v>0</v>
      </c>
      <c r="K127" s="30"/>
    </row>
    <row r="128" spans="1:11" ht="117.75" customHeight="1">
      <c r="A128" s="9">
        <v>113</v>
      </c>
      <c r="B128" s="17" t="s">
        <v>1645</v>
      </c>
      <c r="C128" s="17" t="s">
        <v>1644</v>
      </c>
      <c r="D128" s="84" t="s">
        <v>1643</v>
      </c>
      <c r="E128" s="84"/>
      <c r="F128" s="20" t="s">
        <v>398</v>
      </c>
      <c r="G128" s="16">
        <v>1</v>
      </c>
      <c r="H128" s="99"/>
      <c r="I128" s="99"/>
      <c r="J128" s="24">
        <f t="shared" si="9"/>
        <v>0</v>
      </c>
      <c r="K128" s="30"/>
    </row>
    <row r="129" spans="1:11" ht="66.75" customHeight="1">
      <c r="A129" s="9">
        <v>114</v>
      </c>
      <c r="B129" s="17" t="s">
        <v>1642</v>
      </c>
      <c r="C129" s="17" t="s">
        <v>1631</v>
      </c>
      <c r="D129" s="84" t="s">
        <v>1641</v>
      </c>
      <c r="E129" s="84"/>
      <c r="F129" s="20" t="s">
        <v>118</v>
      </c>
      <c r="G129" s="16">
        <v>3</v>
      </c>
      <c r="H129" s="99"/>
      <c r="I129" s="99"/>
      <c r="J129" s="24">
        <f t="shared" si="9"/>
        <v>0</v>
      </c>
      <c r="K129" s="30"/>
    </row>
    <row r="130" spans="1:11" ht="66.75" customHeight="1">
      <c r="A130" s="9">
        <v>115</v>
      </c>
      <c r="B130" s="17" t="s">
        <v>1640</v>
      </c>
      <c r="C130" s="17" t="s">
        <v>1631</v>
      </c>
      <c r="D130" s="84" t="s">
        <v>1639</v>
      </c>
      <c r="E130" s="84"/>
      <c r="F130" s="20" t="s">
        <v>118</v>
      </c>
      <c r="G130" s="16">
        <v>4.21</v>
      </c>
      <c r="H130" s="99"/>
      <c r="I130" s="99"/>
      <c r="J130" s="24">
        <f t="shared" si="9"/>
        <v>0</v>
      </c>
      <c r="K130" s="30"/>
    </row>
    <row r="131" spans="1:11" ht="66.75" customHeight="1">
      <c r="A131" s="9">
        <v>116</v>
      </c>
      <c r="B131" s="17" t="s">
        <v>1638</v>
      </c>
      <c r="C131" s="17" t="s">
        <v>1631</v>
      </c>
      <c r="D131" s="84" t="s">
        <v>1637</v>
      </c>
      <c r="E131" s="84"/>
      <c r="F131" s="20" t="s">
        <v>118</v>
      </c>
      <c r="G131" s="16">
        <v>3.15</v>
      </c>
      <c r="H131" s="99"/>
      <c r="I131" s="99"/>
      <c r="J131" s="24">
        <f t="shared" si="9"/>
        <v>0</v>
      </c>
      <c r="K131" s="30"/>
    </row>
    <row r="132" spans="1:11" ht="66.75" customHeight="1">
      <c r="A132" s="9">
        <v>117</v>
      </c>
      <c r="B132" s="17" t="s">
        <v>1636</v>
      </c>
      <c r="C132" s="17" t="s">
        <v>1631</v>
      </c>
      <c r="D132" s="84" t="s">
        <v>1635</v>
      </c>
      <c r="E132" s="84"/>
      <c r="F132" s="20" t="s">
        <v>118</v>
      </c>
      <c r="G132" s="16">
        <v>6.15</v>
      </c>
      <c r="H132" s="99"/>
      <c r="I132" s="99"/>
      <c r="J132" s="24">
        <f t="shared" si="9"/>
        <v>0</v>
      </c>
      <c r="K132" s="30"/>
    </row>
    <row r="133" spans="1:11" ht="66.75" customHeight="1">
      <c r="A133" s="9">
        <v>118</v>
      </c>
      <c r="B133" s="17" t="s">
        <v>1634</v>
      </c>
      <c r="C133" s="17" t="s">
        <v>1631</v>
      </c>
      <c r="D133" s="84" t="s">
        <v>1633</v>
      </c>
      <c r="E133" s="84"/>
      <c r="F133" s="20" t="s">
        <v>118</v>
      </c>
      <c r="G133" s="16">
        <v>28.88</v>
      </c>
      <c r="H133" s="99"/>
      <c r="I133" s="99"/>
      <c r="J133" s="24">
        <f t="shared" si="9"/>
        <v>0</v>
      </c>
      <c r="K133" s="30"/>
    </row>
    <row r="134" spans="1:11" ht="66.75" customHeight="1">
      <c r="A134" s="9">
        <v>119</v>
      </c>
      <c r="B134" s="17" t="s">
        <v>1632</v>
      </c>
      <c r="C134" s="17" t="s">
        <v>1631</v>
      </c>
      <c r="D134" s="84" t="s">
        <v>1630</v>
      </c>
      <c r="E134" s="84"/>
      <c r="F134" s="20" t="s">
        <v>118</v>
      </c>
      <c r="G134" s="16">
        <v>20.29</v>
      </c>
      <c r="H134" s="99"/>
      <c r="I134" s="99"/>
      <c r="J134" s="24">
        <f t="shared" si="9"/>
        <v>0</v>
      </c>
      <c r="K134" s="30"/>
    </row>
    <row r="135" spans="1:11" ht="41.25" customHeight="1">
      <c r="A135" s="9">
        <v>120</v>
      </c>
      <c r="B135" s="17" t="s">
        <v>1629</v>
      </c>
      <c r="C135" s="17" t="s">
        <v>1628</v>
      </c>
      <c r="D135" s="84" t="s">
        <v>1627</v>
      </c>
      <c r="E135" s="84"/>
      <c r="F135" s="20" t="s">
        <v>118</v>
      </c>
      <c r="G135" s="16">
        <v>11.7</v>
      </c>
      <c r="H135" s="99"/>
      <c r="I135" s="99"/>
      <c r="J135" s="24">
        <f t="shared" si="9"/>
        <v>0</v>
      </c>
      <c r="K135" s="30"/>
    </row>
    <row r="136" spans="1:11" ht="66.75" customHeight="1">
      <c r="A136" s="9">
        <v>121</v>
      </c>
      <c r="B136" s="17" t="s">
        <v>1626</v>
      </c>
      <c r="C136" s="17" t="s">
        <v>1625</v>
      </c>
      <c r="D136" s="84" t="s">
        <v>1624</v>
      </c>
      <c r="E136" s="84"/>
      <c r="F136" s="20" t="s">
        <v>118</v>
      </c>
      <c r="G136" s="16">
        <v>9.4700000000000006</v>
      </c>
      <c r="H136" s="99"/>
      <c r="I136" s="99"/>
      <c r="J136" s="24">
        <f t="shared" si="9"/>
        <v>0</v>
      </c>
      <c r="K136" s="30"/>
    </row>
    <row r="137" spans="1:11" ht="41.25" customHeight="1">
      <c r="A137" s="9">
        <v>122</v>
      </c>
      <c r="B137" s="17" t="s">
        <v>1623</v>
      </c>
      <c r="C137" s="17" t="s">
        <v>1622</v>
      </c>
      <c r="D137" s="84" t="s">
        <v>1621</v>
      </c>
      <c r="E137" s="84"/>
      <c r="F137" s="20" t="s">
        <v>1002</v>
      </c>
      <c r="G137" s="16">
        <v>2</v>
      </c>
      <c r="H137" s="99"/>
      <c r="I137" s="99"/>
      <c r="J137" s="24">
        <f t="shared" si="9"/>
        <v>0</v>
      </c>
      <c r="K137" s="30"/>
    </row>
    <row r="138" spans="1:11" ht="54" customHeight="1">
      <c r="A138" s="9">
        <v>123</v>
      </c>
      <c r="B138" s="17" t="s">
        <v>1620</v>
      </c>
      <c r="C138" s="17" t="s">
        <v>1300</v>
      </c>
      <c r="D138" s="84" t="s">
        <v>1619</v>
      </c>
      <c r="E138" s="84"/>
      <c r="F138" s="20" t="s">
        <v>1002</v>
      </c>
      <c r="G138" s="16">
        <v>1</v>
      </c>
      <c r="H138" s="99"/>
      <c r="I138" s="99"/>
      <c r="J138" s="24">
        <f t="shared" si="9"/>
        <v>0</v>
      </c>
      <c r="K138" s="30"/>
    </row>
    <row r="139" spans="1:11" ht="41.25" customHeight="1">
      <c r="A139" s="9">
        <v>124</v>
      </c>
      <c r="B139" s="17" t="s">
        <v>1618</v>
      </c>
      <c r="C139" s="17" t="s">
        <v>1617</v>
      </c>
      <c r="D139" s="84" t="s">
        <v>1616</v>
      </c>
      <c r="E139" s="84"/>
      <c r="F139" s="20" t="s">
        <v>405</v>
      </c>
      <c r="G139" s="16">
        <v>1</v>
      </c>
      <c r="H139" s="99"/>
      <c r="I139" s="99"/>
      <c r="J139" s="24">
        <f t="shared" si="9"/>
        <v>0</v>
      </c>
      <c r="K139" s="30"/>
    </row>
    <row r="140" spans="1:11" ht="41.25" customHeight="1">
      <c r="A140" s="9">
        <v>125</v>
      </c>
      <c r="B140" s="17" t="s">
        <v>1615</v>
      </c>
      <c r="C140" s="17" t="s">
        <v>1610</v>
      </c>
      <c r="D140" s="84" t="s">
        <v>1614</v>
      </c>
      <c r="E140" s="84"/>
      <c r="F140" s="20" t="s">
        <v>405</v>
      </c>
      <c r="G140" s="16">
        <v>2</v>
      </c>
      <c r="H140" s="99"/>
      <c r="I140" s="99"/>
      <c r="J140" s="24">
        <f t="shared" si="9"/>
        <v>0</v>
      </c>
      <c r="K140" s="30"/>
    </row>
    <row r="141" spans="1:11" ht="41.25" customHeight="1">
      <c r="A141" s="9">
        <v>126</v>
      </c>
      <c r="B141" s="17" t="s">
        <v>1613</v>
      </c>
      <c r="C141" s="17" t="s">
        <v>1610</v>
      </c>
      <c r="D141" s="84" t="s">
        <v>1612</v>
      </c>
      <c r="E141" s="84"/>
      <c r="F141" s="20" t="s">
        <v>405</v>
      </c>
      <c r="G141" s="16">
        <v>2</v>
      </c>
      <c r="H141" s="99"/>
      <c r="I141" s="99"/>
      <c r="J141" s="24">
        <f t="shared" si="9"/>
        <v>0</v>
      </c>
      <c r="K141" s="30"/>
    </row>
    <row r="142" spans="1:11" ht="41.25" customHeight="1">
      <c r="A142" s="9">
        <v>127</v>
      </c>
      <c r="B142" s="17" t="s">
        <v>1611</v>
      </c>
      <c r="C142" s="17" t="s">
        <v>1610</v>
      </c>
      <c r="D142" s="84" t="s">
        <v>1609</v>
      </c>
      <c r="E142" s="84"/>
      <c r="F142" s="20" t="s">
        <v>405</v>
      </c>
      <c r="G142" s="16">
        <v>2</v>
      </c>
      <c r="H142" s="99"/>
      <c r="I142" s="99"/>
      <c r="J142" s="24">
        <f t="shared" si="9"/>
        <v>0</v>
      </c>
      <c r="K142" s="30"/>
    </row>
    <row r="143" spans="1:11" ht="41.25" customHeight="1">
      <c r="A143" s="9">
        <v>128</v>
      </c>
      <c r="B143" s="17" t="s">
        <v>1608</v>
      </c>
      <c r="C143" s="17" t="s">
        <v>1605</v>
      </c>
      <c r="D143" s="84" t="s">
        <v>1607</v>
      </c>
      <c r="E143" s="84"/>
      <c r="F143" s="20" t="s">
        <v>405</v>
      </c>
      <c r="G143" s="16">
        <v>2</v>
      </c>
      <c r="H143" s="99"/>
      <c r="I143" s="99"/>
      <c r="J143" s="24">
        <f t="shared" si="9"/>
        <v>0</v>
      </c>
      <c r="K143" s="30"/>
    </row>
    <row r="144" spans="1:11" ht="41.25" customHeight="1">
      <c r="A144" s="9">
        <v>129</v>
      </c>
      <c r="B144" s="17" t="s">
        <v>1606</v>
      </c>
      <c r="C144" s="17" t="s">
        <v>1605</v>
      </c>
      <c r="D144" s="84" t="s">
        <v>1604</v>
      </c>
      <c r="E144" s="84"/>
      <c r="F144" s="20" t="s">
        <v>405</v>
      </c>
      <c r="G144" s="16">
        <v>2</v>
      </c>
      <c r="H144" s="99"/>
      <c r="I144" s="99"/>
      <c r="J144" s="24">
        <f t="shared" si="9"/>
        <v>0</v>
      </c>
      <c r="K144" s="30"/>
    </row>
    <row r="145" spans="1:11" ht="41.25" customHeight="1">
      <c r="A145" s="9">
        <v>130</v>
      </c>
      <c r="B145" s="17" t="s">
        <v>1603</v>
      </c>
      <c r="C145" s="17" t="s">
        <v>1602</v>
      </c>
      <c r="D145" s="84" t="s">
        <v>1601</v>
      </c>
      <c r="E145" s="84"/>
      <c r="F145" s="20" t="s">
        <v>405</v>
      </c>
      <c r="G145" s="16">
        <v>2</v>
      </c>
      <c r="H145" s="99"/>
      <c r="I145" s="99"/>
      <c r="J145" s="24">
        <f t="shared" si="9"/>
        <v>0</v>
      </c>
      <c r="K145" s="30"/>
    </row>
    <row r="146" spans="1:11" ht="41.25" customHeight="1">
      <c r="A146" s="9">
        <v>131</v>
      </c>
      <c r="B146" s="17" t="s">
        <v>1600</v>
      </c>
      <c r="C146" s="17" t="s">
        <v>1291</v>
      </c>
      <c r="D146" s="84" t="s">
        <v>1599</v>
      </c>
      <c r="E146" s="84"/>
      <c r="F146" s="20" t="s">
        <v>405</v>
      </c>
      <c r="G146" s="16">
        <v>2</v>
      </c>
      <c r="H146" s="99"/>
      <c r="I146" s="99"/>
      <c r="J146" s="24">
        <f t="shared" si="9"/>
        <v>0</v>
      </c>
      <c r="K146" s="30"/>
    </row>
    <row r="147" spans="1:11" ht="41.25" customHeight="1">
      <c r="A147" s="9">
        <v>132</v>
      </c>
      <c r="B147" s="17" t="s">
        <v>1598</v>
      </c>
      <c r="C147" s="17" t="s">
        <v>1291</v>
      </c>
      <c r="D147" s="84" t="s">
        <v>1597</v>
      </c>
      <c r="E147" s="84"/>
      <c r="F147" s="20" t="s">
        <v>405</v>
      </c>
      <c r="G147" s="16">
        <v>3</v>
      </c>
      <c r="H147" s="99"/>
      <c r="I147" s="99"/>
      <c r="J147" s="24">
        <f t="shared" si="9"/>
        <v>0</v>
      </c>
      <c r="K147" s="30"/>
    </row>
    <row r="148" spans="1:11" ht="41.25" customHeight="1">
      <c r="A148" s="9">
        <v>133</v>
      </c>
      <c r="B148" s="17" t="s">
        <v>1596</v>
      </c>
      <c r="C148" s="17" t="s">
        <v>1291</v>
      </c>
      <c r="D148" s="84" t="s">
        <v>1595</v>
      </c>
      <c r="E148" s="84"/>
      <c r="F148" s="20" t="s">
        <v>405</v>
      </c>
      <c r="G148" s="16">
        <v>12</v>
      </c>
      <c r="H148" s="99"/>
      <c r="I148" s="99"/>
      <c r="J148" s="24">
        <f t="shared" si="9"/>
        <v>0</v>
      </c>
      <c r="K148" s="30"/>
    </row>
    <row r="149" spans="1:11" ht="41.25" customHeight="1">
      <c r="A149" s="9">
        <v>134</v>
      </c>
      <c r="B149" s="17" t="s">
        <v>1594</v>
      </c>
      <c r="C149" s="17" t="s">
        <v>1291</v>
      </c>
      <c r="D149" s="84" t="s">
        <v>1593</v>
      </c>
      <c r="E149" s="84"/>
      <c r="F149" s="20" t="s">
        <v>405</v>
      </c>
      <c r="G149" s="16">
        <v>2</v>
      </c>
      <c r="H149" s="99"/>
      <c r="I149" s="99"/>
      <c r="J149" s="24">
        <f t="shared" si="9"/>
        <v>0</v>
      </c>
      <c r="K149" s="30"/>
    </row>
    <row r="150" spans="1:11" ht="41.25" customHeight="1">
      <c r="A150" s="9">
        <v>135</v>
      </c>
      <c r="B150" s="17" t="s">
        <v>1592</v>
      </c>
      <c r="C150" s="17" t="s">
        <v>1591</v>
      </c>
      <c r="D150" s="84" t="s">
        <v>1590</v>
      </c>
      <c r="E150" s="84"/>
      <c r="F150" s="20" t="s">
        <v>405</v>
      </c>
      <c r="G150" s="16">
        <v>1</v>
      </c>
      <c r="H150" s="99"/>
      <c r="I150" s="99"/>
      <c r="J150" s="24">
        <f t="shared" si="9"/>
        <v>0</v>
      </c>
      <c r="K150" s="30"/>
    </row>
    <row r="151" spans="1:11" ht="41.25" customHeight="1">
      <c r="A151" s="9">
        <v>136</v>
      </c>
      <c r="B151" s="17" t="s">
        <v>1589</v>
      </c>
      <c r="C151" s="17" t="s">
        <v>1588</v>
      </c>
      <c r="D151" s="84" t="s">
        <v>1587</v>
      </c>
      <c r="E151" s="84"/>
      <c r="F151" s="20" t="s">
        <v>405</v>
      </c>
      <c r="G151" s="16">
        <v>2</v>
      </c>
      <c r="H151" s="99"/>
      <c r="I151" s="99"/>
      <c r="J151" s="24">
        <f t="shared" si="9"/>
        <v>0</v>
      </c>
      <c r="K151" s="30"/>
    </row>
    <row r="152" spans="1:11" ht="18" customHeight="1">
      <c r="A152" s="9">
        <v>137</v>
      </c>
      <c r="B152" s="17" t="s">
        <v>1586</v>
      </c>
      <c r="C152" s="17" t="s">
        <v>1585</v>
      </c>
      <c r="D152" s="84" t="s">
        <v>1584</v>
      </c>
      <c r="E152" s="84"/>
      <c r="F152" s="20" t="s">
        <v>1002</v>
      </c>
      <c r="G152" s="16">
        <v>3</v>
      </c>
      <c r="H152" s="99"/>
      <c r="I152" s="99"/>
      <c r="J152" s="24">
        <f t="shared" si="9"/>
        <v>0</v>
      </c>
      <c r="K152" s="30"/>
    </row>
    <row r="153" spans="1:11" ht="28.5" customHeight="1">
      <c r="A153" s="9">
        <v>138</v>
      </c>
      <c r="B153" s="17" t="s">
        <v>1583</v>
      </c>
      <c r="C153" s="17" t="s">
        <v>1582</v>
      </c>
      <c r="D153" s="84" t="s">
        <v>1581</v>
      </c>
      <c r="E153" s="84"/>
      <c r="F153" s="20" t="s">
        <v>405</v>
      </c>
      <c r="G153" s="16">
        <v>1</v>
      </c>
      <c r="H153" s="99"/>
      <c r="I153" s="99"/>
      <c r="J153" s="24">
        <f t="shared" si="9"/>
        <v>0</v>
      </c>
      <c r="K153" s="30"/>
    </row>
    <row r="154" spans="1:11" ht="28.5" customHeight="1">
      <c r="A154" s="9">
        <v>139</v>
      </c>
      <c r="B154" s="17" t="s">
        <v>1580</v>
      </c>
      <c r="C154" s="17" t="s">
        <v>1579</v>
      </c>
      <c r="D154" s="84" t="s">
        <v>1578</v>
      </c>
      <c r="E154" s="84"/>
      <c r="F154" s="20" t="s">
        <v>1002</v>
      </c>
      <c r="G154" s="16">
        <v>7</v>
      </c>
      <c r="H154" s="99"/>
      <c r="I154" s="99"/>
      <c r="J154" s="24">
        <f t="shared" si="9"/>
        <v>0</v>
      </c>
      <c r="K154" s="30"/>
    </row>
    <row r="155" spans="1:11" ht="28.5" customHeight="1">
      <c r="A155" s="9">
        <v>140</v>
      </c>
      <c r="B155" s="17" t="s">
        <v>1577</v>
      </c>
      <c r="C155" s="17" t="s">
        <v>1576</v>
      </c>
      <c r="D155" s="84" t="s">
        <v>1575</v>
      </c>
      <c r="E155" s="84"/>
      <c r="F155" s="20" t="s">
        <v>1002</v>
      </c>
      <c r="G155" s="16">
        <v>1</v>
      </c>
      <c r="H155" s="99"/>
      <c r="I155" s="99"/>
      <c r="J155" s="24">
        <f t="shared" si="9"/>
        <v>0</v>
      </c>
      <c r="K155" s="30"/>
    </row>
    <row r="156" spans="1:11" ht="41.25" customHeight="1">
      <c r="A156" s="9">
        <v>141</v>
      </c>
      <c r="B156" s="17" t="s">
        <v>1574</v>
      </c>
      <c r="C156" s="17" t="s">
        <v>1569</v>
      </c>
      <c r="D156" s="84" t="s">
        <v>1573</v>
      </c>
      <c r="E156" s="84"/>
      <c r="F156" s="20" t="s">
        <v>405</v>
      </c>
      <c r="G156" s="16">
        <v>1</v>
      </c>
      <c r="H156" s="99"/>
      <c r="I156" s="99"/>
      <c r="J156" s="24">
        <f t="shared" si="9"/>
        <v>0</v>
      </c>
      <c r="K156" s="30"/>
    </row>
    <row r="157" spans="1:11" ht="41.25" customHeight="1">
      <c r="A157" s="9">
        <v>142</v>
      </c>
      <c r="B157" s="17" t="s">
        <v>1572</v>
      </c>
      <c r="C157" s="17" t="s">
        <v>1569</v>
      </c>
      <c r="D157" s="84" t="s">
        <v>1571</v>
      </c>
      <c r="E157" s="84"/>
      <c r="F157" s="20" t="s">
        <v>405</v>
      </c>
      <c r="G157" s="16">
        <v>1</v>
      </c>
      <c r="H157" s="99"/>
      <c r="I157" s="99"/>
      <c r="J157" s="24">
        <f t="shared" si="9"/>
        <v>0</v>
      </c>
      <c r="K157" s="30"/>
    </row>
    <row r="158" spans="1:11" ht="41.25" customHeight="1">
      <c r="A158" s="9">
        <v>143</v>
      </c>
      <c r="B158" s="17" t="s">
        <v>1570</v>
      </c>
      <c r="C158" s="17" t="s">
        <v>1569</v>
      </c>
      <c r="D158" s="84" t="s">
        <v>1568</v>
      </c>
      <c r="E158" s="84"/>
      <c r="F158" s="20" t="s">
        <v>405</v>
      </c>
      <c r="G158" s="16">
        <v>2</v>
      </c>
      <c r="H158" s="99"/>
      <c r="I158" s="99"/>
      <c r="J158" s="24">
        <f t="shared" si="9"/>
        <v>0</v>
      </c>
      <c r="K158" s="30"/>
    </row>
    <row r="159" spans="1:11" ht="28.5" customHeight="1">
      <c r="A159" s="9">
        <v>144</v>
      </c>
      <c r="B159" s="17" t="s">
        <v>1567</v>
      </c>
      <c r="C159" s="17" t="s">
        <v>1566</v>
      </c>
      <c r="D159" s="84" t="s">
        <v>1565</v>
      </c>
      <c r="E159" s="84"/>
      <c r="F159" s="20" t="s">
        <v>1002</v>
      </c>
      <c r="G159" s="16">
        <v>1</v>
      </c>
      <c r="H159" s="99"/>
      <c r="I159" s="99"/>
      <c r="J159" s="24">
        <f t="shared" si="9"/>
        <v>0</v>
      </c>
      <c r="K159" s="30"/>
    </row>
    <row r="160" spans="1:11" ht="41.25" customHeight="1">
      <c r="A160" s="9">
        <v>145</v>
      </c>
      <c r="B160" s="17" t="s">
        <v>1564</v>
      </c>
      <c r="C160" s="17" t="s">
        <v>1563</v>
      </c>
      <c r="D160" s="84" t="s">
        <v>1562</v>
      </c>
      <c r="E160" s="84"/>
      <c r="F160" s="20" t="s">
        <v>398</v>
      </c>
      <c r="G160" s="16">
        <v>2</v>
      </c>
      <c r="H160" s="99"/>
      <c r="I160" s="99"/>
      <c r="J160" s="24">
        <f t="shared" si="9"/>
        <v>0</v>
      </c>
      <c r="K160" s="30"/>
    </row>
    <row r="161" spans="1:11" ht="18" customHeight="1">
      <c r="A161" s="9">
        <v>146</v>
      </c>
      <c r="B161" s="17" t="s">
        <v>1561</v>
      </c>
      <c r="C161" s="17" t="s">
        <v>1297</v>
      </c>
      <c r="D161" s="84" t="s">
        <v>1296</v>
      </c>
      <c r="E161" s="84"/>
      <c r="F161" s="20" t="s">
        <v>784</v>
      </c>
      <c r="G161" s="16">
        <v>6</v>
      </c>
      <c r="H161" s="99"/>
      <c r="I161" s="99"/>
      <c r="J161" s="24">
        <f t="shared" si="9"/>
        <v>0</v>
      </c>
      <c r="K161" s="30"/>
    </row>
    <row r="162" spans="1:11" ht="28.5" customHeight="1">
      <c r="A162" s="9">
        <v>147</v>
      </c>
      <c r="B162" s="17" t="s">
        <v>1560</v>
      </c>
      <c r="C162" s="17" t="s">
        <v>1559</v>
      </c>
      <c r="D162" s="84" t="s">
        <v>1558</v>
      </c>
      <c r="E162" s="84"/>
      <c r="F162" s="20" t="s">
        <v>784</v>
      </c>
      <c r="G162" s="16">
        <v>2</v>
      </c>
      <c r="H162" s="99"/>
      <c r="I162" s="99"/>
      <c r="J162" s="24">
        <f t="shared" si="9"/>
        <v>0</v>
      </c>
      <c r="K162" s="30"/>
    </row>
    <row r="163" spans="1:11" ht="18" customHeight="1">
      <c r="A163" s="9">
        <v>148</v>
      </c>
      <c r="B163" s="17" t="s">
        <v>1557</v>
      </c>
      <c r="C163" s="17" t="s">
        <v>1556</v>
      </c>
      <c r="D163" s="84" t="s">
        <v>1555</v>
      </c>
      <c r="E163" s="84"/>
      <c r="F163" s="20" t="s">
        <v>405</v>
      </c>
      <c r="G163" s="16">
        <v>1</v>
      </c>
      <c r="H163" s="99"/>
      <c r="I163" s="99"/>
      <c r="J163" s="24">
        <f t="shared" si="9"/>
        <v>0</v>
      </c>
      <c r="K163" s="30"/>
    </row>
    <row r="164" spans="1:11" ht="41.25" customHeight="1">
      <c r="A164" s="9">
        <v>149</v>
      </c>
      <c r="B164" s="17" t="s">
        <v>1554</v>
      </c>
      <c r="C164" s="17" t="s">
        <v>1553</v>
      </c>
      <c r="D164" s="84" t="s">
        <v>1552</v>
      </c>
      <c r="E164" s="84"/>
      <c r="F164" s="20" t="s">
        <v>1002</v>
      </c>
      <c r="G164" s="16">
        <v>1</v>
      </c>
      <c r="H164" s="99"/>
      <c r="I164" s="99"/>
      <c r="J164" s="24">
        <f t="shared" si="9"/>
        <v>0</v>
      </c>
      <c r="K164" s="30"/>
    </row>
    <row r="165" spans="1:11" ht="41.25" customHeight="1">
      <c r="A165" s="9">
        <v>150</v>
      </c>
      <c r="B165" s="17" t="s">
        <v>1551</v>
      </c>
      <c r="C165" s="17" t="s">
        <v>1536</v>
      </c>
      <c r="D165" s="84" t="s">
        <v>1550</v>
      </c>
      <c r="E165" s="84"/>
      <c r="F165" s="20" t="s">
        <v>405</v>
      </c>
      <c r="G165" s="16">
        <v>8</v>
      </c>
      <c r="H165" s="99"/>
      <c r="I165" s="99"/>
      <c r="J165" s="24">
        <f t="shared" si="9"/>
        <v>0</v>
      </c>
      <c r="K165" s="30"/>
    </row>
    <row r="166" spans="1:11" ht="41.25" customHeight="1">
      <c r="A166" s="9">
        <v>151</v>
      </c>
      <c r="B166" s="17" t="s">
        <v>1549</v>
      </c>
      <c r="C166" s="17" t="s">
        <v>1536</v>
      </c>
      <c r="D166" s="84" t="s">
        <v>1548</v>
      </c>
      <c r="E166" s="84"/>
      <c r="F166" s="20" t="s">
        <v>405</v>
      </c>
      <c r="G166" s="16">
        <v>2</v>
      </c>
      <c r="H166" s="99"/>
      <c r="I166" s="99"/>
      <c r="J166" s="24">
        <f t="shared" si="9"/>
        <v>0</v>
      </c>
      <c r="K166" s="30"/>
    </row>
    <row r="167" spans="1:11" ht="41.25" customHeight="1">
      <c r="A167" s="9">
        <v>152</v>
      </c>
      <c r="B167" s="17" t="s">
        <v>1547</v>
      </c>
      <c r="C167" s="17" t="s">
        <v>1536</v>
      </c>
      <c r="D167" s="84" t="s">
        <v>1546</v>
      </c>
      <c r="E167" s="84"/>
      <c r="F167" s="20" t="s">
        <v>405</v>
      </c>
      <c r="G167" s="16">
        <v>2</v>
      </c>
      <c r="H167" s="99"/>
      <c r="I167" s="99"/>
      <c r="J167" s="24">
        <f t="shared" si="9"/>
        <v>0</v>
      </c>
      <c r="K167" s="30"/>
    </row>
    <row r="168" spans="1:11" ht="41.25" customHeight="1">
      <c r="A168" s="9">
        <v>153</v>
      </c>
      <c r="B168" s="17" t="s">
        <v>1545</v>
      </c>
      <c r="C168" s="17" t="s">
        <v>1536</v>
      </c>
      <c r="D168" s="84" t="s">
        <v>1544</v>
      </c>
      <c r="E168" s="84"/>
      <c r="F168" s="20" t="s">
        <v>405</v>
      </c>
      <c r="G168" s="16">
        <v>3</v>
      </c>
      <c r="H168" s="99"/>
      <c r="I168" s="99"/>
      <c r="J168" s="24">
        <f t="shared" si="9"/>
        <v>0</v>
      </c>
      <c r="K168" s="30"/>
    </row>
    <row r="169" spans="1:11" ht="41.25" customHeight="1">
      <c r="A169" s="9">
        <v>154</v>
      </c>
      <c r="B169" s="17" t="s">
        <v>1543</v>
      </c>
      <c r="C169" s="17" t="s">
        <v>1536</v>
      </c>
      <c r="D169" s="84" t="s">
        <v>1542</v>
      </c>
      <c r="E169" s="84"/>
      <c r="F169" s="20" t="s">
        <v>405</v>
      </c>
      <c r="G169" s="16">
        <v>5</v>
      </c>
      <c r="H169" s="99"/>
      <c r="I169" s="99"/>
      <c r="J169" s="24">
        <f t="shared" si="9"/>
        <v>0</v>
      </c>
      <c r="K169" s="30"/>
    </row>
    <row r="170" spans="1:11" ht="41.25" customHeight="1">
      <c r="A170" s="9">
        <v>155</v>
      </c>
      <c r="B170" s="17" t="s">
        <v>1541</v>
      </c>
      <c r="C170" s="17" t="s">
        <v>1536</v>
      </c>
      <c r="D170" s="84" t="s">
        <v>1540</v>
      </c>
      <c r="E170" s="84"/>
      <c r="F170" s="20" t="s">
        <v>405</v>
      </c>
      <c r="G170" s="16">
        <v>2</v>
      </c>
      <c r="H170" s="99"/>
      <c r="I170" s="99"/>
      <c r="J170" s="24">
        <f t="shared" si="9"/>
        <v>0</v>
      </c>
      <c r="K170" s="30"/>
    </row>
    <row r="171" spans="1:11" ht="41.25" customHeight="1">
      <c r="A171" s="9">
        <v>156</v>
      </c>
      <c r="B171" s="17" t="s">
        <v>1539</v>
      </c>
      <c r="C171" s="17" t="s">
        <v>1536</v>
      </c>
      <c r="D171" s="84" t="s">
        <v>1538</v>
      </c>
      <c r="E171" s="84"/>
      <c r="F171" s="20" t="s">
        <v>405</v>
      </c>
      <c r="G171" s="16">
        <v>14</v>
      </c>
      <c r="H171" s="99"/>
      <c r="I171" s="99"/>
      <c r="J171" s="24">
        <f t="shared" si="9"/>
        <v>0</v>
      </c>
      <c r="K171" s="30"/>
    </row>
    <row r="172" spans="1:11" ht="41.25" customHeight="1">
      <c r="A172" s="9">
        <v>157</v>
      </c>
      <c r="B172" s="17" t="s">
        <v>1537</v>
      </c>
      <c r="C172" s="17" t="s">
        <v>1536</v>
      </c>
      <c r="D172" s="84" t="s">
        <v>1535</v>
      </c>
      <c r="E172" s="84"/>
      <c r="F172" s="20" t="s">
        <v>405</v>
      </c>
      <c r="G172" s="16">
        <v>2</v>
      </c>
      <c r="H172" s="99"/>
      <c r="I172" s="99"/>
      <c r="J172" s="24">
        <f t="shared" si="9"/>
        <v>0</v>
      </c>
      <c r="K172" s="30"/>
    </row>
    <row r="173" spans="1:11" ht="18" customHeight="1">
      <c r="A173" s="9"/>
      <c r="B173" s="17"/>
      <c r="C173" s="17" t="s">
        <v>1270</v>
      </c>
      <c r="D173" s="84"/>
      <c r="E173" s="84"/>
      <c r="F173" s="17"/>
      <c r="G173" s="16"/>
      <c r="H173" s="98"/>
      <c r="I173" s="98"/>
      <c r="J173" s="24"/>
      <c r="K173" s="29"/>
    </row>
    <row r="174" spans="1:11" ht="18" customHeight="1">
      <c r="A174" s="9"/>
      <c r="B174" s="17"/>
      <c r="C174" s="17" t="s">
        <v>1534</v>
      </c>
      <c r="D174" s="84"/>
      <c r="E174" s="84"/>
      <c r="F174" s="17"/>
      <c r="G174" s="16"/>
      <c r="H174" s="98"/>
      <c r="I174" s="98"/>
      <c r="J174" s="24"/>
      <c r="K174" s="29"/>
    </row>
    <row r="175" spans="1:11" ht="66.75" customHeight="1">
      <c r="A175" s="9">
        <v>158</v>
      </c>
      <c r="B175" s="17" t="s">
        <v>1533</v>
      </c>
      <c r="C175" s="17" t="s">
        <v>1532</v>
      </c>
      <c r="D175" s="84" t="s">
        <v>1531</v>
      </c>
      <c r="E175" s="84"/>
      <c r="F175" s="20" t="s">
        <v>1002</v>
      </c>
      <c r="G175" s="16">
        <v>22</v>
      </c>
      <c r="H175" s="99"/>
      <c r="I175" s="99"/>
      <c r="J175" s="24">
        <f t="shared" ref="J175:J200" si="10">ROUND(G175*H175,2)</f>
        <v>0</v>
      </c>
      <c r="K175" s="30"/>
    </row>
    <row r="176" spans="1:11" ht="28.5" customHeight="1">
      <c r="A176" s="9">
        <v>159</v>
      </c>
      <c r="B176" s="17" t="s">
        <v>1530</v>
      </c>
      <c r="C176" s="17" t="s">
        <v>1495</v>
      </c>
      <c r="D176" s="84" t="s">
        <v>1529</v>
      </c>
      <c r="E176" s="84"/>
      <c r="F176" s="20" t="s">
        <v>405</v>
      </c>
      <c r="G176" s="16">
        <v>22</v>
      </c>
      <c r="H176" s="99"/>
      <c r="I176" s="99"/>
      <c r="J176" s="24">
        <f t="shared" si="10"/>
        <v>0</v>
      </c>
      <c r="K176" s="30"/>
    </row>
    <row r="177" spans="1:11" ht="28.5" customHeight="1">
      <c r="A177" s="9">
        <v>160</v>
      </c>
      <c r="B177" s="17" t="s">
        <v>1528</v>
      </c>
      <c r="C177" s="17" t="s">
        <v>1527</v>
      </c>
      <c r="D177" s="84" t="s">
        <v>1526</v>
      </c>
      <c r="E177" s="84"/>
      <c r="F177" s="20" t="s">
        <v>398</v>
      </c>
      <c r="G177" s="16">
        <v>22</v>
      </c>
      <c r="H177" s="99"/>
      <c r="I177" s="99"/>
      <c r="J177" s="24">
        <f t="shared" si="10"/>
        <v>0</v>
      </c>
      <c r="K177" s="30"/>
    </row>
    <row r="178" spans="1:11" ht="28.5" customHeight="1">
      <c r="A178" s="9">
        <v>161</v>
      </c>
      <c r="B178" s="17" t="s">
        <v>1525</v>
      </c>
      <c r="C178" s="17" t="s">
        <v>1524</v>
      </c>
      <c r="D178" s="84" t="s">
        <v>1523</v>
      </c>
      <c r="E178" s="84"/>
      <c r="F178" s="20" t="s">
        <v>496</v>
      </c>
      <c r="G178" s="16">
        <v>22</v>
      </c>
      <c r="H178" s="99"/>
      <c r="I178" s="99"/>
      <c r="J178" s="24">
        <f t="shared" si="10"/>
        <v>0</v>
      </c>
      <c r="K178" s="30"/>
    </row>
    <row r="179" spans="1:11" ht="28.5" customHeight="1">
      <c r="A179" s="9">
        <v>162</v>
      </c>
      <c r="B179" s="17" t="s">
        <v>1522</v>
      </c>
      <c r="C179" s="17" t="s">
        <v>1521</v>
      </c>
      <c r="D179" s="84" t="s">
        <v>1520</v>
      </c>
      <c r="E179" s="84"/>
      <c r="F179" s="20" t="s">
        <v>1519</v>
      </c>
      <c r="G179" s="16">
        <v>23</v>
      </c>
      <c r="H179" s="99"/>
      <c r="I179" s="99"/>
      <c r="J179" s="24">
        <f t="shared" si="10"/>
        <v>0</v>
      </c>
      <c r="K179" s="30"/>
    </row>
    <row r="180" spans="1:11" ht="28.5" customHeight="1">
      <c r="A180" s="9">
        <v>163</v>
      </c>
      <c r="B180" s="17" t="s">
        <v>1518</v>
      </c>
      <c r="C180" s="17" t="s">
        <v>1517</v>
      </c>
      <c r="D180" s="84" t="s">
        <v>1516</v>
      </c>
      <c r="E180" s="84"/>
      <c r="F180" s="20" t="s">
        <v>405</v>
      </c>
      <c r="G180" s="16">
        <v>1</v>
      </c>
      <c r="H180" s="99"/>
      <c r="I180" s="99"/>
      <c r="J180" s="24">
        <f t="shared" si="10"/>
        <v>0</v>
      </c>
      <c r="K180" s="30"/>
    </row>
    <row r="181" spans="1:11" ht="28.5" customHeight="1">
      <c r="A181" s="9">
        <v>164</v>
      </c>
      <c r="B181" s="17" t="s">
        <v>1515</v>
      </c>
      <c r="C181" s="17" t="s">
        <v>1492</v>
      </c>
      <c r="D181" s="84" t="s">
        <v>1514</v>
      </c>
      <c r="E181" s="84"/>
      <c r="F181" s="20" t="s">
        <v>405</v>
      </c>
      <c r="G181" s="16">
        <v>1</v>
      </c>
      <c r="H181" s="99"/>
      <c r="I181" s="99"/>
      <c r="J181" s="24">
        <f t="shared" si="10"/>
        <v>0</v>
      </c>
      <c r="K181" s="30"/>
    </row>
    <row r="182" spans="1:11" ht="41.25" customHeight="1">
      <c r="A182" s="9">
        <v>165</v>
      </c>
      <c r="B182" s="17" t="s">
        <v>1513</v>
      </c>
      <c r="C182" s="17" t="s">
        <v>1510</v>
      </c>
      <c r="D182" s="84" t="s">
        <v>1512</v>
      </c>
      <c r="E182" s="84"/>
      <c r="F182" s="20" t="s">
        <v>405</v>
      </c>
      <c r="G182" s="16">
        <v>2</v>
      </c>
      <c r="H182" s="99"/>
      <c r="I182" s="99"/>
      <c r="J182" s="24">
        <f t="shared" si="10"/>
        <v>0</v>
      </c>
      <c r="K182" s="30"/>
    </row>
    <row r="183" spans="1:11" ht="41.25" customHeight="1">
      <c r="A183" s="9">
        <v>166</v>
      </c>
      <c r="B183" s="17" t="s">
        <v>1511</v>
      </c>
      <c r="C183" s="17" t="s">
        <v>1510</v>
      </c>
      <c r="D183" s="84" t="s">
        <v>1509</v>
      </c>
      <c r="E183" s="84"/>
      <c r="F183" s="20" t="s">
        <v>405</v>
      </c>
      <c r="G183" s="16">
        <v>1</v>
      </c>
      <c r="H183" s="99"/>
      <c r="I183" s="99"/>
      <c r="J183" s="24">
        <f t="shared" si="10"/>
        <v>0</v>
      </c>
      <c r="K183" s="30"/>
    </row>
    <row r="184" spans="1:11" ht="28.5" customHeight="1">
      <c r="A184" s="9">
        <v>167</v>
      </c>
      <c r="B184" s="17" t="s">
        <v>1508</v>
      </c>
      <c r="C184" s="17" t="s">
        <v>1507</v>
      </c>
      <c r="D184" s="84" t="s">
        <v>1506</v>
      </c>
      <c r="E184" s="84"/>
      <c r="F184" s="20" t="s">
        <v>405</v>
      </c>
      <c r="G184" s="16">
        <v>3</v>
      </c>
      <c r="H184" s="99"/>
      <c r="I184" s="99"/>
      <c r="J184" s="24">
        <f t="shared" si="10"/>
        <v>0</v>
      </c>
      <c r="K184" s="30"/>
    </row>
    <row r="185" spans="1:11" ht="54" customHeight="1">
      <c r="A185" s="9">
        <v>168</v>
      </c>
      <c r="B185" s="17" t="s">
        <v>1505</v>
      </c>
      <c r="C185" s="17" t="s">
        <v>1504</v>
      </c>
      <c r="D185" s="84" t="s">
        <v>1503</v>
      </c>
      <c r="E185" s="84"/>
      <c r="F185" s="20" t="s">
        <v>1002</v>
      </c>
      <c r="G185" s="16">
        <v>3</v>
      </c>
      <c r="H185" s="99"/>
      <c r="I185" s="99"/>
      <c r="J185" s="24">
        <f t="shared" si="10"/>
        <v>0</v>
      </c>
      <c r="K185" s="30"/>
    </row>
    <row r="186" spans="1:11" ht="28.5" customHeight="1">
      <c r="A186" s="9">
        <v>169</v>
      </c>
      <c r="B186" s="17" t="s">
        <v>1502</v>
      </c>
      <c r="C186" s="17" t="s">
        <v>1501</v>
      </c>
      <c r="D186" s="84" t="s">
        <v>1500</v>
      </c>
      <c r="E186" s="84"/>
      <c r="F186" s="20" t="s">
        <v>398</v>
      </c>
      <c r="G186" s="16">
        <v>3</v>
      </c>
      <c r="H186" s="99"/>
      <c r="I186" s="99"/>
      <c r="J186" s="24">
        <f t="shared" si="10"/>
        <v>0</v>
      </c>
      <c r="K186" s="30"/>
    </row>
    <row r="187" spans="1:11" ht="18" customHeight="1">
      <c r="A187" s="9">
        <v>170</v>
      </c>
      <c r="B187" s="17" t="s">
        <v>1499</v>
      </c>
      <c r="C187" s="17" t="s">
        <v>1498</v>
      </c>
      <c r="D187" s="84" t="s">
        <v>1497</v>
      </c>
      <c r="E187" s="84"/>
      <c r="F187" s="20" t="s">
        <v>496</v>
      </c>
      <c r="G187" s="16">
        <v>3</v>
      </c>
      <c r="H187" s="99"/>
      <c r="I187" s="99"/>
      <c r="J187" s="24">
        <f t="shared" si="10"/>
        <v>0</v>
      </c>
      <c r="K187" s="30"/>
    </row>
    <row r="188" spans="1:11" ht="28.5" customHeight="1">
      <c r="A188" s="9">
        <v>171</v>
      </c>
      <c r="B188" s="17" t="s">
        <v>1496</v>
      </c>
      <c r="C188" s="17" t="s">
        <v>1495</v>
      </c>
      <c r="D188" s="84" t="s">
        <v>1494</v>
      </c>
      <c r="E188" s="84"/>
      <c r="F188" s="20" t="s">
        <v>405</v>
      </c>
      <c r="G188" s="16">
        <v>3</v>
      </c>
      <c r="H188" s="99"/>
      <c r="I188" s="99"/>
      <c r="J188" s="24">
        <f t="shared" si="10"/>
        <v>0</v>
      </c>
      <c r="K188" s="30"/>
    </row>
    <row r="189" spans="1:11" ht="28.5" customHeight="1">
      <c r="A189" s="9">
        <v>172</v>
      </c>
      <c r="B189" s="17" t="s">
        <v>1493</v>
      </c>
      <c r="C189" s="17" t="s">
        <v>1492</v>
      </c>
      <c r="D189" s="84" t="s">
        <v>1491</v>
      </c>
      <c r="E189" s="84"/>
      <c r="F189" s="20" t="s">
        <v>405</v>
      </c>
      <c r="G189" s="16">
        <v>3</v>
      </c>
      <c r="H189" s="99"/>
      <c r="I189" s="99"/>
      <c r="J189" s="24">
        <f t="shared" si="10"/>
        <v>0</v>
      </c>
      <c r="K189" s="30"/>
    </row>
    <row r="190" spans="1:11" ht="41.25" customHeight="1">
      <c r="A190" s="9">
        <v>173</v>
      </c>
      <c r="B190" s="17" t="s">
        <v>1490</v>
      </c>
      <c r="C190" s="17" t="s">
        <v>1489</v>
      </c>
      <c r="D190" s="84" t="s">
        <v>1488</v>
      </c>
      <c r="E190" s="84"/>
      <c r="F190" s="20" t="s">
        <v>405</v>
      </c>
      <c r="G190" s="16">
        <v>8</v>
      </c>
      <c r="H190" s="99"/>
      <c r="I190" s="99"/>
      <c r="J190" s="24">
        <f t="shared" si="10"/>
        <v>0</v>
      </c>
      <c r="K190" s="30"/>
    </row>
    <row r="191" spans="1:11" ht="41.25" customHeight="1">
      <c r="A191" s="9">
        <v>174</v>
      </c>
      <c r="B191" s="17" t="s">
        <v>1487</v>
      </c>
      <c r="C191" s="17" t="s">
        <v>1484</v>
      </c>
      <c r="D191" s="84" t="s">
        <v>1486</v>
      </c>
      <c r="E191" s="84"/>
      <c r="F191" s="20" t="s">
        <v>1477</v>
      </c>
      <c r="G191" s="16">
        <v>2</v>
      </c>
      <c r="H191" s="99"/>
      <c r="I191" s="99"/>
      <c r="J191" s="24">
        <f t="shared" si="10"/>
        <v>0</v>
      </c>
      <c r="K191" s="30"/>
    </row>
    <row r="192" spans="1:11" ht="41.25" customHeight="1">
      <c r="A192" s="9">
        <v>175</v>
      </c>
      <c r="B192" s="17" t="s">
        <v>1485</v>
      </c>
      <c r="C192" s="17" t="s">
        <v>1484</v>
      </c>
      <c r="D192" s="84" t="s">
        <v>1483</v>
      </c>
      <c r="E192" s="84"/>
      <c r="F192" s="20" t="s">
        <v>1477</v>
      </c>
      <c r="G192" s="16">
        <v>1</v>
      </c>
      <c r="H192" s="99"/>
      <c r="I192" s="99"/>
      <c r="J192" s="24">
        <f t="shared" si="10"/>
        <v>0</v>
      </c>
      <c r="K192" s="30"/>
    </row>
    <row r="193" spans="1:11" ht="28.5" customHeight="1">
      <c r="A193" s="9">
        <v>176</v>
      </c>
      <c r="B193" s="17" t="s">
        <v>1482</v>
      </c>
      <c r="C193" s="17" t="s">
        <v>1479</v>
      </c>
      <c r="D193" s="84" t="s">
        <v>1481</v>
      </c>
      <c r="E193" s="84"/>
      <c r="F193" s="20" t="s">
        <v>1477</v>
      </c>
      <c r="G193" s="16">
        <v>2</v>
      </c>
      <c r="H193" s="99"/>
      <c r="I193" s="99"/>
      <c r="J193" s="24">
        <f t="shared" si="10"/>
        <v>0</v>
      </c>
      <c r="K193" s="30"/>
    </row>
    <row r="194" spans="1:11" ht="28.5" customHeight="1">
      <c r="A194" s="9">
        <v>177</v>
      </c>
      <c r="B194" s="17" t="s">
        <v>1480</v>
      </c>
      <c r="C194" s="17" t="s">
        <v>1479</v>
      </c>
      <c r="D194" s="84" t="s">
        <v>1478</v>
      </c>
      <c r="E194" s="84"/>
      <c r="F194" s="20" t="s">
        <v>1477</v>
      </c>
      <c r="G194" s="16">
        <v>1</v>
      </c>
      <c r="H194" s="99"/>
      <c r="I194" s="99"/>
      <c r="J194" s="24">
        <f t="shared" si="10"/>
        <v>0</v>
      </c>
      <c r="K194" s="30"/>
    </row>
    <row r="195" spans="1:11" ht="41.25" customHeight="1">
      <c r="A195" s="9">
        <v>178</v>
      </c>
      <c r="B195" s="17" t="s">
        <v>1476</v>
      </c>
      <c r="C195" s="17" t="s">
        <v>1471</v>
      </c>
      <c r="D195" s="84" t="s">
        <v>1475</v>
      </c>
      <c r="E195" s="84"/>
      <c r="F195" s="20" t="s">
        <v>118</v>
      </c>
      <c r="G195" s="16">
        <v>19.190000000000001</v>
      </c>
      <c r="H195" s="99"/>
      <c r="I195" s="99"/>
      <c r="J195" s="24">
        <f t="shared" si="10"/>
        <v>0</v>
      </c>
      <c r="K195" s="30"/>
    </row>
    <row r="196" spans="1:11" ht="41.25" customHeight="1">
      <c r="A196" s="9">
        <v>179</v>
      </c>
      <c r="B196" s="17" t="s">
        <v>1474</v>
      </c>
      <c r="C196" s="17" t="s">
        <v>1471</v>
      </c>
      <c r="D196" s="84" t="s">
        <v>1473</v>
      </c>
      <c r="E196" s="84"/>
      <c r="F196" s="20" t="s">
        <v>118</v>
      </c>
      <c r="G196" s="16">
        <v>37.78</v>
      </c>
      <c r="H196" s="99"/>
      <c r="I196" s="99"/>
      <c r="J196" s="24">
        <f t="shared" si="10"/>
        <v>0</v>
      </c>
      <c r="K196" s="30"/>
    </row>
    <row r="197" spans="1:11" ht="41.25" customHeight="1">
      <c r="A197" s="9">
        <v>180</v>
      </c>
      <c r="B197" s="17" t="s">
        <v>1472</v>
      </c>
      <c r="C197" s="17" t="s">
        <v>1471</v>
      </c>
      <c r="D197" s="84" t="s">
        <v>1470</v>
      </c>
      <c r="E197" s="84"/>
      <c r="F197" s="20" t="s">
        <v>118</v>
      </c>
      <c r="G197" s="16">
        <v>30.09</v>
      </c>
      <c r="H197" s="99"/>
      <c r="I197" s="99"/>
      <c r="J197" s="24">
        <f t="shared" si="10"/>
        <v>0</v>
      </c>
      <c r="K197" s="30"/>
    </row>
    <row r="198" spans="1:11" ht="41.25" customHeight="1">
      <c r="A198" s="9">
        <v>181</v>
      </c>
      <c r="B198" s="17" t="s">
        <v>1469</v>
      </c>
      <c r="C198" s="17" t="s">
        <v>679</v>
      </c>
      <c r="D198" s="84" t="s">
        <v>1468</v>
      </c>
      <c r="E198" s="84"/>
      <c r="F198" s="20" t="s">
        <v>203</v>
      </c>
      <c r="G198" s="16">
        <v>60</v>
      </c>
      <c r="H198" s="99"/>
      <c r="I198" s="99"/>
      <c r="J198" s="24">
        <f t="shared" si="10"/>
        <v>0</v>
      </c>
      <c r="K198" s="30"/>
    </row>
    <row r="199" spans="1:11" ht="28.5" customHeight="1">
      <c r="A199" s="9">
        <v>182</v>
      </c>
      <c r="B199" s="17" t="s">
        <v>1467</v>
      </c>
      <c r="C199" s="17" t="s">
        <v>1464</v>
      </c>
      <c r="D199" s="84" t="s">
        <v>1466</v>
      </c>
      <c r="E199" s="84"/>
      <c r="F199" s="20" t="s">
        <v>1462</v>
      </c>
      <c r="G199" s="16">
        <v>3</v>
      </c>
      <c r="H199" s="99"/>
      <c r="I199" s="99"/>
      <c r="J199" s="24">
        <f t="shared" si="10"/>
        <v>0</v>
      </c>
      <c r="K199" s="30"/>
    </row>
    <row r="200" spans="1:11" ht="28.5" customHeight="1">
      <c r="A200" s="9">
        <v>183</v>
      </c>
      <c r="B200" s="17" t="s">
        <v>1465</v>
      </c>
      <c r="C200" s="17" t="s">
        <v>1464</v>
      </c>
      <c r="D200" s="84" t="s">
        <v>1463</v>
      </c>
      <c r="E200" s="84"/>
      <c r="F200" s="20" t="s">
        <v>1462</v>
      </c>
      <c r="G200" s="16">
        <v>22</v>
      </c>
      <c r="H200" s="99"/>
      <c r="I200" s="99"/>
      <c r="J200" s="24">
        <f t="shared" si="10"/>
        <v>0</v>
      </c>
      <c r="K200" s="30"/>
    </row>
    <row r="201" spans="1:11" ht="18" customHeight="1">
      <c r="A201" s="9"/>
      <c r="B201" s="17"/>
      <c r="C201" s="17" t="s">
        <v>1461</v>
      </c>
      <c r="D201" s="84"/>
      <c r="E201" s="84"/>
      <c r="F201" s="17"/>
      <c r="G201" s="16"/>
      <c r="H201" s="98"/>
      <c r="I201" s="98"/>
      <c r="J201" s="24"/>
      <c r="K201" s="29"/>
    </row>
    <row r="202" spans="1:11" ht="28.5" customHeight="1">
      <c r="A202" s="9">
        <v>184</v>
      </c>
      <c r="B202" s="17" t="s">
        <v>1460</v>
      </c>
      <c r="C202" s="17" t="s">
        <v>1459</v>
      </c>
      <c r="D202" s="84" t="s">
        <v>1458</v>
      </c>
      <c r="E202" s="84"/>
      <c r="F202" s="20" t="s">
        <v>405</v>
      </c>
      <c r="G202" s="16">
        <v>7</v>
      </c>
      <c r="H202" s="99"/>
      <c r="I202" s="99"/>
      <c r="J202" s="24">
        <f t="shared" ref="J202:J224" si="11">ROUND(G202*H202,2)</f>
        <v>0</v>
      </c>
      <c r="K202" s="30"/>
    </row>
    <row r="203" spans="1:11" ht="28.5" customHeight="1">
      <c r="A203" s="9">
        <v>185</v>
      </c>
      <c r="B203" s="17" t="s">
        <v>1457</v>
      </c>
      <c r="C203" s="17" t="s">
        <v>1456</v>
      </c>
      <c r="D203" s="84" t="s">
        <v>1455</v>
      </c>
      <c r="E203" s="84"/>
      <c r="F203" s="20" t="s">
        <v>405</v>
      </c>
      <c r="G203" s="16">
        <v>14</v>
      </c>
      <c r="H203" s="99"/>
      <c r="I203" s="99"/>
      <c r="J203" s="24">
        <f t="shared" si="11"/>
        <v>0</v>
      </c>
      <c r="K203" s="30"/>
    </row>
    <row r="204" spans="1:11" ht="18" customHeight="1">
      <c r="A204" s="9">
        <v>186</v>
      </c>
      <c r="B204" s="17" t="s">
        <v>1454</v>
      </c>
      <c r="C204" s="17" t="s">
        <v>1362</v>
      </c>
      <c r="D204" s="84" t="s">
        <v>1453</v>
      </c>
      <c r="E204" s="84"/>
      <c r="F204" s="20" t="s">
        <v>405</v>
      </c>
      <c r="G204" s="16">
        <v>16</v>
      </c>
      <c r="H204" s="99"/>
      <c r="I204" s="99"/>
      <c r="J204" s="24">
        <f t="shared" si="11"/>
        <v>0</v>
      </c>
      <c r="K204" s="30"/>
    </row>
    <row r="205" spans="1:11" ht="18" customHeight="1">
      <c r="A205" s="9">
        <v>187</v>
      </c>
      <c r="B205" s="17" t="s">
        <v>1452</v>
      </c>
      <c r="C205" s="17" t="s">
        <v>1451</v>
      </c>
      <c r="D205" s="84" t="s">
        <v>1450</v>
      </c>
      <c r="E205" s="84"/>
      <c r="F205" s="20" t="s">
        <v>405</v>
      </c>
      <c r="G205" s="16">
        <v>8</v>
      </c>
      <c r="H205" s="99"/>
      <c r="I205" s="99"/>
      <c r="J205" s="24">
        <f t="shared" si="11"/>
        <v>0</v>
      </c>
      <c r="K205" s="30"/>
    </row>
    <row r="206" spans="1:11" ht="28.5" customHeight="1">
      <c r="A206" s="9">
        <v>188</v>
      </c>
      <c r="B206" s="17" t="s">
        <v>1449</v>
      </c>
      <c r="C206" s="17" t="s">
        <v>1448</v>
      </c>
      <c r="D206" s="84" t="s">
        <v>1447</v>
      </c>
      <c r="E206" s="84"/>
      <c r="F206" s="20" t="s">
        <v>405</v>
      </c>
      <c r="G206" s="16">
        <v>8</v>
      </c>
      <c r="H206" s="99"/>
      <c r="I206" s="99"/>
      <c r="J206" s="24">
        <f t="shared" si="11"/>
        <v>0</v>
      </c>
      <c r="K206" s="30"/>
    </row>
    <row r="207" spans="1:11" ht="18" customHeight="1">
      <c r="A207" s="9">
        <v>189</v>
      </c>
      <c r="B207" s="17" t="s">
        <v>1446</v>
      </c>
      <c r="C207" s="17" t="s">
        <v>1445</v>
      </c>
      <c r="D207" s="84" t="s">
        <v>1444</v>
      </c>
      <c r="E207" s="84"/>
      <c r="F207" s="20" t="s">
        <v>1002</v>
      </c>
      <c r="G207" s="16">
        <v>8</v>
      </c>
      <c r="H207" s="99"/>
      <c r="I207" s="99"/>
      <c r="J207" s="24">
        <f t="shared" si="11"/>
        <v>0</v>
      </c>
      <c r="K207" s="30"/>
    </row>
    <row r="208" spans="1:11" ht="18" customHeight="1">
      <c r="A208" s="9">
        <v>190</v>
      </c>
      <c r="B208" s="17" t="s">
        <v>1204</v>
      </c>
      <c r="C208" s="17" t="s">
        <v>1443</v>
      </c>
      <c r="D208" s="84" t="s">
        <v>1442</v>
      </c>
      <c r="E208" s="84"/>
      <c r="F208" s="20" t="s">
        <v>398</v>
      </c>
      <c r="G208" s="16">
        <v>8</v>
      </c>
      <c r="H208" s="99"/>
      <c r="I208" s="99"/>
      <c r="J208" s="24">
        <f t="shared" si="11"/>
        <v>0</v>
      </c>
      <c r="K208" s="30"/>
    </row>
    <row r="209" spans="1:11" ht="18" customHeight="1">
      <c r="A209" s="9">
        <v>191</v>
      </c>
      <c r="B209" s="17" t="s">
        <v>1441</v>
      </c>
      <c r="C209" s="17" t="s">
        <v>1440</v>
      </c>
      <c r="D209" s="84" t="s">
        <v>1439</v>
      </c>
      <c r="E209" s="84"/>
      <c r="F209" s="20" t="s">
        <v>1002</v>
      </c>
      <c r="G209" s="16">
        <v>3</v>
      </c>
      <c r="H209" s="99"/>
      <c r="I209" s="99"/>
      <c r="J209" s="24">
        <f t="shared" si="11"/>
        <v>0</v>
      </c>
      <c r="K209" s="30"/>
    </row>
    <row r="210" spans="1:11" ht="18" customHeight="1">
      <c r="A210" s="9">
        <v>192</v>
      </c>
      <c r="B210" s="17" t="s">
        <v>1438</v>
      </c>
      <c r="C210" s="17" t="s">
        <v>1437</v>
      </c>
      <c r="D210" s="84" t="s">
        <v>1436</v>
      </c>
      <c r="E210" s="84"/>
      <c r="F210" s="20" t="s">
        <v>1002</v>
      </c>
      <c r="G210" s="16">
        <v>3</v>
      </c>
      <c r="H210" s="99"/>
      <c r="I210" s="99"/>
      <c r="J210" s="24">
        <f t="shared" si="11"/>
        <v>0</v>
      </c>
      <c r="K210" s="30"/>
    </row>
    <row r="211" spans="1:11" ht="28.5" customHeight="1">
      <c r="A211" s="9">
        <v>193</v>
      </c>
      <c r="B211" s="17" t="s">
        <v>1435</v>
      </c>
      <c r="C211" s="17" t="s">
        <v>1429</v>
      </c>
      <c r="D211" s="84" t="s">
        <v>1434</v>
      </c>
      <c r="E211" s="84"/>
      <c r="F211" s="20" t="s">
        <v>398</v>
      </c>
      <c r="G211" s="16">
        <v>3</v>
      </c>
      <c r="H211" s="99"/>
      <c r="I211" s="99"/>
      <c r="J211" s="24">
        <f t="shared" si="11"/>
        <v>0</v>
      </c>
      <c r="K211" s="30"/>
    </row>
    <row r="212" spans="1:11" ht="18" customHeight="1">
      <c r="A212" s="9">
        <v>194</v>
      </c>
      <c r="B212" s="17" t="s">
        <v>1433</v>
      </c>
      <c r="C212" s="17" t="s">
        <v>1432</v>
      </c>
      <c r="D212" s="84" t="s">
        <v>1431</v>
      </c>
      <c r="E212" s="84"/>
      <c r="F212" s="20" t="s">
        <v>1002</v>
      </c>
      <c r="G212" s="16">
        <v>1</v>
      </c>
      <c r="H212" s="99"/>
      <c r="I212" s="99"/>
      <c r="J212" s="24">
        <f t="shared" si="11"/>
        <v>0</v>
      </c>
      <c r="K212" s="30"/>
    </row>
    <row r="213" spans="1:11" ht="28.5" customHeight="1">
      <c r="A213" s="9">
        <v>195</v>
      </c>
      <c r="B213" s="17" t="s">
        <v>1430</v>
      </c>
      <c r="C213" s="17" t="s">
        <v>1429</v>
      </c>
      <c r="D213" s="84" t="s">
        <v>1428</v>
      </c>
      <c r="E213" s="84"/>
      <c r="F213" s="20" t="s">
        <v>398</v>
      </c>
      <c r="G213" s="16">
        <v>1</v>
      </c>
      <c r="H213" s="99"/>
      <c r="I213" s="99"/>
      <c r="J213" s="24">
        <f t="shared" si="11"/>
        <v>0</v>
      </c>
      <c r="K213" s="30"/>
    </row>
    <row r="214" spans="1:11" ht="18" customHeight="1">
      <c r="A214" s="9">
        <v>196</v>
      </c>
      <c r="B214" s="17" t="s">
        <v>1427</v>
      </c>
      <c r="C214" s="17" t="s">
        <v>1426</v>
      </c>
      <c r="D214" s="84" t="s">
        <v>1425</v>
      </c>
      <c r="E214" s="84"/>
      <c r="F214" s="20" t="s">
        <v>405</v>
      </c>
      <c r="G214" s="16">
        <v>3</v>
      </c>
      <c r="H214" s="99"/>
      <c r="I214" s="99"/>
      <c r="J214" s="24">
        <f t="shared" si="11"/>
        <v>0</v>
      </c>
      <c r="K214" s="30"/>
    </row>
    <row r="215" spans="1:11" ht="18" customHeight="1">
      <c r="A215" s="9">
        <v>197</v>
      </c>
      <c r="B215" s="17" t="s">
        <v>1424</v>
      </c>
      <c r="C215" s="17" t="s">
        <v>1423</v>
      </c>
      <c r="D215" s="84" t="s">
        <v>1422</v>
      </c>
      <c r="E215" s="84"/>
      <c r="F215" s="20" t="s">
        <v>1002</v>
      </c>
      <c r="G215" s="16">
        <v>1</v>
      </c>
      <c r="H215" s="99"/>
      <c r="I215" s="99"/>
      <c r="J215" s="24">
        <f t="shared" si="11"/>
        <v>0</v>
      </c>
      <c r="K215" s="30"/>
    </row>
    <row r="216" spans="1:11" ht="18" customHeight="1">
      <c r="A216" s="9">
        <v>198</v>
      </c>
      <c r="B216" s="17" t="s">
        <v>1421</v>
      </c>
      <c r="C216" s="17" t="s">
        <v>1420</v>
      </c>
      <c r="D216" s="84" t="s">
        <v>1419</v>
      </c>
      <c r="E216" s="84"/>
      <c r="F216" s="20" t="s">
        <v>1002</v>
      </c>
      <c r="G216" s="16">
        <v>1</v>
      </c>
      <c r="H216" s="99"/>
      <c r="I216" s="99"/>
      <c r="J216" s="24">
        <f t="shared" si="11"/>
        <v>0</v>
      </c>
      <c r="K216" s="30"/>
    </row>
    <row r="217" spans="1:11" ht="41.25" customHeight="1">
      <c r="A217" s="9">
        <v>199</v>
      </c>
      <c r="B217" s="17" t="s">
        <v>1418</v>
      </c>
      <c r="C217" s="17" t="s">
        <v>1089</v>
      </c>
      <c r="D217" s="84" t="s">
        <v>1417</v>
      </c>
      <c r="E217" s="84"/>
      <c r="F217" s="20" t="s">
        <v>118</v>
      </c>
      <c r="G217" s="16">
        <v>141.38999999999999</v>
      </c>
      <c r="H217" s="99"/>
      <c r="I217" s="99"/>
      <c r="J217" s="24">
        <f t="shared" si="11"/>
        <v>0</v>
      </c>
      <c r="K217" s="30"/>
    </row>
    <row r="218" spans="1:11" ht="41.25" customHeight="1">
      <c r="A218" s="9">
        <v>200</v>
      </c>
      <c r="B218" s="17" t="s">
        <v>1416</v>
      </c>
      <c r="C218" s="17" t="s">
        <v>1089</v>
      </c>
      <c r="D218" s="84" t="s">
        <v>1415</v>
      </c>
      <c r="E218" s="84"/>
      <c r="F218" s="20" t="s">
        <v>118</v>
      </c>
      <c r="G218" s="16">
        <v>50.17</v>
      </c>
      <c r="H218" s="99"/>
      <c r="I218" s="99"/>
      <c r="J218" s="24">
        <f t="shared" si="11"/>
        <v>0</v>
      </c>
      <c r="K218" s="30"/>
    </row>
    <row r="219" spans="1:11" ht="41.25" customHeight="1">
      <c r="A219" s="9">
        <v>201</v>
      </c>
      <c r="B219" s="17" t="s">
        <v>1414</v>
      </c>
      <c r="C219" s="17" t="s">
        <v>1089</v>
      </c>
      <c r="D219" s="84" t="s">
        <v>1413</v>
      </c>
      <c r="E219" s="84"/>
      <c r="F219" s="20" t="s">
        <v>118</v>
      </c>
      <c r="G219" s="16">
        <v>982.52</v>
      </c>
      <c r="H219" s="99"/>
      <c r="I219" s="99"/>
      <c r="J219" s="24">
        <f t="shared" si="11"/>
        <v>0</v>
      </c>
      <c r="K219" s="30"/>
    </row>
    <row r="220" spans="1:11" ht="41.25" customHeight="1">
      <c r="A220" s="9">
        <v>202</v>
      </c>
      <c r="B220" s="17" t="s">
        <v>1412</v>
      </c>
      <c r="C220" s="17" t="s">
        <v>1089</v>
      </c>
      <c r="D220" s="84" t="s">
        <v>1411</v>
      </c>
      <c r="E220" s="84"/>
      <c r="F220" s="20" t="s">
        <v>118</v>
      </c>
      <c r="G220" s="16">
        <v>51.14</v>
      </c>
      <c r="H220" s="99"/>
      <c r="I220" s="99"/>
      <c r="J220" s="24">
        <f t="shared" si="11"/>
        <v>0</v>
      </c>
      <c r="K220" s="30"/>
    </row>
    <row r="221" spans="1:11" ht="41.25" customHeight="1">
      <c r="A221" s="9">
        <v>203</v>
      </c>
      <c r="B221" s="17" t="s">
        <v>1410</v>
      </c>
      <c r="C221" s="17" t="s">
        <v>1089</v>
      </c>
      <c r="D221" s="84" t="s">
        <v>1409</v>
      </c>
      <c r="E221" s="84"/>
      <c r="F221" s="20" t="s">
        <v>118</v>
      </c>
      <c r="G221" s="16">
        <v>51.14</v>
      </c>
      <c r="H221" s="99"/>
      <c r="I221" s="99"/>
      <c r="J221" s="24">
        <f t="shared" si="11"/>
        <v>0</v>
      </c>
      <c r="K221" s="30"/>
    </row>
    <row r="222" spans="1:11" ht="41.25" customHeight="1">
      <c r="A222" s="9">
        <v>204</v>
      </c>
      <c r="B222" s="17" t="s">
        <v>1408</v>
      </c>
      <c r="C222" s="17" t="s">
        <v>1072</v>
      </c>
      <c r="D222" s="84" t="s">
        <v>1407</v>
      </c>
      <c r="E222" s="84"/>
      <c r="F222" s="20" t="s">
        <v>118</v>
      </c>
      <c r="G222" s="16">
        <v>640</v>
      </c>
      <c r="H222" s="99"/>
      <c r="I222" s="99"/>
      <c r="J222" s="24">
        <f t="shared" si="11"/>
        <v>0</v>
      </c>
      <c r="K222" s="30"/>
    </row>
    <row r="223" spans="1:11" ht="28.5" customHeight="1">
      <c r="A223" s="9">
        <v>205</v>
      </c>
      <c r="B223" s="17" t="s">
        <v>1406</v>
      </c>
      <c r="C223" s="17" t="s">
        <v>1143</v>
      </c>
      <c r="D223" s="84" t="s">
        <v>1405</v>
      </c>
      <c r="E223" s="84"/>
      <c r="F223" s="20" t="s">
        <v>405</v>
      </c>
      <c r="G223" s="16">
        <v>72</v>
      </c>
      <c r="H223" s="99"/>
      <c r="I223" s="99"/>
      <c r="J223" s="24">
        <f t="shared" si="11"/>
        <v>0</v>
      </c>
      <c r="K223" s="30"/>
    </row>
    <row r="224" spans="1:11" ht="41.25" customHeight="1">
      <c r="A224" s="9">
        <v>206</v>
      </c>
      <c r="B224" s="17" t="s">
        <v>1404</v>
      </c>
      <c r="C224" s="17" t="s">
        <v>1320</v>
      </c>
      <c r="D224" s="84" t="s">
        <v>1403</v>
      </c>
      <c r="E224" s="84"/>
      <c r="F224" s="20" t="s">
        <v>998</v>
      </c>
      <c r="G224" s="16">
        <v>1</v>
      </c>
      <c r="H224" s="99"/>
      <c r="I224" s="99"/>
      <c r="J224" s="24">
        <f t="shared" si="11"/>
        <v>0</v>
      </c>
      <c r="K224" s="30"/>
    </row>
    <row r="225" spans="1:11" ht="18" customHeight="1">
      <c r="A225" s="9"/>
      <c r="B225" s="17"/>
      <c r="C225" s="17" t="s">
        <v>1269</v>
      </c>
      <c r="D225" s="84"/>
      <c r="E225" s="84"/>
      <c r="F225" s="17"/>
      <c r="G225" s="16"/>
      <c r="H225" s="98"/>
      <c r="I225" s="98"/>
      <c r="J225" s="24"/>
      <c r="K225" s="29"/>
    </row>
    <row r="226" spans="1:11" ht="28.5" customHeight="1">
      <c r="A226" s="9">
        <v>207</v>
      </c>
      <c r="B226" s="17" t="s">
        <v>1402</v>
      </c>
      <c r="C226" s="17" t="s">
        <v>1401</v>
      </c>
      <c r="D226" s="84" t="s">
        <v>1400</v>
      </c>
      <c r="E226" s="84"/>
      <c r="F226" s="20" t="s">
        <v>1002</v>
      </c>
      <c r="G226" s="16">
        <v>1</v>
      </c>
      <c r="H226" s="99"/>
      <c r="I226" s="99"/>
      <c r="J226" s="24">
        <f t="shared" ref="J226:J256" si="12">ROUND(G226*H226,2)</f>
        <v>0</v>
      </c>
      <c r="K226" s="30"/>
    </row>
    <row r="227" spans="1:11" ht="28.5" customHeight="1">
      <c r="A227" s="9">
        <v>208</v>
      </c>
      <c r="B227" s="17" t="s">
        <v>1399</v>
      </c>
      <c r="C227" s="17" t="s">
        <v>1398</v>
      </c>
      <c r="D227" s="84" t="s">
        <v>1397</v>
      </c>
      <c r="E227" s="84"/>
      <c r="F227" s="20" t="s">
        <v>1002</v>
      </c>
      <c r="G227" s="16">
        <v>1</v>
      </c>
      <c r="H227" s="99"/>
      <c r="I227" s="99"/>
      <c r="J227" s="24">
        <f t="shared" si="12"/>
        <v>0</v>
      </c>
      <c r="K227" s="30"/>
    </row>
    <row r="228" spans="1:11" ht="18" customHeight="1">
      <c r="A228" s="9">
        <v>209</v>
      </c>
      <c r="B228" s="17" t="s">
        <v>1396</v>
      </c>
      <c r="C228" s="17" t="s">
        <v>1395</v>
      </c>
      <c r="D228" s="84" t="s">
        <v>1394</v>
      </c>
      <c r="E228" s="84"/>
      <c r="F228" s="20" t="s">
        <v>405</v>
      </c>
      <c r="G228" s="16">
        <v>20</v>
      </c>
      <c r="H228" s="99"/>
      <c r="I228" s="99"/>
      <c r="J228" s="24">
        <f t="shared" si="12"/>
        <v>0</v>
      </c>
      <c r="K228" s="30"/>
    </row>
    <row r="229" spans="1:11" ht="28.5" customHeight="1">
      <c r="A229" s="9">
        <v>210</v>
      </c>
      <c r="B229" s="17" t="s">
        <v>1393</v>
      </c>
      <c r="C229" s="17" t="s">
        <v>1392</v>
      </c>
      <c r="D229" s="84" t="s">
        <v>1391</v>
      </c>
      <c r="E229" s="84"/>
      <c r="F229" s="20" t="s">
        <v>1351</v>
      </c>
      <c r="G229" s="16">
        <v>25</v>
      </c>
      <c r="H229" s="99"/>
      <c r="I229" s="99"/>
      <c r="J229" s="24">
        <f t="shared" si="12"/>
        <v>0</v>
      </c>
      <c r="K229" s="30"/>
    </row>
    <row r="230" spans="1:11" ht="28.5" customHeight="1">
      <c r="A230" s="9">
        <v>211</v>
      </c>
      <c r="B230" s="17" t="s">
        <v>1390</v>
      </c>
      <c r="C230" s="17" t="s">
        <v>1389</v>
      </c>
      <c r="D230" s="84" t="s">
        <v>1388</v>
      </c>
      <c r="E230" s="84"/>
      <c r="F230" s="20" t="s">
        <v>1351</v>
      </c>
      <c r="G230" s="16">
        <v>25</v>
      </c>
      <c r="H230" s="99"/>
      <c r="I230" s="99"/>
      <c r="J230" s="24">
        <f t="shared" si="12"/>
        <v>0</v>
      </c>
      <c r="K230" s="30"/>
    </row>
    <row r="231" spans="1:11" ht="28.5" customHeight="1">
      <c r="A231" s="9">
        <v>212</v>
      </c>
      <c r="B231" s="17" t="s">
        <v>1387</v>
      </c>
      <c r="C231" s="17" t="s">
        <v>1386</v>
      </c>
      <c r="D231" s="84" t="s">
        <v>1385</v>
      </c>
      <c r="E231" s="84"/>
      <c r="F231" s="20" t="s">
        <v>1351</v>
      </c>
      <c r="G231" s="16">
        <v>15</v>
      </c>
      <c r="H231" s="99"/>
      <c r="I231" s="99"/>
      <c r="J231" s="24">
        <f t="shared" si="12"/>
        <v>0</v>
      </c>
      <c r="K231" s="30"/>
    </row>
    <row r="232" spans="1:11" ht="28.5" customHeight="1">
      <c r="A232" s="9">
        <v>213</v>
      </c>
      <c r="B232" s="17" t="s">
        <v>1384</v>
      </c>
      <c r="C232" s="17" t="s">
        <v>1383</v>
      </c>
      <c r="D232" s="84" t="s">
        <v>1382</v>
      </c>
      <c r="E232" s="84"/>
      <c r="F232" s="20" t="s">
        <v>1351</v>
      </c>
      <c r="G232" s="16">
        <v>100</v>
      </c>
      <c r="H232" s="99"/>
      <c r="I232" s="99"/>
      <c r="J232" s="24">
        <f t="shared" si="12"/>
        <v>0</v>
      </c>
      <c r="K232" s="30"/>
    </row>
    <row r="233" spans="1:11" ht="28.5" customHeight="1">
      <c r="A233" s="9">
        <v>214</v>
      </c>
      <c r="B233" s="17" t="s">
        <v>1381</v>
      </c>
      <c r="C233" s="17" t="s">
        <v>1380</v>
      </c>
      <c r="D233" s="84" t="s">
        <v>1379</v>
      </c>
      <c r="E233" s="84"/>
      <c r="F233" s="20" t="s">
        <v>1351</v>
      </c>
      <c r="G233" s="16">
        <v>50</v>
      </c>
      <c r="H233" s="99"/>
      <c r="I233" s="99"/>
      <c r="J233" s="24">
        <f t="shared" si="12"/>
        <v>0</v>
      </c>
      <c r="K233" s="30"/>
    </row>
    <row r="234" spans="1:11" ht="28.5" customHeight="1">
      <c r="A234" s="9">
        <v>215</v>
      </c>
      <c r="B234" s="17" t="s">
        <v>1378</v>
      </c>
      <c r="C234" s="17" t="s">
        <v>1377</v>
      </c>
      <c r="D234" s="84" t="s">
        <v>1376</v>
      </c>
      <c r="E234" s="84"/>
      <c r="F234" s="20" t="s">
        <v>1351</v>
      </c>
      <c r="G234" s="16">
        <v>25</v>
      </c>
      <c r="H234" s="99"/>
      <c r="I234" s="99"/>
      <c r="J234" s="24">
        <f t="shared" si="12"/>
        <v>0</v>
      </c>
      <c r="K234" s="30"/>
    </row>
    <row r="235" spans="1:11" ht="28.5" customHeight="1">
      <c r="A235" s="9">
        <v>216</v>
      </c>
      <c r="B235" s="17" t="s">
        <v>1375</v>
      </c>
      <c r="C235" s="17" t="s">
        <v>1374</v>
      </c>
      <c r="D235" s="84" t="s">
        <v>1373</v>
      </c>
      <c r="E235" s="84"/>
      <c r="F235" s="20" t="s">
        <v>1351</v>
      </c>
      <c r="G235" s="16">
        <v>120</v>
      </c>
      <c r="H235" s="99"/>
      <c r="I235" s="99"/>
      <c r="J235" s="24">
        <f t="shared" si="12"/>
        <v>0</v>
      </c>
      <c r="K235" s="30"/>
    </row>
    <row r="236" spans="1:11" ht="28.5" customHeight="1">
      <c r="A236" s="9">
        <v>217</v>
      </c>
      <c r="B236" s="17" t="s">
        <v>1372</v>
      </c>
      <c r="C236" s="17" t="s">
        <v>1371</v>
      </c>
      <c r="D236" s="84" t="s">
        <v>1370</v>
      </c>
      <c r="E236" s="84"/>
      <c r="F236" s="20" t="s">
        <v>1351</v>
      </c>
      <c r="G236" s="16">
        <v>50</v>
      </c>
      <c r="H236" s="99"/>
      <c r="I236" s="99"/>
      <c r="J236" s="24">
        <f t="shared" si="12"/>
        <v>0</v>
      </c>
      <c r="K236" s="30"/>
    </row>
    <row r="237" spans="1:11" ht="28.5" customHeight="1">
      <c r="A237" s="9">
        <v>218</v>
      </c>
      <c r="B237" s="17" t="s">
        <v>1369</v>
      </c>
      <c r="C237" s="17" t="s">
        <v>1368</v>
      </c>
      <c r="D237" s="84" t="s">
        <v>1367</v>
      </c>
      <c r="E237" s="84"/>
      <c r="F237" s="20" t="s">
        <v>1351</v>
      </c>
      <c r="G237" s="16">
        <v>10</v>
      </c>
      <c r="H237" s="99"/>
      <c r="I237" s="99"/>
      <c r="J237" s="24">
        <f t="shared" si="12"/>
        <v>0</v>
      </c>
      <c r="K237" s="30"/>
    </row>
    <row r="238" spans="1:11" ht="28.5" customHeight="1">
      <c r="A238" s="9">
        <v>219</v>
      </c>
      <c r="B238" s="17" t="s">
        <v>1366</v>
      </c>
      <c r="C238" s="17" t="s">
        <v>1365</v>
      </c>
      <c r="D238" s="84" t="s">
        <v>1364</v>
      </c>
      <c r="E238" s="84"/>
      <c r="F238" s="20" t="s">
        <v>1351</v>
      </c>
      <c r="G238" s="16">
        <v>50</v>
      </c>
      <c r="H238" s="99"/>
      <c r="I238" s="99"/>
      <c r="J238" s="24">
        <f t="shared" si="12"/>
        <v>0</v>
      </c>
      <c r="K238" s="30"/>
    </row>
    <row r="239" spans="1:11" ht="28.5" customHeight="1">
      <c r="A239" s="9">
        <v>220</v>
      </c>
      <c r="B239" s="17" t="s">
        <v>1363</v>
      </c>
      <c r="C239" s="17" t="s">
        <v>1362</v>
      </c>
      <c r="D239" s="84" t="s">
        <v>1361</v>
      </c>
      <c r="E239" s="84"/>
      <c r="F239" s="20" t="s">
        <v>1351</v>
      </c>
      <c r="G239" s="16">
        <v>10</v>
      </c>
      <c r="H239" s="99"/>
      <c r="I239" s="99"/>
      <c r="J239" s="24">
        <f t="shared" si="12"/>
        <v>0</v>
      </c>
      <c r="K239" s="30"/>
    </row>
    <row r="240" spans="1:11" ht="28.5" customHeight="1">
      <c r="A240" s="9">
        <v>221</v>
      </c>
      <c r="B240" s="17" t="s">
        <v>1360</v>
      </c>
      <c r="C240" s="17" t="s">
        <v>1359</v>
      </c>
      <c r="D240" s="84" t="s">
        <v>1358</v>
      </c>
      <c r="E240" s="84"/>
      <c r="F240" s="20" t="s">
        <v>1351</v>
      </c>
      <c r="G240" s="16">
        <v>17</v>
      </c>
      <c r="H240" s="99"/>
      <c r="I240" s="99"/>
      <c r="J240" s="24">
        <f t="shared" si="12"/>
        <v>0</v>
      </c>
      <c r="K240" s="30"/>
    </row>
    <row r="241" spans="1:11" ht="28.5" customHeight="1">
      <c r="A241" s="9">
        <v>222</v>
      </c>
      <c r="B241" s="17" t="s">
        <v>1357</v>
      </c>
      <c r="C241" s="17" t="s">
        <v>1356</v>
      </c>
      <c r="D241" s="84" t="s">
        <v>1355</v>
      </c>
      <c r="E241" s="84"/>
      <c r="F241" s="20" t="s">
        <v>1351</v>
      </c>
      <c r="G241" s="16">
        <v>10</v>
      </c>
      <c r="H241" s="99"/>
      <c r="I241" s="99"/>
      <c r="J241" s="24">
        <f t="shared" si="12"/>
        <v>0</v>
      </c>
      <c r="K241" s="30"/>
    </row>
    <row r="242" spans="1:11" ht="28.5" customHeight="1">
      <c r="A242" s="9">
        <v>223</v>
      </c>
      <c r="B242" s="17" t="s">
        <v>1354</v>
      </c>
      <c r="C242" s="17" t="s">
        <v>1353</v>
      </c>
      <c r="D242" s="84" t="s">
        <v>1352</v>
      </c>
      <c r="E242" s="84"/>
      <c r="F242" s="20" t="s">
        <v>1351</v>
      </c>
      <c r="G242" s="16">
        <v>10</v>
      </c>
      <c r="H242" s="99"/>
      <c r="I242" s="99"/>
      <c r="J242" s="24">
        <f t="shared" si="12"/>
        <v>0</v>
      </c>
      <c r="K242" s="30"/>
    </row>
    <row r="243" spans="1:11" ht="41.25" customHeight="1">
      <c r="A243" s="9">
        <v>224</v>
      </c>
      <c r="B243" s="17" t="s">
        <v>1350</v>
      </c>
      <c r="C243" s="17" t="s">
        <v>1089</v>
      </c>
      <c r="D243" s="84" t="s">
        <v>1349</v>
      </c>
      <c r="E243" s="84"/>
      <c r="F243" s="20" t="s">
        <v>118</v>
      </c>
      <c r="G243" s="16">
        <v>4800</v>
      </c>
      <c r="H243" s="99"/>
      <c r="I243" s="99"/>
      <c r="J243" s="24">
        <f t="shared" si="12"/>
        <v>0</v>
      </c>
      <c r="K243" s="30"/>
    </row>
    <row r="244" spans="1:11" ht="41.25" customHeight="1">
      <c r="A244" s="9">
        <v>225</v>
      </c>
      <c r="B244" s="17" t="s">
        <v>1348</v>
      </c>
      <c r="C244" s="17" t="s">
        <v>1089</v>
      </c>
      <c r="D244" s="84" t="s">
        <v>1347</v>
      </c>
      <c r="E244" s="84"/>
      <c r="F244" s="20" t="s">
        <v>118</v>
      </c>
      <c r="G244" s="16">
        <v>250</v>
      </c>
      <c r="H244" s="99"/>
      <c r="I244" s="99"/>
      <c r="J244" s="24">
        <f t="shared" si="12"/>
        <v>0</v>
      </c>
      <c r="K244" s="30"/>
    </row>
    <row r="245" spans="1:11" ht="41.25" customHeight="1">
      <c r="A245" s="9">
        <v>226</v>
      </c>
      <c r="B245" s="17" t="s">
        <v>1346</v>
      </c>
      <c r="C245" s="17" t="s">
        <v>1089</v>
      </c>
      <c r="D245" s="84" t="s">
        <v>1345</v>
      </c>
      <c r="E245" s="84"/>
      <c r="F245" s="20" t="s">
        <v>118</v>
      </c>
      <c r="G245" s="16">
        <v>3400</v>
      </c>
      <c r="H245" s="99"/>
      <c r="I245" s="99"/>
      <c r="J245" s="24">
        <f t="shared" si="12"/>
        <v>0</v>
      </c>
      <c r="K245" s="30"/>
    </row>
    <row r="246" spans="1:11" ht="54" customHeight="1">
      <c r="A246" s="9">
        <v>227</v>
      </c>
      <c r="B246" s="17" t="s">
        <v>1344</v>
      </c>
      <c r="C246" s="17" t="s">
        <v>1089</v>
      </c>
      <c r="D246" s="84" t="s">
        <v>1343</v>
      </c>
      <c r="E246" s="84"/>
      <c r="F246" s="20" t="s">
        <v>118</v>
      </c>
      <c r="G246" s="16">
        <v>3400</v>
      </c>
      <c r="H246" s="99"/>
      <c r="I246" s="99"/>
      <c r="J246" s="24">
        <f t="shared" si="12"/>
        <v>0</v>
      </c>
      <c r="K246" s="30"/>
    </row>
    <row r="247" spans="1:11" ht="28.5" customHeight="1">
      <c r="A247" s="9">
        <v>228</v>
      </c>
      <c r="B247" s="17" t="s">
        <v>1342</v>
      </c>
      <c r="C247" s="17" t="s">
        <v>1072</v>
      </c>
      <c r="D247" s="84" t="s">
        <v>1341</v>
      </c>
      <c r="E247" s="84"/>
      <c r="F247" s="20" t="s">
        <v>118</v>
      </c>
      <c r="G247" s="16">
        <v>5000</v>
      </c>
      <c r="H247" s="99"/>
      <c r="I247" s="99"/>
      <c r="J247" s="24">
        <f t="shared" si="12"/>
        <v>0</v>
      </c>
      <c r="K247" s="30"/>
    </row>
    <row r="248" spans="1:11" ht="28.5" customHeight="1">
      <c r="A248" s="9">
        <v>229</v>
      </c>
      <c r="B248" s="17" t="s">
        <v>1340</v>
      </c>
      <c r="C248" s="17" t="s">
        <v>1072</v>
      </c>
      <c r="D248" s="84" t="s">
        <v>1339</v>
      </c>
      <c r="E248" s="84"/>
      <c r="F248" s="20" t="s">
        <v>118</v>
      </c>
      <c r="G248" s="16">
        <v>3000</v>
      </c>
      <c r="H248" s="99"/>
      <c r="I248" s="99"/>
      <c r="J248" s="24">
        <f t="shared" si="12"/>
        <v>0</v>
      </c>
      <c r="K248" s="30"/>
    </row>
    <row r="249" spans="1:11" ht="28.5" customHeight="1">
      <c r="A249" s="9">
        <v>230</v>
      </c>
      <c r="B249" s="17" t="s">
        <v>1338</v>
      </c>
      <c r="C249" s="17" t="s">
        <v>1089</v>
      </c>
      <c r="D249" s="84" t="s">
        <v>1337</v>
      </c>
      <c r="E249" s="84"/>
      <c r="F249" s="20" t="s">
        <v>118</v>
      </c>
      <c r="G249" s="16">
        <v>200</v>
      </c>
      <c r="H249" s="99"/>
      <c r="I249" s="99"/>
      <c r="J249" s="24">
        <f t="shared" si="12"/>
        <v>0</v>
      </c>
      <c r="K249" s="30"/>
    </row>
    <row r="250" spans="1:11" ht="54" customHeight="1">
      <c r="A250" s="9">
        <v>231</v>
      </c>
      <c r="B250" s="17" t="s">
        <v>1336</v>
      </c>
      <c r="C250" s="17" t="s">
        <v>1335</v>
      </c>
      <c r="D250" s="84" t="s">
        <v>1334</v>
      </c>
      <c r="E250" s="84"/>
      <c r="F250" s="20" t="s">
        <v>118</v>
      </c>
      <c r="G250" s="16">
        <v>200</v>
      </c>
      <c r="H250" s="99"/>
      <c r="I250" s="99"/>
      <c r="J250" s="24">
        <f t="shared" si="12"/>
        <v>0</v>
      </c>
      <c r="K250" s="30"/>
    </row>
    <row r="251" spans="1:11" ht="28.5" customHeight="1">
      <c r="A251" s="9">
        <v>232</v>
      </c>
      <c r="B251" s="17" t="s">
        <v>1333</v>
      </c>
      <c r="C251" s="17" t="s">
        <v>1066</v>
      </c>
      <c r="D251" s="84" t="s">
        <v>1332</v>
      </c>
      <c r="E251" s="84"/>
      <c r="F251" s="20" t="s">
        <v>203</v>
      </c>
      <c r="G251" s="16">
        <v>180</v>
      </c>
      <c r="H251" s="99"/>
      <c r="I251" s="99"/>
      <c r="J251" s="24">
        <f t="shared" si="12"/>
        <v>0</v>
      </c>
      <c r="K251" s="30"/>
    </row>
    <row r="252" spans="1:11" ht="28.5" customHeight="1">
      <c r="A252" s="9">
        <v>233</v>
      </c>
      <c r="B252" s="17" t="s">
        <v>1331</v>
      </c>
      <c r="C252" s="17" t="s">
        <v>1089</v>
      </c>
      <c r="D252" s="84" t="s">
        <v>1330</v>
      </c>
      <c r="E252" s="84"/>
      <c r="F252" s="20" t="s">
        <v>118</v>
      </c>
      <c r="G252" s="16">
        <v>1000</v>
      </c>
      <c r="H252" s="99"/>
      <c r="I252" s="99"/>
      <c r="J252" s="24">
        <f t="shared" si="12"/>
        <v>0</v>
      </c>
      <c r="K252" s="30"/>
    </row>
    <row r="253" spans="1:11" ht="28.5" customHeight="1">
      <c r="A253" s="9">
        <v>234</v>
      </c>
      <c r="B253" s="17" t="s">
        <v>1329</v>
      </c>
      <c r="C253" s="17" t="s">
        <v>1328</v>
      </c>
      <c r="D253" s="84" t="s">
        <v>1327</v>
      </c>
      <c r="E253" s="84"/>
      <c r="F253" s="20" t="s">
        <v>118</v>
      </c>
      <c r="G253" s="16">
        <v>2000</v>
      </c>
      <c r="H253" s="99"/>
      <c r="I253" s="99"/>
      <c r="J253" s="24">
        <f t="shared" si="12"/>
        <v>0</v>
      </c>
      <c r="K253" s="30"/>
    </row>
    <row r="254" spans="1:11" ht="28.5" customHeight="1">
      <c r="A254" s="9">
        <v>235</v>
      </c>
      <c r="B254" s="17" t="s">
        <v>1326</v>
      </c>
      <c r="C254" s="17" t="s">
        <v>1325</v>
      </c>
      <c r="D254" s="84" t="s">
        <v>1324</v>
      </c>
      <c r="E254" s="84"/>
      <c r="F254" s="20" t="s">
        <v>118</v>
      </c>
      <c r="G254" s="16">
        <v>400</v>
      </c>
      <c r="H254" s="99"/>
      <c r="I254" s="99"/>
      <c r="J254" s="24">
        <f t="shared" si="12"/>
        <v>0</v>
      </c>
      <c r="K254" s="30"/>
    </row>
    <row r="255" spans="1:11" ht="28.5" customHeight="1">
      <c r="A255" s="9">
        <v>236</v>
      </c>
      <c r="B255" s="17" t="s">
        <v>1323</v>
      </c>
      <c r="C255" s="17" t="s">
        <v>1143</v>
      </c>
      <c r="D255" s="84" t="s">
        <v>1322</v>
      </c>
      <c r="E255" s="84"/>
      <c r="F255" s="20" t="s">
        <v>405</v>
      </c>
      <c r="G255" s="16">
        <v>500</v>
      </c>
      <c r="H255" s="99"/>
      <c r="I255" s="99"/>
      <c r="J255" s="24">
        <f t="shared" si="12"/>
        <v>0</v>
      </c>
      <c r="K255" s="30"/>
    </row>
    <row r="256" spans="1:11" ht="41.25" customHeight="1">
      <c r="A256" s="9">
        <v>237</v>
      </c>
      <c r="B256" s="17" t="s">
        <v>1321</v>
      </c>
      <c r="C256" s="17" t="s">
        <v>1320</v>
      </c>
      <c r="D256" s="84" t="s">
        <v>1319</v>
      </c>
      <c r="E256" s="84"/>
      <c r="F256" s="20" t="s">
        <v>998</v>
      </c>
      <c r="G256" s="16">
        <v>1</v>
      </c>
      <c r="H256" s="99"/>
      <c r="I256" s="99"/>
      <c r="J256" s="24">
        <f t="shared" si="12"/>
        <v>0</v>
      </c>
      <c r="K256" s="30"/>
    </row>
    <row r="257" spans="1:11" ht="28.5" customHeight="1">
      <c r="A257" s="9"/>
      <c r="B257" s="17"/>
      <c r="C257" s="17" t="s">
        <v>1268</v>
      </c>
      <c r="D257" s="84"/>
      <c r="E257" s="84"/>
      <c r="F257" s="17"/>
      <c r="G257" s="16"/>
      <c r="H257" s="98"/>
      <c r="I257" s="98"/>
      <c r="J257" s="24"/>
      <c r="K257" s="29"/>
    </row>
    <row r="258" spans="1:11" ht="66.75" customHeight="1">
      <c r="A258" s="9">
        <v>238</v>
      </c>
      <c r="B258" s="17" t="s">
        <v>1318</v>
      </c>
      <c r="C258" s="17" t="s">
        <v>1315</v>
      </c>
      <c r="D258" s="84" t="s">
        <v>1317</v>
      </c>
      <c r="E258" s="84"/>
      <c r="F258" s="20" t="s">
        <v>118</v>
      </c>
      <c r="G258" s="16">
        <v>100</v>
      </c>
      <c r="H258" s="99"/>
      <c r="I258" s="99"/>
      <c r="J258" s="24">
        <f t="shared" ref="J258:J268" si="13">ROUND(G258*H258,2)</f>
        <v>0</v>
      </c>
      <c r="K258" s="30"/>
    </row>
    <row r="259" spans="1:11" ht="66.75" customHeight="1">
      <c r="A259" s="9">
        <v>239</v>
      </c>
      <c r="B259" s="17" t="s">
        <v>1316</v>
      </c>
      <c r="C259" s="17" t="s">
        <v>1315</v>
      </c>
      <c r="D259" s="84" t="s">
        <v>1314</v>
      </c>
      <c r="E259" s="84"/>
      <c r="F259" s="20" t="s">
        <v>118</v>
      </c>
      <c r="G259" s="16">
        <v>8</v>
      </c>
      <c r="H259" s="99"/>
      <c r="I259" s="99"/>
      <c r="J259" s="24">
        <f t="shared" si="13"/>
        <v>0</v>
      </c>
      <c r="K259" s="30"/>
    </row>
    <row r="260" spans="1:11" ht="92.25" customHeight="1">
      <c r="A260" s="9">
        <v>240</v>
      </c>
      <c r="B260" s="17" t="s">
        <v>1313</v>
      </c>
      <c r="C260" s="17" t="s">
        <v>1312</v>
      </c>
      <c r="D260" s="84" t="s">
        <v>1311</v>
      </c>
      <c r="E260" s="84"/>
      <c r="F260" s="20" t="s">
        <v>1002</v>
      </c>
      <c r="G260" s="16">
        <v>1</v>
      </c>
      <c r="H260" s="99"/>
      <c r="I260" s="99"/>
      <c r="J260" s="24">
        <f t="shared" si="13"/>
        <v>0</v>
      </c>
      <c r="K260" s="30"/>
    </row>
    <row r="261" spans="1:11" ht="41.25" customHeight="1">
      <c r="A261" s="9">
        <v>241</v>
      </c>
      <c r="B261" s="17" t="s">
        <v>1310</v>
      </c>
      <c r="C261" s="17" t="s">
        <v>1309</v>
      </c>
      <c r="D261" s="84" t="s">
        <v>1308</v>
      </c>
      <c r="E261" s="84"/>
      <c r="F261" s="20" t="s">
        <v>583</v>
      </c>
      <c r="G261" s="16">
        <v>1</v>
      </c>
      <c r="H261" s="99"/>
      <c r="I261" s="99"/>
      <c r="J261" s="24">
        <f t="shared" si="13"/>
        <v>0</v>
      </c>
      <c r="K261" s="30"/>
    </row>
    <row r="262" spans="1:11" ht="41.25" customHeight="1">
      <c r="A262" s="9">
        <v>242</v>
      </c>
      <c r="B262" s="17" t="s">
        <v>1307</v>
      </c>
      <c r="C262" s="17" t="s">
        <v>1306</v>
      </c>
      <c r="D262" s="84" t="s">
        <v>1305</v>
      </c>
      <c r="E262" s="84"/>
      <c r="F262" s="20" t="s">
        <v>398</v>
      </c>
      <c r="G262" s="16">
        <v>1</v>
      </c>
      <c r="H262" s="99"/>
      <c r="I262" s="99"/>
      <c r="J262" s="24">
        <f t="shared" si="13"/>
        <v>0</v>
      </c>
      <c r="K262" s="30"/>
    </row>
    <row r="263" spans="1:11" ht="54" customHeight="1">
      <c r="A263" s="9">
        <v>243</v>
      </c>
      <c r="B263" s="17" t="s">
        <v>1304</v>
      </c>
      <c r="C263" s="17" t="s">
        <v>1303</v>
      </c>
      <c r="D263" s="84" t="s">
        <v>1302</v>
      </c>
      <c r="E263" s="84"/>
      <c r="F263" s="20" t="s">
        <v>1002</v>
      </c>
      <c r="G263" s="16">
        <v>1</v>
      </c>
      <c r="H263" s="99"/>
      <c r="I263" s="99"/>
      <c r="J263" s="24">
        <f t="shared" si="13"/>
        <v>0</v>
      </c>
      <c r="K263" s="30"/>
    </row>
    <row r="264" spans="1:11" ht="54" customHeight="1">
      <c r="A264" s="9">
        <v>244</v>
      </c>
      <c r="B264" s="17" t="s">
        <v>1301</v>
      </c>
      <c r="C264" s="17" t="s">
        <v>1300</v>
      </c>
      <c r="D264" s="84" t="s">
        <v>1299</v>
      </c>
      <c r="E264" s="84"/>
      <c r="F264" s="20" t="s">
        <v>1002</v>
      </c>
      <c r="G264" s="16">
        <v>1</v>
      </c>
      <c r="H264" s="99"/>
      <c r="I264" s="99"/>
      <c r="J264" s="24">
        <f t="shared" si="13"/>
        <v>0</v>
      </c>
      <c r="K264" s="30"/>
    </row>
    <row r="265" spans="1:11" ht="18" customHeight="1">
      <c r="A265" s="9">
        <v>245</v>
      </c>
      <c r="B265" s="17" t="s">
        <v>1298</v>
      </c>
      <c r="C265" s="17" t="s">
        <v>1297</v>
      </c>
      <c r="D265" s="84" t="s">
        <v>1296</v>
      </c>
      <c r="E265" s="84"/>
      <c r="F265" s="20" t="s">
        <v>784</v>
      </c>
      <c r="G265" s="16">
        <v>2</v>
      </c>
      <c r="H265" s="99"/>
      <c r="I265" s="99"/>
      <c r="J265" s="24">
        <f t="shared" si="13"/>
        <v>0</v>
      </c>
      <c r="K265" s="30"/>
    </row>
    <row r="266" spans="1:11" ht="41.25" customHeight="1">
      <c r="A266" s="9">
        <v>246</v>
      </c>
      <c r="B266" s="17" t="s">
        <v>1295</v>
      </c>
      <c r="C266" s="17" t="s">
        <v>1294</v>
      </c>
      <c r="D266" s="84" t="s">
        <v>1293</v>
      </c>
      <c r="E266" s="84"/>
      <c r="F266" s="20" t="s">
        <v>405</v>
      </c>
      <c r="G266" s="16">
        <v>1</v>
      </c>
      <c r="H266" s="99"/>
      <c r="I266" s="99"/>
      <c r="J266" s="24">
        <f t="shared" si="13"/>
        <v>0</v>
      </c>
      <c r="K266" s="30"/>
    </row>
    <row r="267" spans="1:11" ht="41.25" customHeight="1">
      <c r="A267" s="9">
        <v>247</v>
      </c>
      <c r="B267" s="17" t="s">
        <v>1292</v>
      </c>
      <c r="C267" s="17" t="s">
        <v>1291</v>
      </c>
      <c r="D267" s="84" t="s">
        <v>1290</v>
      </c>
      <c r="E267" s="84"/>
      <c r="F267" s="20" t="s">
        <v>405</v>
      </c>
      <c r="G267" s="16">
        <v>2</v>
      </c>
      <c r="H267" s="99"/>
      <c r="I267" s="99"/>
      <c r="J267" s="24">
        <f t="shared" si="13"/>
        <v>0</v>
      </c>
      <c r="K267" s="30"/>
    </row>
    <row r="268" spans="1:11" ht="41.25" customHeight="1">
      <c r="A268" s="9">
        <v>248</v>
      </c>
      <c r="B268" s="17" t="s">
        <v>1289</v>
      </c>
      <c r="C268" s="17" t="s">
        <v>1288</v>
      </c>
      <c r="D268" s="84" t="s">
        <v>1287</v>
      </c>
      <c r="E268" s="84"/>
      <c r="F268" s="20" t="s">
        <v>405</v>
      </c>
      <c r="G268" s="16">
        <v>2</v>
      </c>
      <c r="H268" s="99"/>
      <c r="I268" s="99"/>
      <c r="J268" s="24">
        <f t="shared" si="13"/>
        <v>0</v>
      </c>
      <c r="K268" s="30"/>
    </row>
    <row r="269" spans="1:11" ht="18" customHeight="1">
      <c r="A269" s="9"/>
      <c r="B269" s="17"/>
      <c r="C269" s="17" t="s">
        <v>91</v>
      </c>
      <c r="D269" s="84"/>
      <c r="E269" s="84"/>
      <c r="F269" s="17"/>
      <c r="G269" s="16"/>
      <c r="H269" s="98"/>
      <c r="I269" s="98"/>
      <c r="J269" s="23">
        <f>SUM(J7:J268)</f>
        <v>0</v>
      </c>
      <c r="K269" s="29"/>
    </row>
    <row r="270" spans="1:11" ht="18" customHeight="1">
      <c r="A270" s="9"/>
      <c r="B270" s="17"/>
      <c r="C270" s="17" t="s">
        <v>210</v>
      </c>
      <c r="D270" s="84"/>
      <c r="E270" s="84"/>
      <c r="F270" s="17"/>
      <c r="G270" s="16"/>
      <c r="H270" s="98"/>
      <c r="I270" s="98"/>
      <c r="J270" s="25"/>
      <c r="K270" s="29"/>
    </row>
    <row r="271" spans="1:11" ht="18" customHeight="1">
      <c r="A271" s="9"/>
      <c r="B271" s="17" t="s">
        <v>64</v>
      </c>
      <c r="C271" s="17" t="s">
        <v>565</v>
      </c>
      <c r="D271" s="84"/>
      <c r="E271" s="84"/>
      <c r="F271" s="17"/>
      <c r="G271" s="16"/>
      <c r="H271" s="98"/>
      <c r="I271" s="98"/>
      <c r="J271" s="25"/>
      <c r="K271" s="29"/>
    </row>
    <row r="272" spans="1:11" ht="18" customHeight="1">
      <c r="A272" s="9">
        <v>249</v>
      </c>
      <c r="B272" s="17" t="s">
        <v>1286</v>
      </c>
      <c r="C272" s="17" t="s">
        <v>996</v>
      </c>
      <c r="D272" s="84" t="s">
        <v>995</v>
      </c>
      <c r="E272" s="84"/>
      <c r="F272" s="20" t="s">
        <v>211</v>
      </c>
      <c r="G272" s="16">
        <v>1</v>
      </c>
      <c r="H272" s="99"/>
      <c r="I272" s="99"/>
      <c r="J272" s="24">
        <f>ROUND(G272*H272,2)</f>
        <v>0</v>
      </c>
      <c r="K272" s="30"/>
    </row>
    <row r="273" spans="1:11" ht="28.5" customHeight="1">
      <c r="A273" s="9">
        <v>250</v>
      </c>
      <c r="B273" s="17" t="s">
        <v>1285</v>
      </c>
      <c r="C273" s="17" t="s">
        <v>845</v>
      </c>
      <c r="D273" s="84" t="s">
        <v>1284</v>
      </c>
      <c r="E273" s="84"/>
      <c r="F273" s="20" t="s">
        <v>583</v>
      </c>
      <c r="G273" s="16">
        <v>19</v>
      </c>
      <c r="H273" s="99"/>
      <c r="I273" s="99"/>
      <c r="J273" s="24">
        <f>ROUND(G273*H273,2)</f>
        <v>0</v>
      </c>
      <c r="K273" s="30"/>
    </row>
    <row r="274" spans="1:11" ht="28.5" customHeight="1">
      <c r="A274" s="9">
        <v>251</v>
      </c>
      <c r="B274" s="17" t="s">
        <v>1283</v>
      </c>
      <c r="C274" s="17" t="s">
        <v>845</v>
      </c>
      <c r="D274" s="84" t="s">
        <v>1282</v>
      </c>
      <c r="E274" s="84"/>
      <c r="F274" s="20" t="s">
        <v>583</v>
      </c>
      <c r="G274" s="16">
        <v>3</v>
      </c>
      <c r="H274" s="99"/>
      <c r="I274" s="99"/>
      <c r="J274" s="24">
        <f>ROUND(G274*H274,2)</f>
        <v>0</v>
      </c>
      <c r="K274" s="30"/>
    </row>
    <row r="275" spans="1:11" ht="36" customHeight="1">
      <c r="A275" s="9"/>
      <c r="B275" s="17"/>
      <c r="C275" s="17" t="s">
        <v>100</v>
      </c>
      <c r="D275" s="84"/>
      <c r="E275" s="84"/>
      <c r="F275" s="17"/>
      <c r="G275" s="16"/>
      <c r="H275" s="98"/>
      <c r="I275" s="98"/>
      <c r="J275" s="23">
        <f>SUM(J272:J274)</f>
        <v>0</v>
      </c>
      <c r="K275" s="29"/>
    </row>
  </sheetData>
  <sheetProtection password="C75F" sheet="1" objects="1" scenarios="1"/>
  <mergeCells count="553">
    <mergeCell ref="D9:E9"/>
    <mergeCell ref="H9:I9"/>
    <mergeCell ref="A1:K1"/>
    <mergeCell ref="A2:D2"/>
    <mergeCell ref="E2:H2"/>
    <mergeCell ref="I2:K2"/>
    <mergeCell ref="H3:K3"/>
    <mergeCell ref="D6:E6"/>
    <mergeCell ref="H6:I6"/>
    <mergeCell ref="F3:F5"/>
    <mergeCell ref="G3:G5"/>
    <mergeCell ref="D3:E5"/>
    <mergeCell ref="H4:I5"/>
    <mergeCell ref="D7:E7"/>
    <mergeCell ref="H7:I7"/>
    <mergeCell ref="J4:J5"/>
    <mergeCell ref="D8:E8"/>
    <mergeCell ref="H8:I8"/>
    <mergeCell ref="D12:E12"/>
    <mergeCell ref="H12:I12"/>
    <mergeCell ref="D13:E13"/>
    <mergeCell ref="H13:I13"/>
    <mergeCell ref="D14:E14"/>
    <mergeCell ref="H14:I14"/>
    <mergeCell ref="D10:E10"/>
    <mergeCell ref="H10:I10"/>
    <mergeCell ref="D11:E11"/>
    <mergeCell ref="H11:I11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42:E42"/>
    <mergeCell ref="H42:I42"/>
    <mergeCell ref="D43:E43"/>
    <mergeCell ref="H43:I43"/>
    <mergeCell ref="D44:E44"/>
    <mergeCell ref="H44:I44"/>
    <mergeCell ref="D39:E39"/>
    <mergeCell ref="H39:I39"/>
    <mergeCell ref="D40:E40"/>
    <mergeCell ref="H40:I40"/>
    <mergeCell ref="D41:E41"/>
    <mergeCell ref="H41:I41"/>
    <mergeCell ref="D48:E48"/>
    <mergeCell ref="H48:I48"/>
    <mergeCell ref="D49:E49"/>
    <mergeCell ref="H49:I49"/>
    <mergeCell ref="D50:E50"/>
    <mergeCell ref="H50:I50"/>
    <mergeCell ref="D45:E45"/>
    <mergeCell ref="H45:I45"/>
    <mergeCell ref="D46:E46"/>
    <mergeCell ref="H46:I46"/>
    <mergeCell ref="D47:E47"/>
    <mergeCell ref="H47:I47"/>
    <mergeCell ref="D54:E54"/>
    <mergeCell ref="H54:I54"/>
    <mergeCell ref="D55:E55"/>
    <mergeCell ref="H55:I55"/>
    <mergeCell ref="D56:E56"/>
    <mergeCell ref="H56:I56"/>
    <mergeCell ref="D51:E51"/>
    <mergeCell ref="H51:I51"/>
    <mergeCell ref="D52:E52"/>
    <mergeCell ref="H52:I52"/>
    <mergeCell ref="D53:E53"/>
    <mergeCell ref="H53:I53"/>
    <mergeCell ref="D60:E60"/>
    <mergeCell ref="H60:I60"/>
    <mergeCell ref="D61:E61"/>
    <mergeCell ref="H61:I61"/>
    <mergeCell ref="D62:E62"/>
    <mergeCell ref="H62:I62"/>
    <mergeCell ref="D57:E57"/>
    <mergeCell ref="H57:I57"/>
    <mergeCell ref="D58:E58"/>
    <mergeCell ref="H58:I58"/>
    <mergeCell ref="D59:E59"/>
    <mergeCell ref="H59:I59"/>
    <mergeCell ref="D66:E66"/>
    <mergeCell ref="H66:I66"/>
    <mergeCell ref="D67:E67"/>
    <mergeCell ref="H67:I67"/>
    <mergeCell ref="D68:E68"/>
    <mergeCell ref="H68:I68"/>
    <mergeCell ref="D63:E63"/>
    <mergeCell ref="H63:I63"/>
    <mergeCell ref="D64:E64"/>
    <mergeCell ref="H64:I64"/>
    <mergeCell ref="D65:E65"/>
    <mergeCell ref="H65:I65"/>
    <mergeCell ref="D72:E72"/>
    <mergeCell ref="H72:I72"/>
    <mergeCell ref="D73:E73"/>
    <mergeCell ref="H73:I73"/>
    <mergeCell ref="D74:E74"/>
    <mergeCell ref="H74:I74"/>
    <mergeCell ref="D69:E69"/>
    <mergeCell ref="H69:I69"/>
    <mergeCell ref="D70:E70"/>
    <mergeCell ref="H70:I70"/>
    <mergeCell ref="D71:E71"/>
    <mergeCell ref="H71:I71"/>
    <mergeCell ref="D78:E78"/>
    <mergeCell ref="H78:I78"/>
    <mergeCell ref="D79:E79"/>
    <mergeCell ref="H79:I79"/>
    <mergeCell ref="D80:E80"/>
    <mergeCell ref="H80:I80"/>
    <mergeCell ref="D75:E75"/>
    <mergeCell ref="H75:I75"/>
    <mergeCell ref="D76:E76"/>
    <mergeCell ref="H76:I76"/>
    <mergeCell ref="D77:E77"/>
    <mergeCell ref="H77:I77"/>
    <mergeCell ref="D84:E84"/>
    <mergeCell ref="H84:I84"/>
    <mergeCell ref="D85:E85"/>
    <mergeCell ref="H85:I85"/>
    <mergeCell ref="D86:E86"/>
    <mergeCell ref="H86:I86"/>
    <mergeCell ref="D81:E81"/>
    <mergeCell ref="H81:I81"/>
    <mergeCell ref="D82:E82"/>
    <mergeCell ref="H82:I82"/>
    <mergeCell ref="D83:E83"/>
    <mergeCell ref="H83:I83"/>
    <mergeCell ref="D90:E90"/>
    <mergeCell ref="H90:I90"/>
    <mergeCell ref="D91:E91"/>
    <mergeCell ref="H91:I91"/>
    <mergeCell ref="D92:E92"/>
    <mergeCell ref="H92:I92"/>
    <mergeCell ref="D87:E87"/>
    <mergeCell ref="H87:I87"/>
    <mergeCell ref="D88:E88"/>
    <mergeCell ref="H88:I88"/>
    <mergeCell ref="D89:E89"/>
    <mergeCell ref="H89:I89"/>
    <mergeCell ref="D96:E96"/>
    <mergeCell ref="H96:I96"/>
    <mergeCell ref="D97:E97"/>
    <mergeCell ref="H97:I97"/>
    <mergeCell ref="D98:E98"/>
    <mergeCell ref="H98:I98"/>
    <mergeCell ref="D93:E93"/>
    <mergeCell ref="H93:I93"/>
    <mergeCell ref="D94:E94"/>
    <mergeCell ref="H94:I94"/>
    <mergeCell ref="D95:E95"/>
    <mergeCell ref="H95:I95"/>
    <mergeCell ref="D102:E102"/>
    <mergeCell ref="H102:I102"/>
    <mergeCell ref="D103:E103"/>
    <mergeCell ref="H103:I103"/>
    <mergeCell ref="D104:E104"/>
    <mergeCell ref="H104:I104"/>
    <mergeCell ref="D99:E99"/>
    <mergeCell ref="H99:I99"/>
    <mergeCell ref="D100:E100"/>
    <mergeCell ref="H100:I100"/>
    <mergeCell ref="D101:E101"/>
    <mergeCell ref="H101:I101"/>
    <mergeCell ref="D108:E108"/>
    <mergeCell ref="H108:I108"/>
    <mergeCell ref="D109:E109"/>
    <mergeCell ref="H109:I109"/>
    <mergeCell ref="D110:E110"/>
    <mergeCell ref="H110:I110"/>
    <mergeCell ref="D105:E105"/>
    <mergeCell ref="H105:I105"/>
    <mergeCell ref="D106:E106"/>
    <mergeCell ref="H106:I106"/>
    <mergeCell ref="D107:E107"/>
    <mergeCell ref="H107:I107"/>
    <mergeCell ref="D114:E114"/>
    <mergeCell ref="H114:I114"/>
    <mergeCell ref="D115:E115"/>
    <mergeCell ref="H115:I115"/>
    <mergeCell ref="D116:E116"/>
    <mergeCell ref="H116:I116"/>
    <mergeCell ref="D111:E111"/>
    <mergeCell ref="H111:I111"/>
    <mergeCell ref="D112:E112"/>
    <mergeCell ref="H112:I112"/>
    <mergeCell ref="D113:E113"/>
    <mergeCell ref="H113:I113"/>
    <mergeCell ref="D120:E120"/>
    <mergeCell ref="H120:I120"/>
    <mergeCell ref="D121:E121"/>
    <mergeCell ref="H121:I121"/>
    <mergeCell ref="D122:E122"/>
    <mergeCell ref="H122:I122"/>
    <mergeCell ref="D117:E117"/>
    <mergeCell ref="H117:I117"/>
    <mergeCell ref="D118:E118"/>
    <mergeCell ref="H118:I118"/>
    <mergeCell ref="D119:E119"/>
    <mergeCell ref="H119:I119"/>
    <mergeCell ref="D126:E126"/>
    <mergeCell ref="H126:I126"/>
    <mergeCell ref="D127:E127"/>
    <mergeCell ref="H127:I127"/>
    <mergeCell ref="D128:E128"/>
    <mergeCell ref="H128:I128"/>
    <mergeCell ref="D123:E123"/>
    <mergeCell ref="H123:I123"/>
    <mergeCell ref="D124:E124"/>
    <mergeCell ref="H124:I124"/>
    <mergeCell ref="D125:E125"/>
    <mergeCell ref="H125:I125"/>
    <mergeCell ref="D132:E132"/>
    <mergeCell ref="H132:I132"/>
    <mergeCell ref="D133:E133"/>
    <mergeCell ref="H133:I133"/>
    <mergeCell ref="D134:E134"/>
    <mergeCell ref="H134:I134"/>
    <mergeCell ref="D129:E129"/>
    <mergeCell ref="H129:I129"/>
    <mergeCell ref="D130:E130"/>
    <mergeCell ref="H130:I130"/>
    <mergeCell ref="D131:E131"/>
    <mergeCell ref="H131:I131"/>
    <mergeCell ref="D138:E138"/>
    <mergeCell ref="H138:I138"/>
    <mergeCell ref="D139:E139"/>
    <mergeCell ref="H139:I139"/>
    <mergeCell ref="D140:E140"/>
    <mergeCell ref="H140:I140"/>
    <mergeCell ref="D135:E135"/>
    <mergeCell ref="H135:I135"/>
    <mergeCell ref="D136:E136"/>
    <mergeCell ref="H136:I136"/>
    <mergeCell ref="D137:E137"/>
    <mergeCell ref="H137:I137"/>
    <mergeCell ref="D144:E144"/>
    <mergeCell ref="H144:I144"/>
    <mergeCell ref="D145:E145"/>
    <mergeCell ref="H145:I145"/>
    <mergeCell ref="D146:E146"/>
    <mergeCell ref="H146:I146"/>
    <mergeCell ref="D141:E141"/>
    <mergeCell ref="H141:I141"/>
    <mergeCell ref="D142:E142"/>
    <mergeCell ref="H142:I142"/>
    <mergeCell ref="D143:E143"/>
    <mergeCell ref="H143:I143"/>
    <mergeCell ref="D150:E150"/>
    <mergeCell ref="H150:I150"/>
    <mergeCell ref="D151:E151"/>
    <mergeCell ref="H151:I151"/>
    <mergeCell ref="D152:E152"/>
    <mergeCell ref="H152:I152"/>
    <mergeCell ref="D147:E147"/>
    <mergeCell ref="H147:I147"/>
    <mergeCell ref="D148:E148"/>
    <mergeCell ref="H148:I148"/>
    <mergeCell ref="D149:E149"/>
    <mergeCell ref="H149:I149"/>
    <mergeCell ref="D156:E156"/>
    <mergeCell ref="H156:I156"/>
    <mergeCell ref="D157:E157"/>
    <mergeCell ref="H157:I157"/>
    <mergeCell ref="D158:E158"/>
    <mergeCell ref="H158:I158"/>
    <mergeCell ref="D153:E153"/>
    <mergeCell ref="H153:I153"/>
    <mergeCell ref="D154:E154"/>
    <mergeCell ref="H154:I154"/>
    <mergeCell ref="D155:E155"/>
    <mergeCell ref="H155:I155"/>
    <mergeCell ref="D162:E162"/>
    <mergeCell ref="H162:I162"/>
    <mergeCell ref="D163:E163"/>
    <mergeCell ref="H163:I163"/>
    <mergeCell ref="D164:E164"/>
    <mergeCell ref="H164:I164"/>
    <mergeCell ref="D159:E159"/>
    <mergeCell ref="H159:I159"/>
    <mergeCell ref="D160:E160"/>
    <mergeCell ref="H160:I160"/>
    <mergeCell ref="D161:E161"/>
    <mergeCell ref="H161:I161"/>
    <mergeCell ref="D168:E168"/>
    <mergeCell ref="H168:I168"/>
    <mergeCell ref="D169:E169"/>
    <mergeCell ref="H169:I169"/>
    <mergeCell ref="D170:E170"/>
    <mergeCell ref="H170:I170"/>
    <mergeCell ref="D165:E165"/>
    <mergeCell ref="H165:I165"/>
    <mergeCell ref="D166:E166"/>
    <mergeCell ref="H166:I166"/>
    <mergeCell ref="D167:E167"/>
    <mergeCell ref="H167:I167"/>
    <mergeCell ref="D174:E174"/>
    <mergeCell ref="H174:I174"/>
    <mergeCell ref="D175:E175"/>
    <mergeCell ref="H175:I175"/>
    <mergeCell ref="D176:E176"/>
    <mergeCell ref="H176:I176"/>
    <mergeCell ref="D171:E171"/>
    <mergeCell ref="H171:I171"/>
    <mergeCell ref="D172:E172"/>
    <mergeCell ref="H172:I172"/>
    <mergeCell ref="D173:E173"/>
    <mergeCell ref="H173:I173"/>
    <mergeCell ref="D180:E180"/>
    <mergeCell ref="H180:I180"/>
    <mergeCell ref="D181:E181"/>
    <mergeCell ref="H181:I181"/>
    <mergeCell ref="D182:E182"/>
    <mergeCell ref="H182:I182"/>
    <mergeCell ref="D177:E177"/>
    <mergeCell ref="H177:I177"/>
    <mergeCell ref="D178:E178"/>
    <mergeCell ref="H178:I178"/>
    <mergeCell ref="D179:E179"/>
    <mergeCell ref="H179:I179"/>
    <mergeCell ref="D186:E186"/>
    <mergeCell ref="H186:I186"/>
    <mergeCell ref="D187:E187"/>
    <mergeCell ref="H187:I187"/>
    <mergeCell ref="D188:E188"/>
    <mergeCell ref="H188:I188"/>
    <mergeCell ref="D183:E183"/>
    <mergeCell ref="H183:I183"/>
    <mergeCell ref="D184:E184"/>
    <mergeCell ref="H184:I184"/>
    <mergeCell ref="D185:E185"/>
    <mergeCell ref="H185:I185"/>
    <mergeCell ref="D192:E192"/>
    <mergeCell ref="H192:I192"/>
    <mergeCell ref="D193:E193"/>
    <mergeCell ref="H193:I193"/>
    <mergeCell ref="D194:E194"/>
    <mergeCell ref="H194:I194"/>
    <mergeCell ref="D189:E189"/>
    <mergeCell ref="H189:I189"/>
    <mergeCell ref="D190:E190"/>
    <mergeCell ref="H190:I190"/>
    <mergeCell ref="D191:E191"/>
    <mergeCell ref="H191:I191"/>
    <mergeCell ref="D198:E198"/>
    <mergeCell ref="H198:I198"/>
    <mergeCell ref="D199:E199"/>
    <mergeCell ref="H199:I199"/>
    <mergeCell ref="D200:E200"/>
    <mergeCell ref="H200:I200"/>
    <mergeCell ref="D195:E195"/>
    <mergeCell ref="H195:I195"/>
    <mergeCell ref="D196:E196"/>
    <mergeCell ref="H196:I196"/>
    <mergeCell ref="D197:E197"/>
    <mergeCell ref="H197:I197"/>
    <mergeCell ref="D204:E204"/>
    <mergeCell ref="H204:I204"/>
    <mergeCell ref="D205:E205"/>
    <mergeCell ref="H205:I205"/>
    <mergeCell ref="D206:E206"/>
    <mergeCell ref="H206:I206"/>
    <mergeCell ref="D201:E201"/>
    <mergeCell ref="H201:I201"/>
    <mergeCell ref="D202:E202"/>
    <mergeCell ref="H202:I202"/>
    <mergeCell ref="D203:E203"/>
    <mergeCell ref="H203:I203"/>
    <mergeCell ref="D210:E210"/>
    <mergeCell ref="H210:I210"/>
    <mergeCell ref="D211:E211"/>
    <mergeCell ref="H211:I211"/>
    <mergeCell ref="D212:E212"/>
    <mergeCell ref="H212:I212"/>
    <mergeCell ref="D207:E207"/>
    <mergeCell ref="H207:I207"/>
    <mergeCell ref="D208:E208"/>
    <mergeCell ref="H208:I208"/>
    <mergeCell ref="D209:E209"/>
    <mergeCell ref="H209:I209"/>
    <mergeCell ref="D216:E216"/>
    <mergeCell ref="H216:I216"/>
    <mergeCell ref="D217:E217"/>
    <mergeCell ref="H217:I217"/>
    <mergeCell ref="D218:E218"/>
    <mergeCell ref="H218:I218"/>
    <mergeCell ref="D213:E213"/>
    <mergeCell ref="H213:I213"/>
    <mergeCell ref="D214:E214"/>
    <mergeCell ref="H214:I214"/>
    <mergeCell ref="D215:E215"/>
    <mergeCell ref="H215:I215"/>
    <mergeCell ref="D222:E222"/>
    <mergeCell ref="H222:I222"/>
    <mergeCell ref="D223:E223"/>
    <mergeCell ref="H223:I223"/>
    <mergeCell ref="D224:E224"/>
    <mergeCell ref="H224:I224"/>
    <mergeCell ref="D219:E219"/>
    <mergeCell ref="H219:I219"/>
    <mergeCell ref="D220:E220"/>
    <mergeCell ref="H220:I220"/>
    <mergeCell ref="D221:E221"/>
    <mergeCell ref="H221:I221"/>
    <mergeCell ref="D228:E228"/>
    <mergeCell ref="H228:I228"/>
    <mergeCell ref="D229:E229"/>
    <mergeCell ref="H229:I229"/>
    <mergeCell ref="D230:E230"/>
    <mergeCell ref="H230:I230"/>
    <mergeCell ref="D225:E225"/>
    <mergeCell ref="H225:I225"/>
    <mergeCell ref="D226:E226"/>
    <mergeCell ref="H226:I226"/>
    <mergeCell ref="D227:E227"/>
    <mergeCell ref="H227:I227"/>
    <mergeCell ref="D234:E234"/>
    <mergeCell ref="H234:I234"/>
    <mergeCell ref="D235:E235"/>
    <mergeCell ref="H235:I235"/>
    <mergeCell ref="D236:E236"/>
    <mergeCell ref="H236:I236"/>
    <mergeCell ref="D231:E231"/>
    <mergeCell ref="H231:I231"/>
    <mergeCell ref="D232:E232"/>
    <mergeCell ref="H232:I232"/>
    <mergeCell ref="D233:E233"/>
    <mergeCell ref="H233:I233"/>
    <mergeCell ref="D240:E240"/>
    <mergeCell ref="H240:I240"/>
    <mergeCell ref="D241:E241"/>
    <mergeCell ref="H241:I241"/>
    <mergeCell ref="D242:E242"/>
    <mergeCell ref="H242:I242"/>
    <mergeCell ref="D237:E237"/>
    <mergeCell ref="H237:I237"/>
    <mergeCell ref="D238:E238"/>
    <mergeCell ref="H238:I238"/>
    <mergeCell ref="D239:E239"/>
    <mergeCell ref="H239:I239"/>
    <mergeCell ref="D246:E246"/>
    <mergeCell ref="H246:I246"/>
    <mergeCell ref="D247:E247"/>
    <mergeCell ref="H247:I247"/>
    <mergeCell ref="D248:E248"/>
    <mergeCell ref="H248:I248"/>
    <mergeCell ref="D243:E243"/>
    <mergeCell ref="H243:I243"/>
    <mergeCell ref="D244:E244"/>
    <mergeCell ref="H244:I244"/>
    <mergeCell ref="D245:E245"/>
    <mergeCell ref="H245:I245"/>
    <mergeCell ref="D252:E252"/>
    <mergeCell ref="H252:I252"/>
    <mergeCell ref="D253:E253"/>
    <mergeCell ref="H253:I253"/>
    <mergeCell ref="D254:E254"/>
    <mergeCell ref="H254:I254"/>
    <mergeCell ref="D249:E249"/>
    <mergeCell ref="H249:I249"/>
    <mergeCell ref="D250:E250"/>
    <mergeCell ref="H250:I250"/>
    <mergeCell ref="D251:E251"/>
    <mergeCell ref="H251:I251"/>
    <mergeCell ref="D255:E255"/>
    <mergeCell ref="H255:I255"/>
    <mergeCell ref="D256:E256"/>
    <mergeCell ref="H256:I256"/>
    <mergeCell ref="H263:I263"/>
    <mergeCell ref="D264:E264"/>
    <mergeCell ref="H264:I264"/>
    <mergeCell ref="D260:E260"/>
    <mergeCell ref="H260:I260"/>
    <mergeCell ref="D261:E261"/>
    <mergeCell ref="H270:I270"/>
    <mergeCell ref="D265:E265"/>
    <mergeCell ref="H265:I265"/>
    <mergeCell ref="D266:E266"/>
    <mergeCell ref="H266:I266"/>
    <mergeCell ref="D257:E257"/>
    <mergeCell ref="H257:I257"/>
    <mergeCell ref="D258:E258"/>
    <mergeCell ref="H258:I258"/>
    <mergeCell ref="D259:E259"/>
    <mergeCell ref="H259:I259"/>
    <mergeCell ref="D271:E271"/>
    <mergeCell ref="H271:I271"/>
    <mergeCell ref="D262:E262"/>
    <mergeCell ref="H262:I262"/>
    <mergeCell ref="D263:E263"/>
    <mergeCell ref="D275:E275"/>
    <mergeCell ref="H275:I275"/>
    <mergeCell ref="A3:A5"/>
    <mergeCell ref="B3:B5"/>
    <mergeCell ref="C3:C5"/>
    <mergeCell ref="D267:E267"/>
    <mergeCell ref="H267:I267"/>
    <mergeCell ref="D268:E268"/>
    <mergeCell ref="H268:I268"/>
    <mergeCell ref="D269:E269"/>
    <mergeCell ref="H261:I261"/>
    <mergeCell ref="D272:E272"/>
    <mergeCell ref="H272:I272"/>
    <mergeCell ref="D273:E273"/>
    <mergeCell ref="H273:I273"/>
    <mergeCell ref="D274:E274"/>
    <mergeCell ref="H274:I274"/>
    <mergeCell ref="H269:I269"/>
    <mergeCell ref="D270:E270"/>
  </mergeCells>
  <phoneticPr fontId="5" type="noConversion"/>
  <printOptions horizontalCentered="1"/>
  <pageMargins left="0.19685039370078741" right="0.19685039370078741" top="0.59055118110236227" bottom="0.78740157480314965" header="0.39370078740157483" footer="0.59055118110236227"/>
  <pageSetup paperSize="9" orientation="portrait" r:id="rId1"/>
  <headerFooter>
    <oddHeader>&amp;R第&amp;P页，共&amp;N页</oddHeader>
    <oddFooter>&amp;L    编制人(造价人员签字盖章) ：&amp;C法定代表人或其授权人(签字或盖章) ：&amp;R投标人(单位盖章) ：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F23"/>
  <sheetViews>
    <sheetView showGridLines="0" view="pageBreakPreview" zoomScaleSheetLayoutView="100" workbookViewId="0">
      <selection activeCell="D4" sqref="D4:F23"/>
    </sheetView>
  </sheetViews>
  <sheetFormatPr defaultColWidth="9" defaultRowHeight="11.25"/>
  <cols>
    <col min="1" max="1" width="14" customWidth="1"/>
    <col min="2" max="2" width="40" customWidth="1"/>
    <col min="3" max="3" width="3.6640625" customWidth="1"/>
    <col min="4" max="4" width="18.83203125" customWidth="1"/>
    <col min="5" max="5" width="12.5" customWidth="1"/>
    <col min="6" max="6" width="28.6640625" customWidth="1"/>
  </cols>
  <sheetData>
    <row r="1" spans="1:6" ht="39.75" customHeight="1">
      <c r="A1" s="79" t="s">
        <v>99</v>
      </c>
      <c r="B1" s="79"/>
      <c r="C1" s="79"/>
      <c r="D1" s="79"/>
      <c r="E1" s="80"/>
      <c r="F1" s="80"/>
    </row>
    <row r="2" spans="1:6" ht="28.5" customHeight="1" thickBot="1">
      <c r="A2" s="81" t="s">
        <v>1883</v>
      </c>
      <c r="B2" s="81"/>
      <c r="C2" s="81" t="s">
        <v>97</v>
      </c>
      <c r="D2" s="81"/>
      <c r="E2" s="82" t="s">
        <v>96</v>
      </c>
      <c r="F2" s="82"/>
    </row>
    <row r="3" spans="1:6" ht="18.75" customHeight="1">
      <c r="A3" s="11" t="s">
        <v>3</v>
      </c>
      <c r="B3" s="83" t="s">
        <v>95</v>
      </c>
      <c r="C3" s="83"/>
      <c r="D3" s="83" t="s">
        <v>94</v>
      </c>
      <c r="E3" s="83"/>
      <c r="F3" s="10" t="s">
        <v>93</v>
      </c>
    </row>
    <row r="4" spans="1:6" ht="18" customHeight="1">
      <c r="A4" s="9" t="s">
        <v>92</v>
      </c>
      <c r="B4" s="84" t="s">
        <v>91</v>
      </c>
      <c r="C4" s="84"/>
      <c r="D4" s="97"/>
      <c r="E4" s="97"/>
      <c r="F4" s="26"/>
    </row>
    <row r="5" spans="1:6" ht="18" customHeight="1">
      <c r="A5" s="9" t="s">
        <v>90</v>
      </c>
      <c r="B5" s="84" t="s">
        <v>1882</v>
      </c>
      <c r="C5" s="84"/>
      <c r="D5" s="97"/>
      <c r="E5" s="97"/>
      <c r="F5" s="26"/>
    </row>
    <row r="6" spans="1:6" ht="18" customHeight="1">
      <c r="A6" s="9" t="s">
        <v>64</v>
      </c>
      <c r="B6" s="84" t="s">
        <v>63</v>
      </c>
      <c r="C6" s="84"/>
      <c r="D6" s="97"/>
      <c r="E6" s="97"/>
      <c r="F6" s="26"/>
    </row>
    <row r="7" spans="1:6" ht="18" customHeight="1">
      <c r="A7" s="9" t="s">
        <v>62</v>
      </c>
      <c r="B7" s="84" t="s">
        <v>61</v>
      </c>
      <c r="C7" s="84"/>
      <c r="D7" s="97">
        <v>18641.46</v>
      </c>
      <c r="E7" s="97"/>
      <c r="F7" s="26"/>
    </row>
    <row r="8" spans="1:6" ht="18" customHeight="1">
      <c r="A8" s="9" t="s">
        <v>60</v>
      </c>
      <c r="B8" s="84" t="s">
        <v>546</v>
      </c>
      <c r="C8" s="84"/>
      <c r="D8" s="97"/>
      <c r="E8" s="97"/>
      <c r="F8" s="26"/>
    </row>
    <row r="9" spans="1:6" ht="18" customHeight="1">
      <c r="A9" s="9" t="s">
        <v>58</v>
      </c>
      <c r="B9" s="84" t="s">
        <v>57</v>
      </c>
      <c r="C9" s="84"/>
      <c r="D9" s="97"/>
      <c r="E9" s="97"/>
      <c r="F9" s="26"/>
    </row>
    <row r="10" spans="1:6" ht="18" customHeight="1">
      <c r="A10" s="9" t="s">
        <v>56</v>
      </c>
      <c r="B10" s="84" t="s">
        <v>55</v>
      </c>
      <c r="C10" s="84"/>
      <c r="D10" s="97"/>
      <c r="E10" s="97"/>
      <c r="F10" s="26"/>
    </row>
    <row r="11" spans="1:6" ht="18" customHeight="1">
      <c r="A11" s="9" t="s">
        <v>54</v>
      </c>
      <c r="B11" s="84" t="s">
        <v>53</v>
      </c>
      <c r="C11" s="84"/>
      <c r="D11" s="97"/>
      <c r="E11" s="97"/>
      <c r="F11" s="26"/>
    </row>
    <row r="12" spans="1:6" ht="18" customHeight="1">
      <c r="A12" s="9" t="s">
        <v>52</v>
      </c>
      <c r="B12" s="84" t="s">
        <v>51</v>
      </c>
      <c r="C12" s="84"/>
      <c r="D12" s="97"/>
      <c r="E12" s="97"/>
      <c r="F12" s="26"/>
    </row>
    <row r="13" spans="1:6" ht="18" customHeight="1">
      <c r="A13" s="9" t="s">
        <v>50</v>
      </c>
      <c r="B13" s="84" t="s">
        <v>49</v>
      </c>
      <c r="C13" s="84"/>
      <c r="D13" s="97"/>
      <c r="E13" s="97"/>
      <c r="F13" s="26"/>
    </row>
    <row r="14" spans="1:6" ht="18" customHeight="1">
      <c r="A14" s="9" t="s">
        <v>48</v>
      </c>
      <c r="B14" s="84" t="s">
        <v>47</v>
      </c>
      <c r="C14" s="84"/>
      <c r="D14" s="97"/>
      <c r="E14" s="97"/>
      <c r="F14" s="26"/>
    </row>
    <row r="15" spans="1:6" ht="18" customHeight="1">
      <c r="A15" s="9" t="s">
        <v>46</v>
      </c>
      <c r="B15" s="84" t="s">
        <v>45</v>
      </c>
      <c r="C15" s="84"/>
      <c r="D15" s="97"/>
      <c r="E15" s="97"/>
      <c r="F15" s="26"/>
    </row>
    <row r="16" spans="1:6" ht="18" customHeight="1">
      <c r="A16" s="9" t="s">
        <v>44</v>
      </c>
      <c r="B16" s="84" t="s">
        <v>43</v>
      </c>
      <c r="C16" s="84"/>
      <c r="D16" s="97"/>
      <c r="E16" s="97"/>
      <c r="F16" s="26"/>
    </row>
    <row r="17" spans="1:6" ht="18" customHeight="1">
      <c r="A17" s="9" t="s">
        <v>42</v>
      </c>
      <c r="B17" s="84" t="s">
        <v>41</v>
      </c>
      <c r="C17" s="84"/>
      <c r="D17" s="97"/>
      <c r="E17" s="97"/>
      <c r="F17" s="26"/>
    </row>
    <row r="18" spans="1:6" ht="18" customHeight="1">
      <c r="A18" s="9" t="s">
        <v>40</v>
      </c>
      <c r="B18" s="84" t="s">
        <v>39</v>
      </c>
      <c r="C18" s="84"/>
      <c r="D18" s="97"/>
      <c r="E18" s="97"/>
      <c r="F18" s="26"/>
    </row>
    <row r="19" spans="1:6" ht="18" customHeight="1">
      <c r="A19" s="9" t="s">
        <v>38</v>
      </c>
      <c r="B19" s="84" t="s">
        <v>37</v>
      </c>
      <c r="C19" s="84"/>
      <c r="D19" s="97"/>
      <c r="E19" s="97"/>
      <c r="F19" s="26"/>
    </row>
    <row r="20" spans="1:6" ht="18" customHeight="1">
      <c r="A20" s="9" t="s">
        <v>36</v>
      </c>
      <c r="B20" s="84" t="s">
        <v>35</v>
      </c>
      <c r="C20" s="84"/>
      <c r="D20" s="97"/>
      <c r="E20" s="97"/>
      <c r="F20" s="26"/>
    </row>
    <row r="21" spans="1:6" ht="18" customHeight="1">
      <c r="A21" s="9" t="s">
        <v>34</v>
      </c>
      <c r="B21" s="84" t="s">
        <v>33</v>
      </c>
      <c r="C21" s="84"/>
      <c r="D21" s="97"/>
      <c r="E21" s="97"/>
      <c r="F21" s="26"/>
    </row>
    <row r="22" spans="1:6" ht="18" customHeight="1">
      <c r="A22" s="9" t="s">
        <v>32</v>
      </c>
      <c r="B22" s="84" t="s">
        <v>31</v>
      </c>
      <c r="C22" s="84"/>
      <c r="D22" s="97"/>
      <c r="E22" s="97"/>
      <c r="F22" s="26"/>
    </row>
    <row r="23" spans="1:6" ht="18" customHeight="1">
      <c r="A23" s="9" t="s">
        <v>30</v>
      </c>
      <c r="B23" s="84" t="s">
        <v>29</v>
      </c>
      <c r="C23" s="84"/>
      <c r="D23" s="97"/>
      <c r="E23" s="97"/>
      <c r="F23" s="26"/>
    </row>
  </sheetData>
  <mergeCells count="46">
    <mergeCell ref="B22:C22"/>
    <mergeCell ref="D22:E22"/>
    <mergeCell ref="B23:C23"/>
    <mergeCell ref="D23:E23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5" type="noConversion"/>
  <printOptions horizontalCentered="1"/>
  <pageMargins left="0.19685039370078741" right="0.19685039370078741" top="0.59055118110236227" bottom="0" header="0.59055118110236227" footer="0.59055118110236227"/>
  <pageSetup paperSize="9" orientation="portrait" r:id="rId1"/>
  <headerFooter>
    <oddFooter>&amp;L编制人(造价人员签字盖章) ：&amp;C法定代表人或其授权人(签字或盖章) ：&amp;R投标人(单位盖章) ：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K66"/>
  <sheetViews>
    <sheetView showGridLines="0" view="pageBreakPreview" zoomScale="130" zoomScaleSheetLayoutView="130" workbookViewId="0">
      <selection activeCell="H6" sqref="H6:K66"/>
    </sheetView>
  </sheetViews>
  <sheetFormatPr defaultColWidth="9" defaultRowHeight="11.25"/>
  <cols>
    <col min="1" max="1" width="6.1640625" customWidth="1"/>
    <col min="2" max="2" width="15.16406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11.83203125" customWidth="1"/>
    <col min="10" max="10" width="16.83203125" customWidth="1"/>
    <col min="11" max="11" width="9" customWidth="1"/>
  </cols>
  <sheetData>
    <row r="1" spans="1:11" ht="39.75" customHeight="1">
      <c r="A1" s="79" t="s">
        <v>545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28.5" customHeight="1" thickBot="1">
      <c r="A2" s="81" t="s">
        <v>1883</v>
      </c>
      <c r="B2" s="81"/>
      <c r="C2" s="81"/>
      <c r="D2" s="81"/>
      <c r="E2" s="81" t="s">
        <v>97</v>
      </c>
      <c r="F2" s="81"/>
      <c r="G2" s="81"/>
      <c r="H2" s="81"/>
      <c r="I2" s="82"/>
      <c r="J2" s="82"/>
      <c r="K2" s="82"/>
    </row>
    <row r="3" spans="1:11" ht="17.25" customHeight="1">
      <c r="A3" s="87" t="s">
        <v>3</v>
      </c>
      <c r="B3" s="83" t="s">
        <v>544</v>
      </c>
      <c r="C3" s="83" t="s">
        <v>543</v>
      </c>
      <c r="D3" s="83" t="s">
        <v>542</v>
      </c>
      <c r="E3" s="83"/>
      <c r="F3" s="83" t="s">
        <v>541</v>
      </c>
      <c r="G3" s="83" t="s">
        <v>540</v>
      </c>
      <c r="H3" s="83" t="s">
        <v>5</v>
      </c>
      <c r="I3" s="83"/>
      <c r="J3" s="83"/>
      <c r="K3" s="94"/>
    </row>
    <row r="4" spans="1:11" ht="17.25" customHeight="1">
      <c r="A4" s="88"/>
      <c r="B4" s="86"/>
      <c r="C4" s="86"/>
      <c r="D4" s="86"/>
      <c r="E4" s="86"/>
      <c r="F4" s="86"/>
      <c r="G4" s="86"/>
      <c r="H4" s="86" t="s">
        <v>539</v>
      </c>
      <c r="I4" s="86"/>
      <c r="J4" s="86" t="s">
        <v>538</v>
      </c>
      <c r="K4" s="22" t="s">
        <v>6</v>
      </c>
    </row>
    <row r="5" spans="1:11" ht="17.25" customHeight="1">
      <c r="A5" s="88"/>
      <c r="B5" s="86"/>
      <c r="C5" s="86"/>
      <c r="D5" s="86"/>
      <c r="E5" s="86"/>
      <c r="F5" s="86"/>
      <c r="G5" s="86"/>
      <c r="H5" s="86"/>
      <c r="I5" s="86"/>
      <c r="J5" s="86"/>
      <c r="K5" s="22" t="s">
        <v>53</v>
      </c>
    </row>
    <row r="6" spans="1:11" ht="18" customHeight="1">
      <c r="A6" s="9"/>
      <c r="B6" s="17"/>
      <c r="C6" s="17" t="s">
        <v>1882</v>
      </c>
      <c r="D6" s="84"/>
      <c r="E6" s="84"/>
      <c r="F6" s="17"/>
      <c r="G6" s="16"/>
      <c r="H6" s="98"/>
      <c r="I6" s="98"/>
      <c r="J6" s="25"/>
      <c r="K6" s="31"/>
    </row>
    <row r="7" spans="1:11" ht="92.25" customHeight="1">
      <c r="A7" s="9">
        <v>1</v>
      </c>
      <c r="B7" s="17" t="s">
        <v>2010</v>
      </c>
      <c r="C7" s="17" t="s">
        <v>2004</v>
      </c>
      <c r="D7" s="84" t="s">
        <v>2009</v>
      </c>
      <c r="E7" s="84"/>
      <c r="F7" s="20" t="s">
        <v>1002</v>
      </c>
      <c r="G7" s="16">
        <v>8</v>
      </c>
      <c r="H7" s="99"/>
      <c r="I7" s="99"/>
      <c r="J7" s="24">
        <f t="shared" ref="J7:J38" si="0">ROUND(G7*H7,2)</f>
        <v>0</v>
      </c>
      <c r="K7" s="32"/>
    </row>
    <row r="8" spans="1:11" ht="92.25" customHeight="1">
      <c r="A8" s="9">
        <v>2</v>
      </c>
      <c r="B8" s="17" t="s">
        <v>2008</v>
      </c>
      <c r="C8" s="17" t="s">
        <v>2007</v>
      </c>
      <c r="D8" s="84" t="s">
        <v>2006</v>
      </c>
      <c r="E8" s="84"/>
      <c r="F8" s="20" t="s">
        <v>1002</v>
      </c>
      <c r="G8" s="16">
        <v>2</v>
      </c>
      <c r="H8" s="99"/>
      <c r="I8" s="99"/>
      <c r="J8" s="24">
        <f t="shared" si="0"/>
        <v>0</v>
      </c>
      <c r="K8" s="32"/>
    </row>
    <row r="9" spans="1:11" ht="92.25" customHeight="1">
      <c r="A9" s="9">
        <v>3</v>
      </c>
      <c r="B9" s="17" t="s">
        <v>2005</v>
      </c>
      <c r="C9" s="17" t="s">
        <v>2004</v>
      </c>
      <c r="D9" s="84" t="s">
        <v>2003</v>
      </c>
      <c r="E9" s="84"/>
      <c r="F9" s="20" t="s">
        <v>1002</v>
      </c>
      <c r="G9" s="16">
        <v>2</v>
      </c>
      <c r="H9" s="99"/>
      <c r="I9" s="99"/>
      <c r="J9" s="24">
        <f t="shared" si="0"/>
        <v>0</v>
      </c>
      <c r="K9" s="32"/>
    </row>
    <row r="10" spans="1:11" ht="130.5" customHeight="1">
      <c r="A10" s="9">
        <v>4</v>
      </c>
      <c r="B10" s="17" t="s">
        <v>2002</v>
      </c>
      <c r="C10" s="17" t="s">
        <v>1976</v>
      </c>
      <c r="D10" s="84" t="s">
        <v>2001</v>
      </c>
      <c r="E10" s="84"/>
      <c r="F10" s="20" t="s">
        <v>1002</v>
      </c>
      <c r="G10" s="16">
        <v>2</v>
      </c>
      <c r="H10" s="99"/>
      <c r="I10" s="99"/>
      <c r="J10" s="24">
        <f t="shared" si="0"/>
        <v>0</v>
      </c>
      <c r="K10" s="32"/>
    </row>
    <row r="11" spans="1:11" ht="130.5" customHeight="1">
      <c r="A11" s="9">
        <v>5</v>
      </c>
      <c r="B11" s="17" t="s">
        <v>2000</v>
      </c>
      <c r="C11" s="17" t="s">
        <v>1976</v>
      </c>
      <c r="D11" s="84" t="s">
        <v>1999</v>
      </c>
      <c r="E11" s="84"/>
      <c r="F11" s="20" t="s">
        <v>1002</v>
      </c>
      <c r="G11" s="16">
        <v>1</v>
      </c>
      <c r="H11" s="99"/>
      <c r="I11" s="99"/>
      <c r="J11" s="24">
        <f t="shared" si="0"/>
        <v>0</v>
      </c>
      <c r="K11" s="32"/>
    </row>
    <row r="12" spans="1:11" ht="130.5" customHeight="1">
      <c r="A12" s="9">
        <v>6</v>
      </c>
      <c r="B12" s="17" t="s">
        <v>1998</v>
      </c>
      <c r="C12" s="17" t="s">
        <v>1976</v>
      </c>
      <c r="D12" s="84" t="s">
        <v>1997</v>
      </c>
      <c r="E12" s="84"/>
      <c r="F12" s="20" t="s">
        <v>1002</v>
      </c>
      <c r="G12" s="16">
        <v>2</v>
      </c>
      <c r="H12" s="99"/>
      <c r="I12" s="99"/>
      <c r="J12" s="24">
        <f t="shared" si="0"/>
        <v>0</v>
      </c>
      <c r="K12" s="32"/>
    </row>
    <row r="13" spans="1:11" ht="130.5" customHeight="1">
      <c r="A13" s="9">
        <v>7</v>
      </c>
      <c r="B13" s="17" t="s">
        <v>1996</v>
      </c>
      <c r="C13" s="17" t="s">
        <v>1984</v>
      </c>
      <c r="D13" s="84" t="s">
        <v>1995</v>
      </c>
      <c r="E13" s="84"/>
      <c r="F13" s="20" t="s">
        <v>1002</v>
      </c>
      <c r="G13" s="16">
        <v>2</v>
      </c>
      <c r="H13" s="99"/>
      <c r="I13" s="99"/>
      <c r="J13" s="24">
        <f t="shared" si="0"/>
        <v>0</v>
      </c>
      <c r="K13" s="32"/>
    </row>
    <row r="14" spans="1:11" ht="130.5" customHeight="1">
      <c r="A14" s="9">
        <v>8</v>
      </c>
      <c r="B14" s="17" t="s">
        <v>1994</v>
      </c>
      <c r="C14" s="17" t="s">
        <v>1984</v>
      </c>
      <c r="D14" s="84" t="s">
        <v>1993</v>
      </c>
      <c r="E14" s="84"/>
      <c r="F14" s="20" t="s">
        <v>1002</v>
      </c>
      <c r="G14" s="16">
        <v>4</v>
      </c>
      <c r="H14" s="99"/>
      <c r="I14" s="99"/>
      <c r="J14" s="24">
        <f t="shared" si="0"/>
        <v>0</v>
      </c>
      <c r="K14" s="32"/>
    </row>
    <row r="15" spans="1:11" ht="130.5" customHeight="1">
      <c r="A15" s="9">
        <v>9</v>
      </c>
      <c r="B15" s="17" t="s">
        <v>1992</v>
      </c>
      <c r="C15" s="17" t="s">
        <v>1984</v>
      </c>
      <c r="D15" s="84" t="s">
        <v>1991</v>
      </c>
      <c r="E15" s="84"/>
      <c r="F15" s="20" t="s">
        <v>1002</v>
      </c>
      <c r="G15" s="16">
        <v>2</v>
      </c>
      <c r="H15" s="99"/>
      <c r="I15" s="99"/>
      <c r="J15" s="24">
        <f t="shared" si="0"/>
        <v>0</v>
      </c>
      <c r="K15" s="32"/>
    </row>
    <row r="16" spans="1:11" ht="130.5" customHeight="1">
      <c r="A16" s="9">
        <v>10</v>
      </c>
      <c r="B16" s="17" t="s">
        <v>1990</v>
      </c>
      <c r="C16" s="17" t="s">
        <v>1976</v>
      </c>
      <c r="D16" s="84" t="s">
        <v>1989</v>
      </c>
      <c r="E16" s="84"/>
      <c r="F16" s="20" t="s">
        <v>1002</v>
      </c>
      <c r="G16" s="16">
        <v>1</v>
      </c>
      <c r="H16" s="99"/>
      <c r="I16" s="99"/>
      <c r="J16" s="24">
        <f t="shared" si="0"/>
        <v>0</v>
      </c>
      <c r="K16" s="32"/>
    </row>
    <row r="17" spans="1:11" ht="41.25" customHeight="1">
      <c r="A17" s="9">
        <v>11</v>
      </c>
      <c r="B17" s="17" t="s">
        <v>1988</v>
      </c>
      <c r="C17" s="17" t="s">
        <v>1987</v>
      </c>
      <c r="D17" s="84" t="s">
        <v>1986</v>
      </c>
      <c r="E17" s="84"/>
      <c r="F17" s="20" t="s">
        <v>1002</v>
      </c>
      <c r="G17" s="16">
        <v>4</v>
      </c>
      <c r="H17" s="99"/>
      <c r="I17" s="99"/>
      <c r="J17" s="24">
        <f t="shared" si="0"/>
        <v>0</v>
      </c>
      <c r="K17" s="32"/>
    </row>
    <row r="18" spans="1:11" ht="130.5" customHeight="1">
      <c r="A18" s="9">
        <v>12</v>
      </c>
      <c r="B18" s="17" t="s">
        <v>1985</v>
      </c>
      <c r="C18" s="17" t="s">
        <v>1984</v>
      </c>
      <c r="D18" s="84" t="s">
        <v>1983</v>
      </c>
      <c r="E18" s="84"/>
      <c r="F18" s="20" t="s">
        <v>1002</v>
      </c>
      <c r="G18" s="16">
        <v>2</v>
      </c>
      <c r="H18" s="99"/>
      <c r="I18" s="99"/>
      <c r="J18" s="24">
        <f t="shared" si="0"/>
        <v>0</v>
      </c>
      <c r="K18" s="32"/>
    </row>
    <row r="19" spans="1:11" ht="130.5" customHeight="1">
      <c r="A19" s="9">
        <v>13</v>
      </c>
      <c r="B19" s="17" t="s">
        <v>1982</v>
      </c>
      <c r="C19" s="17" t="s">
        <v>1976</v>
      </c>
      <c r="D19" s="84" t="s">
        <v>1981</v>
      </c>
      <c r="E19" s="84"/>
      <c r="F19" s="20" t="s">
        <v>1002</v>
      </c>
      <c r="G19" s="16">
        <v>3</v>
      </c>
      <c r="H19" s="99"/>
      <c r="I19" s="99"/>
      <c r="J19" s="24">
        <f t="shared" si="0"/>
        <v>0</v>
      </c>
      <c r="K19" s="32"/>
    </row>
    <row r="20" spans="1:11" ht="130.5" customHeight="1">
      <c r="A20" s="9">
        <v>14</v>
      </c>
      <c r="B20" s="17" t="s">
        <v>1980</v>
      </c>
      <c r="C20" s="17" t="s">
        <v>1979</v>
      </c>
      <c r="D20" s="84" t="s">
        <v>1978</v>
      </c>
      <c r="E20" s="84"/>
      <c r="F20" s="20" t="s">
        <v>1002</v>
      </c>
      <c r="G20" s="16">
        <v>2</v>
      </c>
      <c r="H20" s="99"/>
      <c r="I20" s="99"/>
      <c r="J20" s="24">
        <f t="shared" si="0"/>
        <v>0</v>
      </c>
      <c r="K20" s="32"/>
    </row>
    <row r="21" spans="1:11" ht="130.5" customHeight="1">
      <c r="A21" s="9">
        <v>15</v>
      </c>
      <c r="B21" s="17" t="s">
        <v>1977</v>
      </c>
      <c r="C21" s="17" t="s">
        <v>1976</v>
      </c>
      <c r="D21" s="84" t="s">
        <v>1975</v>
      </c>
      <c r="E21" s="84"/>
      <c r="F21" s="20" t="s">
        <v>1002</v>
      </c>
      <c r="G21" s="16">
        <v>1</v>
      </c>
      <c r="H21" s="99"/>
      <c r="I21" s="99"/>
      <c r="J21" s="24">
        <f t="shared" si="0"/>
        <v>0</v>
      </c>
      <c r="K21" s="32"/>
    </row>
    <row r="22" spans="1:11" ht="66.75" customHeight="1">
      <c r="A22" s="9">
        <v>16</v>
      </c>
      <c r="B22" s="17" t="s">
        <v>1974</v>
      </c>
      <c r="C22" s="17" t="s">
        <v>1967</v>
      </c>
      <c r="D22" s="84" t="s">
        <v>1973</v>
      </c>
      <c r="E22" s="84"/>
      <c r="F22" s="20" t="s">
        <v>405</v>
      </c>
      <c r="G22" s="16">
        <v>2</v>
      </c>
      <c r="H22" s="99"/>
      <c r="I22" s="99"/>
      <c r="J22" s="24">
        <f t="shared" si="0"/>
        <v>0</v>
      </c>
      <c r="K22" s="32"/>
    </row>
    <row r="23" spans="1:11" ht="66.75" customHeight="1">
      <c r="A23" s="9">
        <v>17</v>
      </c>
      <c r="B23" s="17" t="s">
        <v>1972</v>
      </c>
      <c r="C23" s="17" t="s">
        <v>1967</v>
      </c>
      <c r="D23" s="84" t="s">
        <v>1971</v>
      </c>
      <c r="E23" s="84"/>
      <c r="F23" s="20" t="s">
        <v>405</v>
      </c>
      <c r="G23" s="16">
        <v>3</v>
      </c>
      <c r="H23" s="99"/>
      <c r="I23" s="99"/>
      <c r="J23" s="24">
        <f t="shared" si="0"/>
        <v>0</v>
      </c>
      <c r="K23" s="32"/>
    </row>
    <row r="24" spans="1:11" ht="66.75" customHeight="1">
      <c r="A24" s="9">
        <v>18</v>
      </c>
      <c r="B24" s="17" t="s">
        <v>1970</v>
      </c>
      <c r="C24" s="17" t="s">
        <v>1967</v>
      </c>
      <c r="D24" s="84" t="s">
        <v>1969</v>
      </c>
      <c r="E24" s="84"/>
      <c r="F24" s="20" t="s">
        <v>405</v>
      </c>
      <c r="G24" s="16">
        <v>4</v>
      </c>
      <c r="H24" s="99"/>
      <c r="I24" s="99"/>
      <c r="J24" s="24">
        <f t="shared" si="0"/>
        <v>0</v>
      </c>
      <c r="K24" s="32"/>
    </row>
    <row r="25" spans="1:11" ht="66.75" customHeight="1">
      <c r="A25" s="9">
        <v>19</v>
      </c>
      <c r="B25" s="17" t="s">
        <v>1968</v>
      </c>
      <c r="C25" s="17" t="s">
        <v>1967</v>
      </c>
      <c r="D25" s="84" t="s">
        <v>1966</v>
      </c>
      <c r="E25" s="84"/>
      <c r="F25" s="20" t="s">
        <v>405</v>
      </c>
      <c r="G25" s="16">
        <v>2</v>
      </c>
      <c r="H25" s="99"/>
      <c r="I25" s="99"/>
      <c r="J25" s="24">
        <f t="shared" si="0"/>
        <v>0</v>
      </c>
      <c r="K25" s="32"/>
    </row>
    <row r="26" spans="1:11" ht="79.5" customHeight="1">
      <c r="A26" s="9">
        <v>20</v>
      </c>
      <c r="B26" s="17" t="s">
        <v>1965</v>
      </c>
      <c r="C26" s="17" t="s">
        <v>1958</v>
      </c>
      <c r="D26" s="84" t="s">
        <v>1964</v>
      </c>
      <c r="E26" s="84"/>
      <c r="F26" s="20" t="s">
        <v>405</v>
      </c>
      <c r="G26" s="16">
        <v>6</v>
      </c>
      <c r="H26" s="99"/>
      <c r="I26" s="99"/>
      <c r="J26" s="24">
        <f t="shared" si="0"/>
        <v>0</v>
      </c>
      <c r="K26" s="32"/>
    </row>
    <row r="27" spans="1:11" ht="79.5" customHeight="1">
      <c r="A27" s="9">
        <v>21</v>
      </c>
      <c r="B27" s="17" t="s">
        <v>1963</v>
      </c>
      <c r="C27" s="17" t="s">
        <v>1958</v>
      </c>
      <c r="D27" s="84" t="s">
        <v>1962</v>
      </c>
      <c r="E27" s="84"/>
      <c r="F27" s="20" t="s">
        <v>405</v>
      </c>
      <c r="G27" s="16">
        <v>2</v>
      </c>
      <c r="H27" s="99"/>
      <c r="I27" s="99"/>
      <c r="J27" s="24">
        <f t="shared" si="0"/>
        <v>0</v>
      </c>
      <c r="K27" s="32"/>
    </row>
    <row r="28" spans="1:11" ht="79.5" customHeight="1">
      <c r="A28" s="9">
        <v>22</v>
      </c>
      <c r="B28" s="17" t="s">
        <v>1961</v>
      </c>
      <c r="C28" s="17" t="s">
        <v>1958</v>
      </c>
      <c r="D28" s="84" t="s">
        <v>1960</v>
      </c>
      <c r="E28" s="84"/>
      <c r="F28" s="20" t="s">
        <v>405</v>
      </c>
      <c r="G28" s="16">
        <v>4</v>
      </c>
      <c r="H28" s="99"/>
      <c r="I28" s="99"/>
      <c r="J28" s="24">
        <f t="shared" si="0"/>
        <v>0</v>
      </c>
      <c r="K28" s="32"/>
    </row>
    <row r="29" spans="1:11" ht="79.5" customHeight="1">
      <c r="A29" s="9">
        <v>23</v>
      </c>
      <c r="B29" s="17" t="s">
        <v>1959</v>
      </c>
      <c r="C29" s="17" t="s">
        <v>1958</v>
      </c>
      <c r="D29" s="84" t="s">
        <v>1957</v>
      </c>
      <c r="E29" s="84"/>
      <c r="F29" s="20" t="s">
        <v>405</v>
      </c>
      <c r="G29" s="16">
        <v>2</v>
      </c>
      <c r="H29" s="99"/>
      <c r="I29" s="99"/>
      <c r="J29" s="24">
        <f t="shared" si="0"/>
        <v>0</v>
      </c>
      <c r="K29" s="32"/>
    </row>
    <row r="30" spans="1:11" ht="28.5" customHeight="1">
      <c r="A30" s="9">
        <v>24</v>
      </c>
      <c r="B30" s="17" t="s">
        <v>1956</v>
      </c>
      <c r="C30" s="17" t="s">
        <v>1288</v>
      </c>
      <c r="D30" s="84" t="s">
        <v>1955</v>
      </c>
      <c r="E30" s="84"/>
      <c r="F30" s="20" t="s">
        <v>405</v>
      </c>
      <c r="G30" s="16">
        <v>2</v>
      </c>
      <c r="H30" s="99"/>
      <c r="I30" s="99"/>
      <c r="J30" s="24">
        <f t="shared" si="0"/>
        <v>0</v>
      </c>
      <c r="K30" s="32"/>
    </row>
    <row r="31" spans="1:11" ht="28.5" customHeight="1">
      <c r="A31" s="9">
        <v>25</v>
      </c>
      <c r="B31" s="17" t="s">
        <v>1954</v>
      </c>
      <c r="C31" s="17" t="s">
        <v>1288</v>
      </c>
      <c r="D31" s="84" t="s">
        <v>1953</v>
      </c>
      <c r="E31" s="84"/>
      <c r="F31" s="20" t="s">
        <v>405</v>
      </c>
      <c r="G31" s="16">
        <v>1</v>
      </c>
      <c r="H31" s="99"/>
      <c r="I31" s="99"/>
      <c r="J31" s="24">
        <f t="shared" si="0"/>
        <v>0</v>
      </c>
      <c r="K31" s="32"/>
    </row>
    <row r="32" spans="1:11" ht="28.5" customHeight="1">
      <c r="A32" s="9">
        <v>26</v>
      </c>
      <c r="B32" s="17" t="s">
        <v>1952</v>
      </c>
      <c r="C32" s="17" t="s">
        <v>1288</v>
      </c>
      <c r="D32" s="84" t="s">
        <v>1951</v>
      </c>
      <c r="E32" s="84"/>
      <c r="F32" s="20" t="s">
        <v>405</v>
      </c>
      <c r="G32" s="16">
        <v>3</v>
      </c>
      <c r="H32" s="99"/>
      <c r="I32" s="99"/>
      <c r="J32" s="24">
        <f t="shared" si="0"/>
        <v>0</v>
      </c>
      <c r="K32" s="32"/>
    </row>
    <row r="33" spans="1:11" ht="28.5" customHeight="1">
      <c r="A33" s="9">
        <v>27</v>
      </c>
      <c r="B33" s="17" t="s">
        <v>1950</v>
      </c>
      <c r="C33" s="17" t="s">
        <v>1288</v>
      </c>
      <c r="D33" s="84" t="s">
        <v>1949</v>
      </c>
      <c r="E33" s="84"/>
      <c r="F33" s="20" t="s">
        <v>405</v>
      </c>
      <c r="G33" s="16">
        <v>4</v>
      </c>
      <c r="H33" s="99"/>
      <c r="I33" s="99"/>
      <c r="J33" s="24">
        <f t="shared" si="0"/>
        <v>0</v>
      </c>
      <c r="K33" s="32"/>
    </row>
    <row r="34" spans="1:11" ht="28.5" customHeight="1">
      <c r="A34" s="9">
        <v>28</v>
      </c>
      <c r="B34" s="17" t="s">
        <v>1948</v>
      </c>
      <c r="C34" s="17" t="s">
        <v>1288</v>
      </c>
      <c r="D34" s="84" t="s">
        <v>1947</v>
      </c>
      <c r="E34" s="84"/>
      <c r="F34" s="20" t="s">
        <v>405</v>
      </c>
      <c r="G34" s="16">
        <v>5</v>
      </c>
      <c r="H34" s="99"/>
      <c r="I34" s="99"/>
      <c r="J34" s="24">
        <f t="shared" si="0"/>
        <v>0</v>
      </c>
      <c r="K34" s="32"/>
    </row>
    <row r="35" spans="1:11" ht="28.5" customHeight="1">
      <c r="A35" s="9">
        <v>29</v>
      </c>
      <c r="B35" s="17" t="s">
        <v>1946</v>
      </c>
      <c r="C35" s="17" t="s">
        <v>1288</v>
      </c>
      <c r="D35" s="84" t="s">
        <v>1945</v>
      </c>
      <c r="E35" s="84"/>
      <c r="F35" s="20" t="s">
        <v>405</v>
      </c>
      <c r="G35" s="16">
        <v>4</v>
      </c>
      <c r="H35" s="99"/>
      <c r="I35" s="99"/>
      <c r="J35" s="24">
        <f t="shared" si="0"/>
        <v>0</v>
      </c>
      <c r="K35" s="32"/>
    </row>
    <row r="36" spans="1:11" ht="105" customHeight="1">
      <c r="A36" s="9">
        <v>30</v>
      </c>
      <c r="B36" s="17" t="s">
        <v>1944</v>
      </c>
      <c r="C36" s="17" t="s">
        <v>1931</v>
      </c>
      <c r="D36" s="84" t="s">
        <v>1943</v>
      </c>
      <c r="E36" s="84"/>
      <c r="F36" s="20" t="s">
        <v>405</v>
      </c>
      <c r="G36" s="16">
        <v>3</v>
      </c>
      <c r="H36" s="99"/>
      <c r="I36" s="99"/>
      <c r="J36" s="24">
        <f t="shared" si="0"/>
        <v>0</v>
      </c>
      <c r="K36" s="32"/>
    </row>
    <row r="37" spans="1:11" ht="117.75" customHeight="1">
      <c r="A37" s="9">
        <v>31</v>
      </c>
      <c r="B37" s="17" t="s">
        <v>1942</v>
      </c>
      <c r="C37" s="17" t="s">
        <v>1931</v>
      </c>
      <c r="D37" s="84" t="s">
        <v>1941</v>
      </c>
      <c r="E37" s="84"/>
      <c r="F37" s="20" t="s">
        <v>405</v>
      </c>
      <c r="G37" s="16">
        <v>4</v>
      </c>
      <c r="H37" s="99"/>
      <c r="I37" s="99"/>
      <c r="J37" s="24">
        <f t="shared" si="0"/>
        <v>0</v>
      </c>
      <c r="K37" s="32"/>
    </row>
    <row r="38" spans="1:11" ht="105" customHeight="1">
      <c r="A38" s="9">
        <v>32</v>
      </c>
      <c r="B38" s="17" t="s">
        <v>1940</v>
      </c>
      <c r="C38" s="17" t="s">
        <v>1931</v>
      </c>
      <c r="D38" s="84" t="s">
        <v>1939</v>
      </c>
      <c r="E38" s="84"/>
      <c r="F38" s="20" t="s">
        <v>405</v>
      </c>
      <c r="G38" s="16">
        <v>1</v>
      </c>
      <c r="H38" s="99"/>
      <c r="I38" s="99"/>
      <c r="J38" s="24">
        <f t="shared" si="0"/>
        <v>0</v>
      </c>
      <c r="K38" s="32"/>
    </row>
    <row r="39" spans="1:11" ht="105" customHeight="1">
      <c r="A39" s="9">
        <v>33</v>
      </c>
      <c r="B39" s="17" t="s">
        <v>1938</v>
      </c>
      <c r="C39" s="17" t="s">
        <v>1931</v>
      </c>
      <c r="D39" s="84" t="s">
        <v>1937</v>
      </c>
      <c r="E39" s="84"/>
      <c r="F39" s="20" t="s">
        <v>405</v>
      </c>
      <c r="G39" s="16">
        <v>4</v>
      </c>
      <c r="H39" s="99"/>
      <c r="I39" s="99"/>
      <c r="J39" s="24">
        <f t="shared" ref="J39:J61" si="1">ROUND(G39*H39,2)</f>
        <v>0</v>
      </c>
      <c r="K39" s="32"/>
    </row>
    <row r="40" spans="1:11" ht="105" customHeight="1">
      <c r="A40" s="9">
        <v>34</v>
      </c>
      <c r="B40" s="17" t="s">
        <v>1936</v>
      </c>
      <c r="C40" s="17" t="s">
        <v>1931</v>
      </c>
      <c r="D40" s="84" t="s">
        <v>1935</v>
      </c>
      <c r="E40" s="84"/>
      <c r="F40" s="20" t="s">
        <v>405</v>
      </c>
      <c r="G40" s="16">
        <v>7</v>
      </c>
      <c r="H40" s="99"/>
      <c r="I40" s="99"/>
      <c r="J40" s="24">
        <f t="shared" si="1"/>
        <v>0</v>
      </c>
      <c r="K40" s="32"/>
    </row>
    <row r="41" spans="1:11" ht="117.75" customHeight="1">
      <c r="A41" s="9">
        <v>35</v>
      </c>
      <c r="B41" s="17" t="s">
        <v>1934</v>
      </c>
      <c r="C41" s="17" t="s">
        <v>1931</v>
      </c>
      <c r="D41" s="84" t="s">
        <v>1933</v>
      </c>
      <c r="E41" s="84"/>
      <c r="F41" s="20" t="s">
        <v>405</v>
      </c>
      <c r="G41" s="16">
        <v>3</v>
      </c>
      <c r="H41" s="99"/>
      <c r="I41" s="99"/>
      <c r="J41" s="24">
        <f t="shared" si="1"/>
        <v>0</v>
      </c>
      <c r="K41" s="32"/>
    </row>
    <row r="42" spans="1:11" ht="105" customHeight="1">
      <c r="A42" s="9">
        <v>36</v>
      </c>
      <c r="B42" s="17" t="s">
        <v>1932</v>
      </c>
      <c r="C42" s="17" t="s">
        <v>1931</v>
      </c>
      <c r="D42" s="84" t="s">
        <v>1930</v>
      </c>
      <c r="E42" s="84"/>
      <c r="F42" s="20" t="s">
        <v>405</v>
      </c>
      <c r="G42" s="16">
        <v>2</v>
      </c>
      <c r="H42" s="99"/>
      <c r="I42" s="99"/>
      <c r="J42" s="24">
        <f t="shared" si="1"/>
        <v>0</v>
      </c>
      <c r="K42" s="32"/>
    </row>
    <row r="43" spans="1:11" ht="79.5" customHeight="1">
      <c r="A43" s="9">
        <v>37</v>
      </c>
      <c r="B43" s="17" t="s">
        <v>1929</v>
      </c>
      <c r="C43" s="17" t="s">
        <v>1924</v>
      </c>
      <c r="D43" s="84" t="s">
        <v>1928</v>
      </c>
      <c r="E43" s="84"/>
      <c r="F43" s="20" t="s">
        <v>405</v>
      </c>
      <c r="G43" s="16">
        <v>5</v>
      </c>
      <c r="H43" s="99"/>
      <c r="I43" s="99"/>
      <c r="J43" s="24">
        <f t="shared" si="1"/>
        <v>0</v>
      </c>
      <c r="K43" s="32"/>
    </row>
    <row r="44" spans="1:11" ht="66.75" customHeight="1">
      <c r="A44" s="9">
        <v>38</v>
      </c>
      <c r="B44" s="17" t="s">
        <v>1927</v>
      </c>
      <c r="C44" s="17" t="s">
        <v>1924</v>
      </c>
      <c r="D44" s="84" t="s">
        <v>1926</v>
      </c>
      <c r="E44" s="84"/>
      <c r="F44" s="20" t="s">
        <v>405</v>
      </c>
      <c r="G44" s="16">
        <v>1</v>
      </c>
      <c r="H44" s="99"/>
      <c r="I44" s="99"/>
      <c r="J44" s="24">
        <f t="shared" si="1"/>
        <v>0</v>
      </c>
      <c r="K44" s="32"/>
    </row>
    <row r="45" spans="1:11" ht="66.75" customHeight="1">
      <c r="A45" s="9">
        <v>39</v>
      </c>
      <c r="B45" s="17" t="s">
        <v>1925</v>
      </c>
      <c r="C45" s="17" t="s">
        <v>1924</v>
      </c>
      <c r="D45" s="84" t="s">
        <v>1923</v>
      </c>
      <c r="E45" s="84"/>
      <c r="F45" s="20" t="s">
        <v>405</v>
      </c>
      <c r="G45" s="16">
        <v>4</v>
      </c>
      <c r="H45" s="99"/>
      <c r="I45" s="99"/>
      <c r="J45" s="24">
        <f t="shared" si="1"/>
        <v>0</v>
      </c>
      <c r="K45" s="32"/>
    </row>
    <row r="46" spans="1:11" ht="66.75" customHeight="1">
      <c r="A46" s="9">
        <v>40</v>
      </c>
      <c r="B46" s="17" t="s">
        <v>1922</v>
      </c>
      <c r="C46" s="17" t="s">
        <v>1915</v>
      </c>
      <c r="D46" s="84" t="s">
        <v>1921</v>
      </c>
      <c r="E46" s="84"/>
      <c r="F46" s="20" t="s">
        <v>101</v>
      </c>
      <c r="G46" s="16">
        <v>36.79</v>
      </c>
      <c r="H46" s="99"/>
      <c r="I46" s="99"/>
      <c r="J46" s="24">
        <f t="shared" si="1"/>
        <v>0</v>
      </c>
      <c r="K46" s="32"/>
    </row>
    <row r="47" spans="1:11" ht="66.75" customHeight="1">
      <c r="A47" s="9">
        <v>41</v>
      </c>
      <c r="B47" s="17" t="s">
        <v>1920</v>
      </c>
      <c r="C47" s="17" t="s">
        <v>1915</v>
      </c>
      <c r="D47" s="84" t="s">
        <v>1919</v>
      </c>
      <c r="E47" s="84"/>
      <c r="F47" s="20" t="s">
        <v>101</v>
      </c>
      <c r="G47" s="16">
        <v>19.489999999999998</v>
      </c>
      <c r="H47" s="99"/>
      <c r="I47" s="99"/>
      <c r="J47" s="24">
        <f t="shared" si="1"/>
        <v>0</v>
      </c>
      <c r="K47" s="32"/>
    </row>
    <row r="48" spans="1:11" ht="66.75" customHeight="1">
      <c r="A48" s="9">
        <v>42</v>
      </c>
      <c r="B48" s="17" t="s">
        <v>1918</v>
      </c>
      <c r="C48" s="17" t="s">
        <v>1915</v>
      </c>
      <c r="D48" s="84" t="s">
        <v>1917</v>
      </c>
      <c r="E48" s="84"/>
      <c r="F48" s="20" t="s">
        <v>101</v>
      </c>
      <c r="G48" s="16">
        <v>168.14</v>
      </c>
      <c r="H48" s="99"/>
      <c r="I48" s="99"/>
      <c r="J48" s="24">
        <f t="shared" si="1"/>
        <v>0</v>
      </c>
      <c r="K48" s="32"/>
    </row>
    <row r="49" spans="1:11" ht="66.75" customHeight="1">
      <c r="A49" s="9">
        <v>43</v>
      </c>
      <c r="B49" s="17" t="s">
        <v>1916</v>
      </c>
      <c r="C49" s="17" t="s">
        <v>1915</v>
      </c>
      <c r="D49" s="84" t="s">
        <v>1914</v>
      </c>
      <c r="E49" s="84"/>
      <c r="F49" s="20" t="s">
        <v>101</v>
      </c>
      <c r="G49" s="16">
        <v>43.32</v>
      </c>
      <c r="H49" s="99"/>
      <c r="I49" s="99"/>
      <c r="J49" s="24">
        <f t="shared" si="1"/>
        <v>0</v>
      </c>
      <c r="K49" s="32"/>
    </row>
    <row r="50" spans="1:11" ht="66.75" customHeight="1">
      <c r="A50" s="9">
        <v>44</v>
      </c>
      <c r="B50" s="17" t="s">
        <v>1913</v>
      </c>
      <c r="C50" s="17" t="s">
        <v>1910</v>
      </c>
      <c r="D50" s="84" t="s">
        <v>1912</v>
      </c>
      <c r="E50" s="84"/>
      <c r="F50" s="20" t="s">
        <v>118</v>
      </c>
      <c r="G50" s="16">
        <v>50</v>
      </c>
      <c r="H50" s="99"/>
      <c r="I50" s="99"/>
      <c r="J50" s="24">
        <f t="shared" si="1"/>
        <v>0</v>
      </c>
      <c r="K50" s="32"/>
    </row>
    <row r="51" spans="1:11" ht="54" customHeight="1">
      <c r="A51" s="9">
        <v>45</v>
      </c>
      <c r="B51" s="17" t="s">
        <v>1911</v>
      </c>
      <c r="C51" s="17" t="s">
        <v>1910</v>
      </c>
      <c r="D51" s="84" t="s">
        <v>1909</v>
      </c>
      <c r="E51" s="84"/>
      <c r="F51" s="20" t="s">
        <v>118</v>
      </c>
      <c r="G51" s="16">
        <v>20</v>
      </c>
      <c r="H51" s="99"/>
      <c r="I51" s="99"/>
      <c r="J51" s="24">
        <f t="shared" si="1"/>
        <v>0</v>
      </c>
      <c r="K51" s="32"/>
    </row>
    <row r="52" spans="1:11" ht="41.25" customHeight="1">
      <c r="A52" s="9">
        <v>46</v>
      </c>
      <c r="B52" s="17" t="s">
        <v>1908</v>
      </c>
      <c r="C52" s="17" t="s">
        <v>1907</v>
      </c>
      <c r="D52" s="84" t="s">
        <v>1906</v>
      </c>
      <c r="E52" s="84"/>
      <c r="F52" s="20" t="s">
        <v>203</v>
      </c>
      <c r="G52" s="16">
        <v>45</v>
      </c>
      <c r="H52" s="99"/>
      <c r="I52" s="99"/>
      <c r="J52" s="24">
        <f t="shared" si="1"/>
        <v>0</v>
      </c>
      <c r="K52" s="32"/>
    </row>
    <row r="53" spans="1:11" ht="28.5" customHeight="1">
      <c r="A53" s="9">
        <v>47</v>
      </c>
      <c r="B53" s="17" t="s">
        <v>1905</v>
      </c>
      <c r="C53" s="17" t="s">
        <v>1892</v>
      </c>
      <c r="D53" s="84" t="s">
        <v>1904</v>
      </c>
      <c r="E53" s="84"/>
      <c r="F53" s="20" t="s">
        <v>1002</v>
      </c>
      <c r="G53" s="16">
        <v>1</v>
      </c>
      <c r="H53" s="99"/>
      <c r="I53" s="99"/>
      <c r="J53" s="24">
        <f t="shared" si="1"/>
        <v>0</v>
      </c>
      <c r="K53" s="32"/>
    </row>
    <row r="54" spans="1:11" ht="28.5" customHeight="1">
      <c r="A54" s="9">
        <v>48</v>
      </c>
      <c r="B54" s="17" t="s">
        <v>1903</v>
      </c>
      <c r="C54" s="17" t="s">
        <v>1892</v>
      </c>
      <c r="D54" s="84" t="s">
        <v>1902</v>
      </c>
      <c r="E54" s="84"/>
      <c r="F54" s="20" t="s">
        <v>1002</v>
      </c>
      <c r="G54" s="16">
        <v>2</v>
      </c>
      <c r="H54" s="99"/>
      <c r="I54" s="99"/>
      <c r="J54" s="24">
        <f t="shared" si="1"/>
        <v>0</v>
      </c>
      <c r="K54" s="32"/>
    </row>
    <row r="55" spans="1:11" ht="28.5" customHeight="1">
      <c r="A55" s="9">
        <v>49</v>
      </c>
      <c r="B55" s="17" t="s">
        <v>1901</v>
      </c>
      <c r="C55" s="17" t="s">
        <v>1892</v>
      </c>
      <c r="D55" s="84" t="s">
        <v>1900</v>
      </c>
      <c r="E55" s="84"/>
      <c r="F55" s="20" t="s">
        <v>1002</v>
      </c>
      <c r="G55" s="16">
        <v>3</v>
      </c>
      <c r="H55" s="99"/>
      <c r="I55" s="99"/>
      <c r="J55" s="24">
        <f t="shared" si="1"/>
        <v>0</v>
      </c>
      <c r="K55" s="32"/>
    </row>
    <row r="56" spans="1:11" ht="28.5" customHeight="1">
      <c r="A56" s="9">
        <v>50</v>
      </c>
      <c r="B56" s="17" t="s">
        <v>1899</v>
      </c>
      <c r="C56" s="17" t="s">
        <v>1892</v>
      </c>
      <c r="D56" s="84" t="s">
        <v>1898</v>
      </c>
      <c r="E56" s="84"/>
      <c r="F56" s="20" t="s">
        <v>1002</v>
      </c>
      <c r="G56" s="16">
        <v>4</v>
      </c>
      <c r="H56" s="99"/>
      <c r="I56" s="99"/>
      <c r="J56" s="24">
        <f t="shared" si="1"/>
        <v>0</v>
      </c>
      <c r="K56" s="32"/>
    </row>
    <row r="57" spans="1:11" ht="28.5" customHeight="1">
      <c r="A57" s="9">
        <v>51</v>
      </c>
      <c r="B57" s="17" t="s">
        <v>1897</v>
      </c>
      <c r="C57" s="17" t="s">
        <v>1892</v>
      </c>
      <c r="D57" s="84" t="s">
        <v>1896</v>
      </c>
      <c r="E57" s="84"/>
      <c r="F57" s="20" t="s">
        <v>1002</v>
      </c>
      <c r="G57" s="16">
        <v>4</v>
      </c>
      <c r="H57" s="99"/>
      <c r="I57" s="99"/>
      <c r="J57" s="24">
        <f t="shared" si="1"/>
        <v>0</v>
      </c>
      <c r="K57" s="32"/>
    </row>
    <row r="58" spans="1:11" ht="28.5" customHeight="1">
      <c r="A58" s="9">
        <v>52</v>
      </c>
      <c r="B58" s="17" t="s">
        <v>1895</v>
      </c>
      <c r="C58" s="17" t="s">
        <v>1892</v>
      </c>
      <c r="D58" s="84" t="s">
        <v>1894</v>
      </c>
      <c r="E58" s="84"/>
      <c r="F58" s="20" t="s">
        <v>1002</v>
      </c>
      <c r="G58" s="16">
        <v>4</v>
      </c>
      <c r="H58" s="99"/>
      <c r="I58" s="99"/>
      <c r="J58" s="24">
        <f t="shared" si="1"/>
        <v>0</v>
      </c>
      <c r="K58" s="32"/>
    </row>
    <row r="59" spans="1:11" ht="28.5" customHeight="1">
      <c r="A59" s="9">
        <v>53</v>
      </c>
      <c r="B59" s="17" t="s">
        <v>1893</v>
      </c>
      <c r="C59" s="17" t="s">
        <v>1892</v>
      </c>
      <c r="D59" s="84" t="s">
        <v>1891</v>
      </c>
      <c r="E59" s="84"/>
      <c r="F59" s="20" t="s">
        <v>1002</v>
      </c>
      <c r="G59" s="16">
        <v>3</v>
      </c>
      <c r="H59" s="99"/>
      <c r="I59" s="99"/>
      <c r="J59" s="24">
        <f t="shared" si="1"/>
        <v>0</v>
      </c>
      <c r="K59" s="32"/>
    </row>
    <row r="60" spans="1:11" ht="29.25" customHeight="1">
      <c r="A60" s="9">
        <v>54</v>
      </c>
      <c r="B60" s="17" t="s">
        <v>1890</v>
      </c>
      <c r="C60" s="17" t="s">
        <v>1889</v>
      </c>
      <c r="D60" s="84" t="s">
        <v>1888</v>
      </c>
      <c r="E60" s="84"/>
      <c r="F60" s="20" t="s">
        <v>398</v>
      </c>
      <c r="G60" s="16">
        <v>8</v>
      </c>
      <c r="H60" s="99"/>
      <c r="I60" s="99"/>
      <c r="J60" s="24">
        <f t="shared" si="1"/>
        <v>0</v>
      </c>
      <c r="K60" s="32"/>
    </row>
    <row r="61" spans="1:11" ht="28.5" customHeight="1">
      <c r="A61" s="9">
        <v>55</v>
      </c>
      <c r="B61" s="17" t="s">
        <v>1887</v>
      </c>
      <c r="C61" s="17" t="s">
        <v>1886</v>
      </c>
      <c r="D61" s="84" t="s">
        <v>1885</v>
      </c>
      <c r="E61" s="84"/>
      <c r="F61" s="20" t="s">
        <v>998</v>
      </c>
      <c r="G61" s="16">
        <v>1</v>
      </c>
      <c r="H61" s="99"/>
      <c r="I61" s="99"/>
      <c r="J61" s="24">
        <f t="shared" si="1"/>
        <v>0</v>
      </c>
      <c r="K61" s="32"/>
    </row>
    <row r="62" spans="1:11" ht="18" customHeight="1">
      <c r="A62" s="9"/>
      <c r="B62" s="17"/>
      <c r="C62" s="17" t="s">
        <v>91</v>
      </c>
      <c r="D62" s="84"/>
      <c r="E62" s="84"/>
      <c r="F62" s="17"/>
      <c r="G62" s="16"/>
      <c r="H62" s="98"/>
      <c r="I62" s="98"/>
      <c r="J62" s="23">
        <f>SUM(J7:J61)</f>
        <v>0</v>
      </c>
      <c r="K62" s="31"/>
    </row>
    <row r="63" spans="1:11" ht="18" customHeight="1">
      <c r="A63" s="9"/>
      <c r="B63" s="17"/>
      <c r="C63" s="17" t="s">
        <v>210</v>
      </c>
      <c r="D63" s="84"/>
      <c r="E63" s="84"/>
      <c r="F63" s="17"/>
      <c r="G63" s="16"/>
      <c r="H63" s="98"/>
      <c r="I63" s="98"/>
      <c r="J63" s="25"/>
      <c r="K63" s="31"/>
    </row>
    <row r="64" spans="1:11" ht="18" customHeight="1">
      <c r="A64" s="9"/>
      <c r="B64" s="17" t="s">
        <v>64</v>
      </c>
      <c r="C64" s="17" t="s">
        <v>565</v>
      </c>
      <c r="D64" s="84"/>
      <c r="E64" s="84"/>
      <c r="F64" s="17"/>
      <c r="G64" s="16"/>
      <c r="H64" s="98"/>
      <c r="I64" s="98"/>
      <c r="J64" s="25"/>
      <c r="K64" s="31"/>
    </row>
    <row r="65" spans="1:11" ht="26.25" customHeight="1">
      <c r="A65" s="9">
        <v>56</v>
      </c>
      <c r="B65" s="17" t="s">
        <v>1884</v>
      </c>
      <c r="C65" s="17" t="s">
        <v>996</v>
      </c>
      <c r="D65" s="84"/>
      <c r="E65" s="84"/>
      <c r="F65" s="20" t="s">
        <v>211</v>
      </c>
      <c r="G65" s="16">
        <v>1</v>
      </c>
      <c r="H65" s="99"/>
      <c r="I65" s="99"/>
      <c r="J65" s="24">
        <f>ROUND(G65*H65,2)</f>
        <v>0</v>
      </c>
      <c r="K65" s="32"/>
    </row>
    <row r="66" spans="1:11" ht="30.75" customHeight="1">
      <c r="A66" s="9"/>
      <c r="B66" s="17"/>
      <c r="C66" s="17" t="s">
        <v>100</v>
      </c>
      <c r="D66" s="84"/>
      <c r="E66" s="84"/>
      <c r="F66" s="17"/>
      <c r="G66" s="16"/>
      <c r="H66" s="98"/>
      <c r="I66" s="98"/>
      <c r="J66" s="23">
        <f>SUM(J65)</f>
        <v>0</v>
      </c>
      <c r="K66" s="31"/>
    </row>
  </sheetData>
  <sheetProtection password="C75F" sheet="1" objects="1" scenarios="1"/>
  <mergeCells count="135">
    <mergeCell ref="D64:E64"/>
    <mergeCell ref="H64:I64"/>
    <mergeCell ref="D65:E65"/>
    <mergeCell ref="H65:I65"/>
    <mergeCell ref="H59:I59"/>
    <mergeCell ref="D60:E60"/>
    <mergeCell ref="H60:I60"/>
    <mergeCell ref="D61:E61"/>
    <mergeCell ref="H61:I61"/>
    <mergeCell ref="D62:E62"/>
    <mergeCell ref="H62:I62"/>
    <mergeCell ref="D51:E51"/>
    <mergeCell ref="H51:I51"/>
    <mergeCell ref="D52:E52"/>
    <mergeCell ref="H52:I52"/>
    <mergeCell ref="D58:E58"/>
    <mergeCell ref="H58:I58"/>
    <mergeCell ref="D59:E59"/>
    <mergeCell ref="D63:E63"/>
    <mergeCell ref="H63:I63"/>
    <mergeCell ref="D45:E45"/>
    <mergeCell ref="H45:I45"/>
    <mergeCell ref="D46:E46"/>
    <mergeCell ref="H46:I46"/>
    <mergeCell ref="D47:E47"/>
    <mergeCell ref="H47:I47"/>
    <mergeCell ref="D66:E66"/>
    <mergeCell ref="H66:I66"/>
    <mergeCell ref="D56:E56"/>
    <mergeCell ref="H56:I56"/>
    <mergeCell ref="D57:E57"/>
    <mergeCell ref="H57:I57"/>
    <mergeCell ref="D48:E48"/>
    <mergeCell ref="H48:I48"/>
    <mergeCell ref="D49:E49"/>
    <mergeCell ref="H49:I49"/>
    <mergeCell ref="D50:E50"/>
    <mergeCell ref="H50:I50"/>
    <mergeCell ref="D53:E53"/>
    <mergeCell ref="H53:I53"/>
    <mergeCell ref="D54:E54"/>
    <mergeCell ref="H54:I54"/>
    <mergeCell ref="D55:E55"/>
    <mergeCell ref="H55:I55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7:E7"/>
    <mergeCell ref="H7:I7"/>
    <mergeCell ref="G3:G5"/>
    <mergeCell ref="J4:J5"/>
    <mergeCell ref="H4:I5"/>
    <mergeCell ref="D18:E18"/>
    <mergeCell ref="H18:I18"/>
    <mergeCell ref="D19:E19"/>
    <mergeCell ref="H19:I19"/>
    <mergeCell ref="A1:K1"/>
    <mergeCell ref="A2:D2"/>
    <mergeCell ref="E2:H2"/>
    <mergeCell ref="I2:K2"/>
    <mergeCell ref="H3:K3"/>
    <mergeCell ref="D6:E6"/>
    <mergeCell ref="A3:A5"/>
    <mergeCell ref="B3:B5"/>
    <mergeCell ref="C3:C5"/>
    <mergeCell ref="F3:F5"/>
    <mergeCell ref="D3:E5"/>
    <mergeCell ref="H6:I6"/>
    <mergeCell ref="D16:E16"/>
    <mergeCell ref="H16:I16"/>
    <mergeCell ref="D17:E17"/>
    <mergeCell ref="H17:I1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</mergeCells>
  <phoneticPr fontId="5" type="noConversion"/>
  <printOptions horizontalCentered="1"/>
  <pageMargins left="0.19685039370078741" right="0.19685039370078741" top="0.59055118110236227" bottom="0.78740157480314965" header="0.39370078740157483" footer="0.59055118110236227"/>
  <pageSetup paperSize="9" orientation="portrait" r:id="rId1"/>
  <headerFooter>
    <oddHeader>&amp;R第&amp;P页，共&amp;N页</oddHeader>
    <oddFooter>&amp;L编制人(造价人员签字盖章) ：&amp;C法定代表人或其授权人(签字或盖章) ：&amp;R投标人(单位盖章) ：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F25"/>
  <sheetViews>
    <sheetView showGridLines="0" view="pageBreakPreview" zoomScale="115" zoomScaleSheetLayoutView="115" workbookViewId="0">
      <selection activeCell="D11" sqref="D11:E11"/>
    </sheetView>
  </sheetViews>
  <sheetFormatPr defaultColWidth="9" defaultRowHeight="11.25"/>
  <cols>
    <col min="1" max="1" width="14" customWidth="1"/>
    <col min="2" max="2" width="45" customWidth="1"/>
    <col min="3" max="3" width="1.33203125" hidden="1" customWidth="1"/>
    <col min="4" max="4" width="18.83203125" customWidth="1"/>
    <col min="5" max="5" width="17.5" customWidth="1"/>
    <col min="6" max="6" width="20.1640625" customWidth="1"/>
  </cols>
  <sheetData>
    <row r="1" spans="1:6" ht="39.75" customHeight="1">
      <c r="A1" s="79" t="s">
        <v>99</v>
      </c>
      <c r="B1" s="79"/>
      <c r="C1" s="79"/>
      <c r="D1" s="79"/>
      <c r="E1" s="80"/>
      <c r="F1" s="80"/>
    </row>
    <row r="2" spans="1:6" ht="28.5" customHeight="1" thickBot="1">
      <c r="A2" s="81" t="s">
        <v>2014</v>
      </c>
      <c r="B2" s="81"/>
      <c r="C2" s="81" t="s">
        <v>97</v>
      </c>
      <c r="D2" s="81"/>
      <c r="E2" s="82" t="s">
        <v>96</v>
      </c>
      <c r="F2" s="82"/>
    </row>
    <row r="3" spans="1:6" ht="18.75" customHeight="1">
      <c r="A3" s="11" t="s">
        <v>3</v>
      </c>
      <c r="B3" s="83" t="s">
        <v>95</v>
      </c>
      <c r="C3" s="83"/>
      <c r="D3" s="83" t="s">
        <v>94</v>
      </c>
      <c r="E3" s="83"/>
      <c r="F3" s="10" t="s">
        <v>93</v>
      </c>
    </row>
    <row r="4" spans="1:6" ht="18" customHeight="1">
      <c r="A4" s="9" t="s">
        <v>92</v>
      </c>
      <c r="B4" s="84" t="s">
        <v>91</v>
      </c>
      <c r="C4" s="84"/>
      <c r="D4" s="97"/>
      <c r="E4" s="97"/>
      <c r="F4" s="26"/>
    </row>
    <row r="5" spans="1:6" ht="18" customHeight="1">
      <c r="A5" s="9" t="s">
        <v>90</v>
      </c>
      <c r="B5" s="84" t="s">
        <v>2013</v>
      </c>
      <c r="C5" s="84"/>
      <c r="D5" s="97"/>
      <c r="E5" s="97"/>
      <c r="F5" s="26"/>
    </row>
    <row r="6" spans="1:6" ht="18" customHeight="1">
      <c r="A6" s="9" t="s">
        <v>88</v>
      </c>
      <c r="B6" s="84" t="s">
        <v>2012</v>
      </c>
      <c r="C6" s="84"/>
      <c r="D6" s="97"/>
      <c r="E6" s="97"/>
      <c r="F6" s="26"/>
    </row>
    <row r="7" spans="1:6" ht="18" customHeight="1">
      <c r="A7" s="9" t="s">
        <v>86</v>
      </c>
      <c r="B7" s="84" t="s">
        <v>2011</v>
      </c>
      <c r="C7" s="84"/>
      <c r="D7" s="97"/>
      <c r="E7" s="97"/>
      <c r="F7" s="26"/>
    </row>
    <row r="8" spans="1:6" ht="18" customHeight="1">
      <c r="A8" s="9" t="s">
        <v>64</v>
      </c>
      <c r="B8" s="84" t="s">
        <v>63</v>
      </c>
      <c r="C8" s="84"/>
      <c r="D8" s="97"/>
      <c r="E8" s="97"/>
      <c r="F8" s="26"/>
    </row>
    <row r="9" spans="1:6" ht="18" customHeight="1">
      <c r="A9" s="9" t="s">
        <v>62</v>
      </c>
      <c r="B9" s="84" t="s">
        <v>61</v>
      </c>
      <c r="C9" s="84"/>
      <c r="D9" s="97">
        <v>11695.11</v>
      </c>
      <c r="E9" s="97"/>
      <c r="F9" s="26"/>
    </row>
    <row r="10" spans="1:6" ht="18" customHeight="1">
      <c r="A10" s="9" t="s">
        <v>60</v>
      </c>
      <c r="B10" s="84" t="s">
        <v>546</v>
      </c>
      <c r="C10" s="84"/>
      <c r="D10" s="97"/>
      <c r="E10" s="97"/>
      <c r="F10" s="26"/>
    </row>
    <row r="11" spans="1:6" ht="18" customHeight="1">
      <c r="A11" s="9" t="s">
        <v>58</v>
      </c>
      <c r="B11" s="84" t="s">
        <v>57</v>
      </c>
      <c r="C11" s="84"/>
      <c r="D11" s="97"/>
      <c r="E11" s="97"/>
      <c r="F11" s="26"/>
    </row>
    <row r="12" spans="1:6" ht="18" customHeight="1">
      <c r="A12" s="9" t="s">
        <v>56</v>
      </c>
      <c r="B12" s="84" t="s">
        <v>55</v>
      </c>
      <c r="C12" s="84"/>
      <c r="D12" s="97"/>
      <c r="E12" s="97"/>
      <c r="F12" s="26"/>
    </row>
    <row r="13" spans="1:6" ht="18" customHeight="1">
      <c r="A13" s="9" t="s">
        <v>54</v>
      </c>
      <c r="B13" s="84" t="s">
        <v>53</v>
      </c>
      <c r="C13" s="84"/>
      <c r="D13" s="97"/>
      <c r="E13" s="97"/>
      <c r="F13" s="26"/>
    </row>
    <row r="14" spans="1:6" ht="18" customHeight="1">
      <c r="A14" s="9" t="s">
        <v>52</v>
      </c>
      <c r="B14" s="84" t="s">
        <v>51</v>
      </c>
      <c r="C14" s="84"/>
      <c r="D14" s="97"/>
      <c r="E14" s="97"/>
      <c r="F14" s="26"/>
    </row>
    <row r="15" spans="1:6" ht="18" customHeight="1">
      <c r="A15" s="9" t="s">
        <v>50</v>
      </c>
      <c r="B15" s="84" t="s">
        <v>49</v>
      </c>
      <c r="C15" s="84"/>
      <c r="D15" s="97"/>
      <c r="E15" s="97"/>
      <c r="F15" s="26"/>
    </row>
    <row r="16" spans="1:6" ht="18" customHeight="1">
      <c r="A16" s="9" t="s">
        <v>48</v>
      </c>
      <c r="B16" s="84" t="s">
        <v>47</v>
      </c>
      <c r="C16" s="84"/>
      <c r="D16" s="97"/>
      <c r="E16" s="97"/>
      <c r="F16" s="26"/>
    </row>
    <row r="17" spans="1:6" ht="18" customHeight="1">
      <c r="A17" s="9" t="s">
        <v>46</v>
      </c>
      <c r="B17" s="84" t="s">
        <v>45</v>
      </c>
      <c r="C17" s="84"/>
      <c r="D17" s="97"/>
      <c r="E17" s="97"/>
      <c r="F17" s="26"/>
    </row>
    <row r="18" spans="1:6" ht="18" customHeight="1">
      <c r="A18" s="9" t="s">
        <v>44</v>
      </c>
      <c r="B18" s="84" t="s">
        <v>43</v>
      </c>
      <c r="C18" s="84"/>
      <c r="D18" s="97"/>
      <c r="E18" s="97"/>
      <c r="F18" s="26"/>
    </row>
    <row r="19" spans="1:6" ht="18" customHeight="1">
      <c r="A19" s="9" t="s">
        <v>42</v>
      </c>
      <c r="B19" s="84" t="s">
        <v>41</v>
      </c>
      <c r="C19" s="84"/>
      <c r="D19" s="97"/>
      <c r="E19" s="97"/>
      <c r="F19" s="26"/>
    </row>
    <row r="20" spans="1:6" ht="18" customHeight="1">
      <c r="A20" s="9" t="s">
        <v>40</v>
      </c>
      <c r="B20" s="84" t="s">
        <v>39</v>
      </c>
      <c r="C20" s="84"/>
      <c r="D20" s="97"/>
      <c r="E20" s="97"/>
      <c r="F20" s="26"/>
    </row>
    <row r="21" spans="1:6" ht="18" customHeight="1">
      <c r="A21" s="9" t="s">
        <v>38</v>
      </c>
      <c r="B21" s="84" t="s">
        <v>37</v>
      </c>
      <c r="C21" s="84"/>
      <c r="D21" s="97"/>
      <c r="E21" s="97"/>
      <c r="F21" s="26"/>
    </row>
    <row r="22" spans="1:6" ht="18" customHeight="1">
      <c r="A22" s="9" t="s">
        <v>36</v>
      </c>
      <c r="B22" s="84" t="s">
        <v>35</v>
      </c>
      <c r="C22" s="84"/>
      <c r="D22" s="97"/>
      <c r="E22" s="97"/>
      <c r="F22" s="26"/>
    </row>
    <row r="23" spans="1:6" ht="18" customHeight="1">
      <c r="A23" s="9" t="s">
        <v>34</v>
      </c>
      <c r="B23" s="84" t="s">
        <v>33</v>
      </c>
      <c r="C23" s="84"/>
      <c r="D23" s="97"/>
      <c r="E23" s="97"/>
      <c r="F23" s="26"/>
    </row>
    <row r="24" spans="1:6" ht="18" customHeight="1">
      <c r="A24" s="9" t="s">
        <v>32</v>
      </c>
      <c r="B24" s="84" t="s">
        <v>31</v>
      </c>
      <c r="C24" s="84"/>
      <c r="D24" s="97"/>
      <c r="E24" s="97"/>
      <c r="F24" s="26"/>
    </row>
    <row r="25" spans="1:6" ht="18" customHeight="1">
      <c r="A25" s="9" t="s">
        <v>30</v>
      </c>
      <c r="B25" s="84" t="s">
        <v>29</v>
      </c>
      <c r="C25" s="84"/>
      <c r="D25" s="97"/>
      <c r="E25" s="97"/>
      <c r="F25" s="26"/>
    </row>
  </sheetData>
  <mergeCells count="50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5:C25"/>
    <mergeCell ref="D25:E25"/>
    <mergeCell ref="B22:C22"/>
    <mergeCell ref="D22:E22"/>
    <mergeCell ref="B23:C23"/>
    <mergeCell ref="D23:E23"/>
    <mergeCell ref="B24:C24"/>
    <mergeCell ref="D24:E24"/>
  </mergeCells>
  <phoneticPr fontId="5" type="noConversion"/>
  <printOptions horizontalCentered="1"/>
  <pageMargins left="0.19685039370078741" right="0.19685039370078741" top="0.59055118110236227" bottom="0" header="0.59055118110236227" footer="0.59055118110236227"/>
  <pageSetup paperSize="9" orientation="portrait" r:id="rId1"/>
  <headerFooter>
    <oddFooter>&amp;L    编制人(造价人员签字盖章) ：&amp;C法定代表人或其授权人(签字或盖章) ：&amp;R投标人(单位盖章) ：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K56"/>
  <sheetViews>
    <sheetView showGridLines="0" view="pageBreakPreview" zoomScale="115" zoomScaleSheetLayoutView="115" workbookViewId="0">
      <selection activeCell="F7" sqref="F7"/>
    </sheetView>
  </sheetViews>
  <sheetFormatPr defaultColWidth="9" defaultRowHeight="11.25"/>
  <cols>
    <col min="1" max="1" width="7.5" customWidth="1"/>
    <col min="2" max="2" width="15.66406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11.83203125" customWidth="1"/>
    <col min="10" max="10" width="16.83203125" customWidth="1"/>
    <col min="11" max="11" width="9" customWidth="1"/>
  </cols>
  <sheetData>
    <row r="1" spans="1:11" ht="39.75" customHeight="1">
      <c r="A1" s="79" t="s">
        <v>545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28.5" customHeight="1" thickBot="1">
      <c r="A2" s="81" t="s">
        <v>2014</v>
      </c>
      <c r="B2" s="81"/>
      <c r="C2" s="81"/>
      <c r="D2" s="81"/>
      <c r="E2" s="81" t="s">
        <v>97</v>
      </c>
      <c r="F2" s="81"/>
      <c r="G2" s="81"/>
      <c r="H2" s="81"/>
      <c r="I2" s="82"/>
      <c r="J2" s="82"/>
      <c r="K2" s="82"/>
    </row>
    <row r="3" spans="1:11" ht="17.25" customHeight="1">
      <c r="A3" s="87" t="s">
        <v>3</v>
      </c>
      <c r="B3" s="83" t="s">
        <v>544</v>
      </c>
      <c r="C3" s="83" t="s">
        <v>543</v>
      </c>
      <c r="D3" s="83" t="s">
        <v>542</v>
      </c>
      <c r="E3" s="83"/>
      <c r="F3" s="83" t="s">
        <v>541</v>
      </c>
      <c r="G3" s="83" t="s">
        <v>540</v>
      </c>
      <c r="H3" s="83" t="s">
        <v>5</v>
      </c>
      <c r="I3" s="83"/>
      <c r="J3" s="83"/>
      <c r="K3" s="94"/>
    </row>
    <row r="4" spans="1:11" ht="17.25" customHeight="1">
      <c r="A4" s="88"/>
      <c r="B4" s="86"/>
      <c r="C4" s="86"/>
      <c r="D4" s="86"/>
      <c r="E4" s="86"/>
      <c r="F4" s="86"/>
      <c r="G4" s="86"/>
      <c r="H4" s="86" t="s">
        <v>539</v>
      </c>
      <c r="I4" s="86"/>
      <c r="J4" s="86" t="s">
        <v>538</v>
      </c>
      <c r="K4" s="22" t="s">
        <v>6</v>
      </c>
    </row>
    <row r="5" spans="1:11" ht="17.25" customHeight="1">
      <c r="A5" s="88"/>
      <c r="B5" s="86"/>
      <c r="C5" s="86"/>
      <c r="D5" s="86"/>
      <c r="E5" s="86"/>
      <c r="F5" s="86"/>
      <c r="G5" s="86"/>
      <c r="H5" s="86"/>
      <c r="I5" s="86"/>
      <c r="J5" s="86"/>
      <c r="K5" s="22" t="s">
        <v>53</v>
      </c>
    </row>
    <row r="6" spans="1:11" ht="28.5" customHeight="1">
      <c r="A6" s="9"/>
      <c r="B6" s="17"/>
      <c r="C6" s="17" t="s">
        <v>2013</v>
      </c>
      <c r="D6" s="84"/>
      <c r="E6" s="84"/>
      <c r="F6" s="17"/>
      <c r="G6" s="16"/>
      <c r="H6" s="98"/>
      <c r="I6" s="98"/>
      <c r="J6" s="25"/>
      <c r="K6" s="29"/>
    </row>
    <row r="7" spans="1:11" ht="143.25" customHeight="1">
      <c r="A7" s="9">
        <v>1</v>
      </c>
      <c r="B7" s="17" t="s">
        <v>2132</v>
      </c>
      <c r="C7" s="17" t="s">
        <v>2131</v>
      </c>
      <c r="D7" s="84" t="s">
        <v>2130</v>
      </c>
      <c r="E7" s="84"/>
      <c r="F7" s="20" t="s">
        <v>583</v>
      </c>
      <c r="G7" s="16">
        <v>1</v>
      </c>
      <c r="H7" s="99"/>
      <c r="I7" s="99"/>
      <c r="J7" s="24">
        <f t="shared" ref="J7:J22" si="0">ROUND(G7*H7,2)</f>
        <v>0</v>
      </c>
      <c r="K7" s="30"/>
    </row>
    <row r="8" spans="1:11" ht="54" customHeight="1">
      <c r="A8" s="9">
        <v>2</v>
      </c>
      <c r="B8" s="17" t="s">
        <v>2129</v>
      </c>
      <c r="C8" s="17" t="s">
        <v>2128</v>
      </c>
      <c r="D8" s="84" t="s">
        <v>2127</v>
      </c>
      <c r="E8" s="84"/>
      <c r="F8" s="20" t="s">
        <v>118</v>
      </c>
      <c r="G8" s="16">
        <v>42</v>
      </c>
      <c r="H8" s="99"/>
      <c r="I8" s="99"/>
      <c r="J8" s="24">
        <f t="shared" si="0"/>
        <v>0</v>
      </c>
      <c r="K8" s="30"/>
    </row>
    <row r="9" spans="1:11" ht="66.75" customHeight="1">
      <c r="A9" s="9">
        <v>3</v>
      </c>
      <c r="B9" s="17" t="s">
        <v>2126</v>
      </c>
      <c r="C9" s="17" t="s">
        <v>2125</v>
      </c>
      <c r="D9" s="84" t="s">
        <v>2124</v>
      </c>
      <c r="E9" s="84"/>
      <c r="F9" s="20" t="s">
        <v>398</v>
      </c>
      <c r="G9" s="16">
        <v>1</v>
      </c>
      <c r="H9" s="99"/>
      <c r="I9" s="99"/>
      <c r="J9" s="24">
        <f t="shared" si="0"/>
        <v>0</v>
      </c>
      <c r="K9" s="30"/>
    </row>
    <row r="10" spans="1:11" ht="66.75" customHeight="1">
      <c r="A10" s="9">
        <v>4</v>
      </c>
      <c r="B10" s="17" t="s">
        <v>2123</v>
      </c>
      <c r="C10" s="17" t="s">
        <v>2122</v>
      </c>
      <c r="D10" s="84" t="s">
        <v>2121</v>
      </c>
      <c r="E10" s="84"/>
      <c r="F10" s="20" t="s">
        <v>398</v>
      </c>
      <c r="G10" s="16">
        <v>1</v>
      </c>
      <c r="H10" s="99"/>
      <c r="I10" s="99"/>
      <c r="J10" s="24">
        <f t="shared" si="0"/>
        <v>0</v>
      </c>
      <c r="K10" s="30"/>
    </row>
    <row r="11" spans="1:11" ht="54" customHeight="1">
      <c r="A11" s="9">
        <v>5</v>
      </c>
      <c r="B11" s="17" t="s">
        <v>2120</v>
      </c>
      <c r="C11" s="17" t="s">
        <v>2119</v>
      </c>
      <c r="D11" s="84" t="s">
        <v>2118</v>
      </c>
      <c r="E11" s="84"/>
      <c r="F11" s="20" t="s">
        <v>1477</v>
      </c>
      <c r="G11" s="16">
        <v>1</v>
      </c>
      <c r="H11" s="99"/>
      <c r="I11" s="99"/>
      <c r="J11" s="24">
        <f t="shared" si="0"/>
        <v>0</v>
      </c>
      <c r="K11" s="30"/>
    </row>
    <row r="12" spans="1:11" ht="54" customHeight="1">
      <c r="A12" s="9">
        <v>6</v>
      </c>
      <c r="B12" s="17" t="s">
        <v>2117</v>
      </c>
      <c r="C12" s="17" t="s">
        <v>2116</v>
      </c>
      <c r="D12" s="84" t="s">
        <v>2115</v>
      </c>
      <c r="E12" s="84"/>
      <c r="F12" s="20" t="s">
        <v>1477</v>
      </c>
      <c r="G12" s="16">
        <v>1</v>
      </c>
      <c r="H12" s="99"/>
      <c r="I12" s="99"/>
      <c r="J12" s="24">
        <f t="shared" si="0"/>
        <v>0</v>
      </c>
      <c r="K12" s="30"/>
    </row>
    <row r="13" spans="1:11" ht="41.25" customHeight="1">
      <c r="A13" s="9">
        <v>7</v>
      </c>
      <c r="B13" s="17" t="s">
        <v>2114</v>
      </c>
      <c r="C13" s="17" t="s">
        <v>2113</v>
      </c>
      <c r="D13" s="84" t="s">
        <v>2112</v>
      </c>
      <c r="E13" s="84"/>
      <c r="F13" s="20" t="s">
        <v>1477</v>
      </c>
      <c r="G13" s="16">
        <v>1</v>
      </c>
      <c r="H13" s="99"/>
      <c r="I13" s="99"/>
      <c r="J13" s="24">
        <f t="shared" si="0"/>
        <v>0</v>
      </c>
      <c r="K13" s="30"/>
    </row>
    <row r="14" spans="1:11" ht="28.5" customHeight="1">
      <c r="A14" s="9">
        <v>8</v>
      </c>
      <c r="B14" s="17" t="s">
        <v>2111</v>
      </c>
      <c r="C14" s="17" t="s">
        <v>2110</v>
      </c>
      <c r="D14" s="84" t="s">
        <v>2109</v>
      </c>
      <c r="E14" s="84"/>
      <c r="F14" s="20" t="s">
        <v>1351</v>
      </c>
      <c r="G14" s="16">
        <v>6</v>
      </c>
      <c r="H14" s="99"/>
      <c r="I14" s="99"/>
      <c r="J14" s="24">
        <f t="shared" si="0"/>
        <v>0</v>
      </c>
      <c r="K14" s="30"/>
    </row>
    <row r="15" spans="1:11" ht="28.5" customHeight="1">
      <c r="A15" s="9">
        <v>9</v>
      </c>
      <c r="B15" s="17" t="s">
        <v>2108</v>
      </c>
      <c r="C15" s="17" t="s">
        <v>2107</v>
      </c>
      <c r="D15" s="84" t="s">
        <v>2106</v>
      </c>
      <c r="E15" s="84"/>
      <c r="F15" s="20" t="s">
        <v>118</v>
      </c>
      <c r="G15" s="16">
        <v>30</v>
      </c>
      <c r="H15" s="99"/>
      <c r="I15" s="99"/>
      <c r="J15" s="24">
        <f t="shared" si="0"/>
        <v>0</v>
      </c>
      <c r="K15" s="30"/>
    </row>
    <row r="16" spans="1:11" ht="41.25" customHeight="1">
      <c r="A16" s="9">
        <v>10</v>
      </c>
      <c r="B16" s="17" t="s">
        <v>2105</v>
      </c>
      <c r="C16" s="17" t="s">
        <v>2104</v>
      </c>
      <c r="D16" s="84" t="s">
        <v>2103</v>
      </c>
      <c r="E16" s="84"/>
      <c r="F16" s="20" t="s">
        <v>1477</v>
      </c>
      <c r="G16" s="16">
        <v>11</v>
      </c>
      <c r="H16" s="99"/>
      <c r="I16" s="99"/>
      <c r="J16" s="24">
        <f t="shared" si="0"/>
        <v>0</v>
      </c>
      <c r="K16" s="30"/>
    </row>
    <row r="17" spans="1:11" ht="28.5" customHeight="1">
      <c r="A17" s="9">
        <v>11</v>
      </c>
      <c r="B17" s="17" t="s">
        <v>2102</v>
      </c>
      <c r="C17" s="17" t="s">
        <v>2101</v>
      </c>
      <c r="D17" s="84" t="s">
        <v>2100</v>
      </c>
      <c r="E17" s="84"/>
      <c r="F17" s="20" t="s">
        <v>118</v>
      </c>
      <c r="G17" s="16">
        <v>20</v>
      </c>
      <c r="H17" s="99"/>
      <c r="I17" s="99"/>
      <c r="J17" s="24">
        <f t="shared" si="0"/>
        <v>0</v>
      </c>
      <c r="K17" s="30"/>
    </row>
    <row r="18" spans="1:11" ht="18" customHeight="1">
      <c r="A18" s="9">
        <v>12</v>
      </c>
      <c r="B18" s="17" t="s">
        <v>2099</v>
      </c>
      <c r="C18" s="17" t="s">
        <v>2098</v>
      </c>
      <c r="D18" s="84" t="s">
        <v>2097</v>
      </c>
      <c r="E18" s="84"/>
      <c r="F18" s="20" t="s">
        <v>211</v>
      </c>
      <c r="G18" s="16">
        <v>1</v>
      </c>
      <c r="H18" s="99"/>
      <c r="I18" s="99"/>
      <c r="J18" s="24">
        <f t="shared" si="0"/>
        <v>0</v>
      </c>
      <c r="K18" s="30"/>
    </row>
    <row r="19" spans="1:11" ht="18" customHeight="1">
      <c r="A19" s="9">
        <v>13</v>
      </c>
      <c r="B19" s="17" t="s">
        <v>2096</v>
      </c>
      <c r="C19" s="17" t="s">
        <v>2095</v>
      </c>
      <c r="D19" s="84" t="s">
        <v>2094</v>
      </c>
      <c r="E19" s="84"/>
      <c r="F19" s="20" t="s">
        <v>211</v>
      </c>
      <c r="G19" s="16">
        <v>1</v>
      </c>
      <c r="H19" s="99"/>
      <c r="I19" s="99"/>
      <c r="J19" s="24">
        <f t="shared" si="0"/>
        <v>0</v>
      </c>
      <c r="K19" s="30"/>
    </row>
    <row r="20" spans="1:11" ht="54" customHeight="1">
      <c r="A20" s="9">
        <v>14</v>
      </c>
      <c r="B20" s="17" t="s">
        <v>2093</v>
      </c>
      <c r="C20" s="17" t="s">
        <v>2092</v>
      </c>
      <c r="D20" s="84" t="s">
        <v>2091</v>
      </c>
      <c r="E20" s="84"/>
      <c r="F20" s="20" t="s">
        <v>583</v>
      </c>
      <c r="G20" s="16">
        <v>1</v>
      </c>
      <c r="H20" s="99"/>
      <c r="I20" s="99"/>
      <c r="J20" s="24">
        <f t="shared" si="0"/>
        <v>0</v>
      </c>
      <c r="K20" s="30"/>
    </row>
    <row r="21" spans="1:11" ht="41.25" customHeight="1">
      <c r="A21" s="9">
        <v>15</v>
      </c>
      <c r="B21" s="17" t="s">
        <v>2090</v>
      </c>
      <c r="C21" s="17" t="s">
        <v>2089</v>
      </c>
      <c r="D21" s="84" t="s">
        <v>2088</v>
      </c>
      <c r="E21" s="84"/>
      <c r="F21" s="20" t="s">
        <v>1477</v>
      </c>
      <c r="G21" s="16">
        <v>1</v>
      </c>
      <c r="H21" s="99"/>
      <c r="I21" s="99"/>
      <c r="J21" s="24">
        <f t="shared" si="0"/>
        <v>0</v>
      </c>
      <c r="K21" s="30"/>
    </row>
    <row r="22" spans="1:11" ht="28.5" customHeight="1">
      <c r="A22" s="9">
        <v>16</v>
      </c>
      <c r="B22" s="17" t="s">
        <v>2087</v>
      </c>
      <c r="C22" s="17" t="s">
        <v>2086</v>
      </c>
      <c r="D22" s="84" t="s">
        <v>2085</v>
      </c>
      <c r="E22" s="84"/>
      <c r="F22" s="20" t="s">
        <v>496</v>
      </c>
      <c r="G22" s="16">
        <v>1</v>
      </c>
      <c r="H22" s="99"/>
      <c r="I22" s="99"/>
      <c r="J22" s="24">
        <f t="shared" si="0"/>
        <v>0</v>
      </c>
      <c r="K22" s="30"/>
    </row>
    <row r="23" spans="1:11" ht="18" customHeight="1">
      <c r="A23" s="9"/>
      <c r="B23" s="17"/>
      <c r="C23" s="17" t="s">
        <v>2012</v>
      </c>
      <c r="D23" s="84"/>
      <c r="E23" s="84"/>
      <c r="F23" s="17"/>
      <c r="G23" s="16"/>
      <c r="H23" s="98"/>
      <c r="I23" s="98"/>
      <c r="J23" s="24"/>
      <c r="K23" s="29"/>
    </row>
    <row r="24" spans="1:11" ht="194.25" customHeight="1">
      <c r="A24" s="9">
        <v>17</v>
      </c>
      <c r="B24" s="17" t="s">
        <v>2084</v>
      </c>
      <c r="C24" s="17" t="s">
        <v>2083</v>
      </c>
      <c r="D24" s="84" t="s">
        <v>2082</v>
      </c>
      <c r="E24" s="84"/>
      <c r="F24" s="20" t="s">
        <v>583</v>
      </c>
      <c r="G24" s="16">
        <v>1</v>
      </c>
      <c r="H24" s="99"/>
      <c r="I24" s="99"/>
      <c r="J24" s="24">
        <f t="shared" ref="J24:J36" si="1">ROUND(G24*H24,2)</f>
        <v>0</v>
      </c>
      <c r="K24" s="30"/>
    </row>
    <row r="25" spans="1:11" ht="66.75" customHeight="1">
      <c r="A25" s="9">
        <v>18</v>
      </c>
      <c r="B25" s="17" t="s">
        <v>2081</v>
      </c>
      <c r="C25" s="17" t="s">
        <v>2080</v>
      </c>
      <c r="D25" s="84" t="s">
        <v>2079</v>
      </c>
      <c r="E25" s="84"/>
      <c r="F25" s="20" t="s">
        <v>118</v>
      </c>
      <c r="G25" s="16">
        <v>22</v>
      </c>
      <c r="H25" s="99"/>
      <c r="I25" s="99"/>
      <c r="J25" s="24">
        <f t="shared" si="1"/>
        <v>0</v>
      </c>
      <c r="K25" s="30"/>
    </row>
    <row r="26" spans="1:11" ht="41.25" customHeight="1">
      <c r="A26" s="9">
        <v>19</v>
      </c>
      <c r="B26" s="17" t="s">
        <v>2078</v>
      </c>
      <c r="C26" s="17" t="s">
        <v>2077</v>
      </c>
      <c r="D26" s="84" t="s">
        <v>2076</v>
      </c>
      <c r="E26" s="84"/>
      <c r="F26" s="20" t="s">
        <v>496</v>
      </c>
      <c r="G26" s="16">
        <v>6</v>
      </c>
      <c r="H26" s="99"/>
      <c r="I26" s="99"/>
      <c r="J26" s="24">
        <f t="shared" si="1"/>
        <v>0</v>
      </c>
      <c r="K26" s="30"/>
    </row>
    <row r="27" spans="1:11" ht="28.5" customHeight="1">
      <c r="A27" s="9">
        <v>20</v>
      </c>
      <c r="B27" s="17" t="s">
        <v>2075</v>
      </c>
      <c r="C27" s="17" t="s">
        <v>2074</v>
      </c>
      <c r="D27" s="84" t="s">
        <v>2073</v>
      </c>
      <c r="E27" s="84"/>
      <c r="F27" s="20" t="s">
        <v>118</v>
      </c>
      <c r="G27" s="16">
        <v>33</v>
      </c>
      <c r="H27" s="99"/>
      <c r="I27" s="99"/>
      <c r="J27" s="24">
        <f t="shared" si="1"/>
        <v>0</v>
      </c>
      <c r="K27" s="30"/>
    </row>
    <row r="28" spans="1:11" ht="92.25" customHeight="1">
      <c r="A28" s="9">
        <v>21</v>
      </c>
      <c r="B28" s="17" t="s">
        <v>1852</v>
      </c>
      <c r="C28" s="17" t="s">
        <v>2072</v>
      </c>
      <c r="D28" s="84" t="s">
        <v>2071</v>
      </c>
      <c r="E28" s="84"/>
      <c r="F28" s="20" t="s">
        <v>583</v>
      </c>
      <c r="G28" s="16">
        <v>1</v>
      </c>
      <c r="H28" s="99"/>
      <c r="I28" s="99"/>
      <c r="J28" s="24">
        <f t="shared" si="1"/>
        <v>0</v>
      </c>
      <c r="K28" s="30"/>
    </row>
    <row r="29" spans="1:11" ht="92.25" customHeight="1">
      <c r="A29" s="9">
        <v>22</v>
      </c>
      <c r="B29" s="17" t="s">
        <v>2070</v>
      </c>
      <c r="C29" s="17" t="s">
        <v>2069</v>
      </c>
      <c r="D29" s="84" t="s">
        <v>2068</v>
      </c>
      <c r="E29" s="84"/>
      <c r="F29" s="20" t="s">
        <v>583</v>
      </c>
      <c r="G29" s="16">
        <v>1</v>
      </c>
      <c r="H29" s="99"/>
      <c r="I29" s="99"/>
      <c r="J29" s="24">
        <f t="shared" si="1"/>
        <v>0</v>
      </c>
      <c r="K29" s="30"/>
    </row>
    <row r="30" spans="1:11" ht="66.75" customHeight="1">
      <c r="A30" s="9">
        <v>23</v>
      </c>
      <c r="B30" s="17" t="s">
        <v>1850</v>
      </c>
      <c r="C30" s="17" t="s">
        <v>2067</v>
      </c>
      <c r="D30" s="84" t="s">
        <v>2066</v>
      </c>
      <c r="E30" s="84"/>
      <c r="F30" s="20" t="s">
        <v>101</v>
      </c>
      <c r="G30" s="16">
        <v>51.47</v>
      </c>
      <c r="H30" s="99"/>
      <c r="I30" s="99"/>
      <c r="J30" s="24">
        <f t="shared" si="1"/>
        <v>0</v>
      </c>
      <c r="K30" s="30"/>
    </row>
    <row r="31" spans="1:11" ht="54" customHeight="1">
      <c r="A31" s="9">
        <v>24</v>
      </c>
      <c r="B31" s="17" t="s">
        <v>1848</v>
      </c>
      <c r="C31" s="17" t="s">
        <v>2065</v>
      </c>
      <c r="D31" s="84" t="s">
        <v>2064</v>
      </c>
      <c r="E31" s="84"/>
      <c r="F31" s="20" t="s">
        <v>101</v>
      </c>
      <c r="G31" s="16">
        <v>51.47</v>
      </c>
      <c r="H31" s="99"/>
      <c r="I31" s="99"/>
      <c r="J31" s="24">
        <f t="shared" si="1"/>
        <v>0</v>
      </c>
      <c r="K31" s="30"/>
    </row>
    <row r="32" spans="1:11" ht="54" customHeight="1">
      <c r="A32" s="9">
        <v>25</v>
      </c>
      <c r="B32" s="17" t="s">
        <v>1846</v>
      </c>
      <c r="C32" s="17" t="s">
        <v>817</v>
      </c>
      <c r="D32" s="84" t="s">
        <v>2063</v>
      </c>
      <c r="E32" s="84"/>
      <c r="F32" s="20" t="s">
        <v>101</v>
      </c>
      <c r="G32" s="16">
        <v>51.47</v>
      </c>
      <c r="H32" s="99"/>
      <c r="I32" s="99"/>
      <c r="J32" s="24">
        <f t="shared" si="1"/>
        <v>0</v>
      </c>
      <c r="K32" s="30"/>
    </row>
    <row r="33" spans="1:11" ht="28.5" customHeight="1">
      <c r="A33" s="9">
        <v>26</v>
      </c>
      <c r="B33" s="17" t="s">
        <v>2062</v>
      </c>
      <c r="C33" s="17" t="s">
        <v>923</v>
      </c>
      <c r="D33" s="84" t="s">
        <v>2061</v>
      </c>
      <c r="E33" s="84"/>
      <c r="F33" s="20" t="s">
        <v>101</v>
      </c>
      <c r="G33" s="16">
        <v>51.47</v>
      </c>
      <c r="H33" s="99"/>
      <c r="I33" s="99"/>
      <c r="J33" s="24">
        <f t="shared" si="1"/>
        <v>0</v>
      </c>
      <c r="K33" s="30"/>
    </row>
    <row r="34" spans="1:11" ht="28.5" customHeight="1">
      <c r="A34" s="9">
        <v>27</v>
      </c>
      <c r="B34" s="17" t="s">
        <v>2060</v>
      </c>
      <c r="C34" s="17" t="s">
        <v>530</v>
      </c>
      <c r="D34" s="84" t="s">
        <v>1060</v>
      </c>
      <c r="E34" s="84"/>
      <c r="F34" s="20" t="s">
        <v>426</v>
      </c>
      <c r="G34" s="16">
        <v>10.01</v>
      </c>
      <c r="H34" s="99"/>
      <c r="I34" s="99"/>
      <c r="J34" s="24">
        <f t="shared" si="1"/>
        <v>0</v>
      </c>
      <c r="K34" s="30"/>
    </row>
    <row r="35" spans="1:11" ht="28.5" customHeight="1">
      <c r="A35" s="9">
        <v>28</v>
      </c>
      <c r="B35" s="17" t="s">
        <v>2059</v>
      </c>
      <c r="C35" s="17" t="s">
        <v>527</v>
      </c>
      <c r="D35" s="84" t="s">
        <v>2058</v>
      </c>
      <c r="E35" s="84"/>
      <c r="F35" s="20" t="s">
        <v>426</v>
      </c>
      <c r="G35" s="16">
        <v>10.01</v>
      </c>
      <c r="H35" s="99"/>
      <c r="I35" s="99"/>
      <c r="J35" s="24">
        <f t="shared" si="1"/>
        <v>0</v>
      </c>
      <c r="K35" s="30"/>
    </row>
    <row r="36" spans="1:11" ht="54" customHeight="1">
      <c r="A36" s="9">
        <v>29</v>
      </c>
      <c r="B36" s="17" t="s">
        <v>2057</v>
      </c>
      <c r="C36" s="17" t="s">
        <v>494</v>
      </c>
      <c r="D36" s="84" t="s">
        <v>1723</v>
      </c>
      <c r="E36" s="84"/>
      <c r="F36" s="20" t="s">
        <v>426</v>
      </c>
      <c r="G36" s="16">
        <v>10.01</v>
      </c>
      <c r="H36" s="99"/>
      <c r="I36" s="99"/>
      <c r="J36" s="24">
        <f t="shared" si="1"/>
        <v>0</v>
      </c>
      <c r="K36" s="30"/>
    </row>
    <row r="37" spans="1:11" ht="28.5" customHeight="1">
      <c r="A37" s="9"/>
      <c r="B37" s="17"/>
      <c r="C37" s="17" t="s">
        <v>2011</v>
      </c>
      <c r="D37" s="84"/>
      <c r="E37" s="84"/>
      <c r="F37" s="17"/>
      <c r="G37" s="16"/>
      <c r="H37" s="98"/>
      <c r="I37" s="98"/>
      <c r="J37" s="24"/>
      <c r="K37" s="29"/>
    </row>
    <row r="38" spans="1:11" ht="28.5" customHeight="1">
      <c r="A38" s="9">
        <v>30</v>
      </c>
      <c r="B38" s="17" t="s">
        <v>2056</v>
      </c>
      <c r="C38" s="17" t="s">
        <v>2055</v>
      </c>
      <c r="D38" s="84" t="s">
        <v>2054</v>
      </c>
      <c r="E38" s="84"/>
      <c r="F38" s="20" t="s">
        <v>583</v>
      </c>
      <c r="G38" s="16">
        <v>1</v>
      </c>
      <c r="H38" s="99"/>
      <c r="I38" s="99"/>
      <c r="J38" s="24">
        <f t="shared" ref="J38:J48" si="2">ROUND(G38*H38,2)</f>
        <v>0</v>
      </c>
      <c r="K38" s="30"/>
    </row>
    <row r="39" spans="1:11" ht="41.25" customHeight="1">
      <c r="A39" s="9">
        <v>31</v>
      </c>
      <c r="B39" s="17" t="s">
        <v>2053</v>
      </c>
      <c r="C39" s="17" t="s">
        <v>2052</v>
      </c>
      <c r="D39" s="84" t="s">
        <v>2051</v>
      </c>
      <c r="E39" s="84"/>
      <c r="F39" s="20" t="s">
        <v>118</v>
      </c>
      <c r="G39" s="16">
        <v>42</v>
      </c>
      <c r="H39" s="99"/>
      <c r="I39" s="99"/>
      <c r="J39" s="24">
        <f t="shared" si="2"/>
        <v>0</v>
      </c>
      <c r="K39" s="30"/>
    </row>
    <row r="40" spans="1:11" ht="41.25" customHeight="1">
      <c r="A40" s="9">
        <v>32</v>
      </c>
      <c r="B40" s="17" t="s">
        <v>2050</v>
      </c>
      <c r="C40" s="17" t="s">
        <v>2047</v>
      </c>
      <c r="D40" s="84" t="s">
        <v>2049</v>
      </c>
      <c r="E40" s="84"/>
      <c r="F40" s="20" t="s">
        <v>405</v>
      </c>
      <c r="G40" s="16">
        <v>1</v>
      </c>
      <c r="H40" s="99"/>
      <c r="I40" s="99"/>
      <c r="J40" s="24">
        <f t="shared" si="2"/>
        <v>0</v>
      </c>
      <c r="K40" s="30"/>
    </row>
    <row r="41" spans="1:11" ht="41.25" customHeight="1">
      <c r="A41" s="9">
        <v>33</v>
      </c>
      <c r="B41" s="17" t="s">
        <v>2048</v>
      </c>
      <c r="C41" s="17" t="s">
        <v>2047</v>
      </c>
      <c r="D41" s="84" t="s">
        <v>2046</v>
      </c>
      <c r="E41" s="84"/>
      <c r="F41" s="20" t="s">
        <v>405</v>
      </c>
      <c r="G41" s="16">
        <v>1</v>
      </c>
      <c r="H41" s="99"/>
      <c r="I41" s="99"/>
      <c r="J41" s="24">
        <f t="shared" si="2"/>
        <v>0</v>
      </c>
      <c r="K41" s="30"/>
    </row>
    <row r="42" spans="1:11" ht="54" customHeight="1">
      <c r="A42" s="9">
        <v>34</v>
      </c>
      <c r="B42" s="17" t="s">
        <v>2045</v>
      </c>
      <c r="C42" s="17" t="s">
        <v>2044</v>
      </c>
      <c r="D42" s="84" t="s">
        <v>2043</v>
      </c>
      <c r="E42" s="84"/>
      <c r="F42" s="20" t="s">
        <v>1477</v>
      </c>
      <c r="G42" s="16">
        <v>1</v>
      </c>
      <c r="H42" s="99"/>
      <c r="I42" s="99"/>
      <c r="J42" s="24">
        <f t="shared" si="2"/>
        <v>0</v>
      </c>
      <c r="K42" s="30"/>
    </row>
    <row r="43" spans="1:11" ht="54" customHeight="1">
      <c r="A43" s="9">
        <v>35</v>
      </c>
      <c r="B43" s="17" t="s">
        <v>2042</v>
      </c>
      <c r="C43" s="17" t="s">
        <v>2041</v>
      </c>
      <c r="D43" s="84" t="s">
        <v>2040</v>
      </c>
      <c r="E43" s="84"/>
      <c r="F43" s="20" t="s">
        <v>1477</v>
      </c>
      <c r="G43" s="16">
        <v>1</v>
      </c>
      <c r="H43" s="99"/>
      <c r="I43" s="99"/>
      <c r="J43" s="24">
        <f t="shared" si="2"/>
        <v>0</v>
      </c>
      <c r="K43" s="30"/>
    </row>
    <row r="44" spans="1:11" ht="41.25" customHeight="1">
      <c r="A44" s="9">
        <v>36</v>
      </c>
      <c r="B44" s="17" t="s">
        <v>2039</v>
      </c>
      <c r="C44" s="17" t="s">
        <v>2038</v>
      </c>
      <c r="D44" s="84" t="s">
        <v>2037</v>
      </c>
      <c r="E44" s="84"/>
      <c r="F44" s="20" t="s">
        <v>1477</v>
      </c>
      <c r="G44" s="16">
        <v>1</v>
      </c>
      <c r="H44" s="99"/>
      <c r="I44" s="99"/>
      <c r="J44" s="24">
        <f t="shared" si="2"/>
        <v>0</v>
      </c>
      <c r="K44" s="30"/>
    </row>
    <row r="45" spans="1:11" ht="41.25" customHeight="1">
      <c r="A45" s="9">
        <v>37</v>
      </c>
      <c r="B45" s="17" t="s">
        <v>2036</v>
      </c>
      <c r="C45" s="17" t="s">
        <v>2035</v>
      </c>
      <c r="D45" s="84" t="s">
        <v>2034</v>
      </c>
      <c r="E45" s="84"/>
      <c r="F45" s="20" t="s">
        <v>118</v>
      </c>
      <c r="G45" s="16">
        <v>30</v>
      </c>
      <c r="H45" s="99"/>
      <c r="I45" s="99"/>
      <c r="J45" s="24">
        <f t="shared" si="2"/>
        <v>0</v>
      </c>
      <c r="K45" s="30"/>
    </row>
    <row r="46" spans="1:11" ht="28.5" customHeight="1">
      <c r="A46" s="9">
        <v>38</v>
      </c>
      <c r="B46" s="17" t="s">
        <v>2033</v>
      </c>
      <c r="C46" s="17" t="s">
        <v>2032</v>
      </c>
      <c r="D46" s="84" t="s">
        <v>2031</v>
      </c>
      <c r="E46" s="84"/>
      <c r="F46" s="20" t="s">
        <v>1477</v>
      </c>
      <c r="G46" s="16">
        <v>11</v>
      </c>
      <c r="H46" s="99"/>
      <c r="I46" s="99"/>
      <c r="J46" s="24">
        <f t="shared" si="2"/>
        <v>0</v>
      </c>
      <c r="K46" s="30"/>
    </row>
    <row r="47" spans="1:11" ht="28.5" customHeight="1">
      <c r="A47" s="9">
        <v>39</v>
      </c>
      <c r="B47" s="17" t="s">
        <v>2030</v>
      </c>
      <c r="C47" s="17" t="s">
        <v>2029</v>
      </c>
      <c r="D47" s="84" t="s">
        <v>2028</v>
      </c>
      <c r="E47" s="84"/>
      <c r="F47" s="20" t="s">
        <v>118</v>
      </c>
      <c r="G47" s="16">
        <v>20</v>
      </c>
      <c r="H47" s="99"/>
      <c r="I47" s="99"/>
      <c r="J47" s="24">
        <f t="shared" si="2"/>
        <v>0</v>
      </c>
      <c r="K47" s="30"/>
    </row>
    <row r="48" spans="1:11" ht="18" customHeight="1">
      <c r="A48" s="9">
        <v>40</v>
      </c>
      <c r="B48" s="17" t="s">
        <v>2027</v>
      </c>
      <c r="C48" s="17" t="s">
        <v>2026</v>
      </c>
      <c r="D48" s="84" t="s">
        <v>2025</v>
      </c>
      <c r="E48" s="84"/>
      <c r="F48" s="20" t="s">
        <v>211</v>
      </c>
      <c r="G48" s="16">
        <v>1</v>
      </c>
      <c r="H48" s="99"/>
      <c r="I48" s="99"/>
      <c r="J48" s="24">
        <f t="shared" si="2"/>
        <v>0</v>
      </c>
      <c r="K48" s="30"/>
    </row>
    <row r="49" spans="1:11" ht="18" customHeight="1">
      <c r="A49" s="9"/>
      <c r="B49" s="17"/>
      <c r="C49" s="17" t="s">
        <v>91</v>
      </c>
      <c r="D49" s="84"/>
      <c r="E49" s="84"/>
      <c r="F49" s="17"/>
      <c r="G49" s="16"/>
      <c r="H49" s="98"/>
      <c r="I49" s="98"/>
      <c r="J49" s="23">
        <f>SUM(J7:J48)</f>
        <v>0</v>
      </c>
      <c r="K49" s="29"/>
    </row>
    <row r="50" spans="1:11" ht="18" customHeight="1">
      <c r="A50" s="9"/>
      <c r="B50" s="17"/>
      <c r="C50" s="17" t="s">
        <v>210</v>
      </c>
      <c r="D50" s="84"/>
      <c r="E50" s="84"/>
      <c r="F50" s="17"/>
      <c r="G50" s="16"/>
      <c r="H50" s="98"/>
      <c r="I50" s="98"/>
      <c r="J50" s="25"/>
      <c r="K50" s="29"/>
    </row>
    <row r="51" spans="1:11" ht="18" customHeight="1">
      <c r="A51" s="9"/>
      <c r="B51" s="17" t="s">
        <v>64</v>
      </c>
      <c r="C51" s="17" t="s">
        <v>565</v>
      </c>
      <c r="D51" s="84"/>
      <c r="E51" s="84"/>
      <c r="F51" s="17"/>
      <c r="G51" s="16"/>
      <c r="H51" s="98"/>
      <c r="I51" s="98"/>
      <c r="J51" s="25"/>
      <c r="K51" s="29"/>
    </row>
    <row r="52" spans="1:11" ht="28.5" customHeight="1">
      <c r="A52" s="9">
        <v>41</v>
      </c>
      <c r="B52" s="17" t="s">
        <v>2024</v>
      </c>
      <c r="C52" s="17" t="s">
        <v>2019</v>
      </c>
      <c r="D52" s="84" t="s">
        <v>2023</v>
      </c>
      <c r="E52" s="84"/>
      <c r="F52" s="20" t="s">
        <v>2017</v>
      </c>
      <c r="G52" s="16">
        <v>1</v>
      </c>
      <c r="H52" s="99"/>
      <c r="I52" s="99"/>
      <c r="J52" s="24">
        <f>ROUND(G52*H52,2)</f>
        <v>0</v>
      </c>
      <c r="K52" s="30"/>
    </row>
    <row r="53" spans="1:11" ht="41.25" customHeight="1">
      <c r="A53" s="9">
        <v>42</v>
      </c>
      <c r="B53" s="17" t="s">
        <v>2022</v>
      </c>
      <c r="C53" s="17" t="s">
        <v>2019</v>
      </c>
      <c r="D53" s="84" t="s">
        <v>2021</v>
      </c>
      <c r="E53" s="84"/>
      <c r="F53" s="20" t="s">
        <v>2017</v>
      </c>
      <c r="G53" s="16">
        <v>1</v>
      </c>
      <c r="H53" s="99"/>
      <c r="I53" s="99"/>
      <c r="J53" s="24">
        <f>ROUND(G53*H53,2)</f>
        <v>0</v>
      </c>
      <c r="K53" s="30"/>
    </row>
    <row r="54" spans="1:11" ht="41.25" customHeight="1">
      <c r="A54" s="9">
        <v>43</v>
      </c>
      <c r="B54" s="17" t="s">
        <v>2020</v>
      </c>
      <c r="C54" s="17" t="s">
        <v>2019</v>
      </c>
      <c r="D54" s="84" t="s">
        <v>2018</v>
      </c>
      <c r="E54" s="84"/>
      <c r="F54" s="20" t="s">
        <v>2017</v>
      </c>
      <c r="G54" s="16">
        <v>1</v>
      </c>
      <c r="H54" s="99"/>
      <c r="I54" s="99"/>
      <c r="J54" s="24">
        <f>ROUND(G54*H54,2)</f>
        <v>0</v>
      </c>
      <c r="K54" s="30"/>
    </row>
    <row r="55" spans="1:11" ht="18" customHeight="1">
      <c r="A55" s="9">
        <v>44</v>
      </c>
      <c r="B55" s="17" t="s">
        <v>2016</v>
      </c>
      <c r="C55" s="17" t="s">
        <v>996</v>
      </c>
      <c r="D55" s="84" t="s">
        <v>2015</v>
      </c>
      <c r="E55" s="84"/>
      <c r="F55" s="20" t="s">
        <v>211</v>
      </c>
      <c r="G55" s="16">
        <v>1</v>
      </c>
      <c r="H55" s="99"/>
      <c r="I55" s="99"/>
      <c r="J55" s="24">
        <f>ROUND(G55*H55,2)</f>
        <v>0</v>
      </c>
      <c r="K55" s="30"/>
    </row>
    <row r="56" spans="1:11" ht="30.75" customHeight="1">
      <c r="A56" s="9"/>
      <c r="B56" s="17"/>
      <c r="C56" s="17" t="s">
        <v>100</v>
      </c>
      <c r="D56" s="84"/>
      <c r="E56" s="84"/>
      <c r="F56" s="17"/>
      <c r="G56" s="16"/>
      <c r="H56" s="98"/>
      <c r="I56" s="98"/>
      <c r="J56" s="23">
        <f>SUM(J52:J55)</f>
        <v>0</v>
      </c>
      <c r="K56" s="29"/>
    </row>
  </sheetData>
  <sheetProtection password="C75F" sheet="1" objects="1" scenarios="1"/>
  <mergeCells count="115">
    <mergeCell ref="D7:E7"/>
    <mergeCell ref="H7:I7"/>
    <mergeCell ref="G3:G5"/>
    <mergeCell ref="J4:J5"/>
    <mergeCell ref="D3:E5"/>
    <mergeCell ref="H4:I5"/>
    <mergeCell ref="A1:K1"/>
    <mergeCell ref="A2:D2"/>
    <mergeCell ref="E2:H2"/>
    <mergeCell ref="I2:K2"/>
    <mergeCell ref="H3:K3"/>
    <mergeCell ref="D6:E6"/>
    <mergeCell ref="H6:I6"/>
    <mergeCell ref="A3:A5"/>
    <mergeCell ref="B3:B5"/>
    <mergeCell ref="C3:C5"/>
    <mergeCell ref="F3:F5"/>
    <mergeCell ref="D11:E11"/>
    <mergeCell ref="H11:I11"/>
    <mergeCell ref="D12:E12"/>
    <mergeCell ref="H12:I12"/>
    <mergeCell ref="D13:E13"/>
    <mergeCell ref="H13:I13"/>
    <mergeCell ref="D8:E8"/>
    <mergeCell ref="H8:I8"/>
    <mergeCell ref="D9:E9"/>
    <mergeCell ref="H9:I9"/>
    <mergeCell ref="D10:E10"/>
    <mergeCell ref="H10:I10"/>
    <mergeCell ref="D17:E17"/>
    <mergeCell ref="H17:I17"/>
    <mergeCell ref="D18:E18"/>
    <mergeCell ref="H18:I18"/>
    <mergeCell ref="D19:E19"/>
    <mergeCell ref="H19:I19"/>
    <mergeCell ref="D14:E14"/>
    <mergeCell ref="H14:I14"/>
    <mergeCell ref="D15:E15"/>
    <mergeCell ref="H15:I15"/>
    <mergeCell ref="D16:E16"/>
    <mergeCell ref="H16:I16"/>
    <mergeCell ref="D23:E23"/>
    <mergeCell ref="H23:I23"/>
    <mergeCell ref="D24:E24"/>
    <mergeCell ref="H24:I24"/>
    <mergeCell ref="D25:E25"/>
    <mergeCell ref="H25:I25"/>
    <mergeCell ref="D20:E20"/>
    <mergeCell ref="H20:I20"/>
    <mergeCell ref="D21:E21"/>
    <mergeCell ref="H21:I21"/>
    <mergeCell ref="D22:E22"/>
    <mergeCell ref="H22:I22"/>
    <mergeCell ref="D29:E29"/>
    <mergeCell ref="H29:I29"/>
    <mergeCell ref="D30:E30"/>
    <mergeCell ref="H30:I30"/>
    <mergeCell ref="D31:E31"/>
    <mergeCell ref="H31:I31"/>
    <mergeCell ref="D26:E26"/>
    <mergeCell ref="H26:I26"/>
    <mergeCell ref="D27:E27"/>
    <mergeCell ref="H27:I27"/>
    <mergeCell ref="D28:E28"/>
    <mergeCell ref="H28:I28"/>
    <mergeCell ref="D35:E35"/>
    <mergeCell ref="H35:I35"/>
    <mergeCell ref="D36:E36"/>
    <mergeCell ref="H36:I36"/>
    <mergeCell ref="D37:E37"/>
    <mergeCell ref="H37:I37"/>
    <mergeCell ref="D32:E32"/>
    <mergeCell ref="H32:I32"/>
    <mergeCell ref="D33:E33"/>
    <mergeCell ref="H33:I33"/>
    <mergeCell ref="D34:E34"/>
    <mergeCell ref="H34:I34"/>
    <mergeCell ref="D38:E38"/>
    <mergeCell ref="H38:I38"/>
    <mergeCell ref="D39:E39"/>
    <mergeCell ref="H39:I39"/>
    <mergeCell ref="D40:E40"/>
    <mergeCell ref="H40:I40"/>
    <mergeCell ref="D41:E41"/>
    <mergeCell ref="H41:I41"/>
    <mergeCell ref="D51:E51"/>
    <mergeCell ref="H51:I51"/>
    <mergeCell ref="D43:E43"/>
    <mergeCell ref="H43:I43"/>
    <mergeCell ref="D48:E48"/>
    <mergeCell ref="H48:I48"/>
    <mergeCell ref="D42:E42"/>
    <mergeCell ref="H42:I42"/>
    <mergeCell ref="D49:E49"/>
    <mergeCell ref="H49:I49"/>
    <mergeCell ref="D50:E50"/>
    <mergeCell ref="H50:I50"/>
    <mergeCell ref="D47:E47"/>
    <mergeCell ref="H47:I47"/>
    <mergeCell ref="D55:E55"/>
    <mergeCell ref="H55:I55"/>
    <mergeCell ref="D56:E56"/>
    <mergeCell ref="H56:I56"/>
    <mergeCell ref="D54:E54"/>
    <mergeCell ref="H54:I54"/>
    <mergeCell ref="D44:E44"/>
    <mergeCell ref="H44:I44"/>
    <mergeCell ref="D45:E45"/>
    <mergeCell ref="H45:I45"/>
    <mergeCell ref="D46:E46"/>
    <mergeCell ref="H46:I46"/>
    <mergeCell ref="D53:E53"/>
    <mergeCell ref="H53:I53"/>
    <mergeCell ref="D52:E52"/>
    <mergeCell ref="H52:I52"/>
  </mergeCells>
  <phoneticPr fontId="5" type="noConversion"/>
  <printOptions horizontalCentered="1"/>
  <pageMargins left="0.19685039370078741" right="0.19685039370078741" top="0.59055118110236227" bottom="0.78740157480314965" header="0.39370078740157483" footer="0.59055118110236227"/>
  <pageSetup paperSize="9" orientation="portrait" r:id="rId1"/>
  <headerFooter>
    <oddHeader>&amp;R第&amp;P页，共&amp;N页</oddHeader>
    <oddFooter>&amp;L    编制人(造价人员签字盖章) ：&amp;C法定代表人或其授权人(签字或盖章) ：&amp;R投标人(单位盖章) ：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F20"/>
  <sheetViews>
    <sheetView showGridLines="0" view="pageBreakPreview" zoomScale="115" zoomScaleSheetLayoutView="115" workbookViewId="0">
      <selection activeCell="D5" sqref="D5:F20"/>
    </sheetView>
  </sheetViews>
  <sheetFormatPr defaultColWidth="9" defaultRowHeight="11.25"/>
  <cols>
    <col min="1" max="1" width="14.6640625" customWidth="1"/>
    <col min="2" max="2" width="15.6640625" customWidth="1"/>
    <col min="3" max="3" width="20.83203125" customWidth="1"/>
    <col min="4" max="4" width="23.1640625" customWidth="1"/>
    <col min="5" max="5" width="15.5" customWidth="1"/>
    <col min="6" max="6" width="29" customWidth="1"/>
  </cols>
  <sheetData>
    <row r="1" spans="1:6" ht="14.25" customHeight="1">
      <c r="A1" s="107" t="s">
        <v>2158</v>
      </c>
      <c r="B1" s="107"/>
      <c r="C1" s="108"/>
      <c r="D1" s="108"/>
      <c r="E1" s="109"/>
      <c r="F1" s="109"/>
    </row>
    <row r="2" spans="1:6" ht="26.25" customHeight="1">
      <c r="A2" s="110" t="s">
        <v>2157</v>
      </c>
      <c r="B2" s="110"/>
      <c r="C2" s="110"/>
      <c r="D2" s="110"/>
      <c r="E2" s="110"/>
      <c r="F2" s="110"/>
    </row>
    <row r="3" spans="1:6" ht="14.25" customHeight="1" thickBot="1">
      <c r="A3" s="107" t="s">
        <v>2156</v>
      </c>
      <c r="B3" s="107"/>
      <c r="C3" s="107"/>
      <c r="D3" s="107"/>
      <c r="E3" s="109"/>
      <c r="F3" s="109"/>
    </row>
    <row r="4" spans="1:6" ht="24" customHeight="1">
      <c r="A4" s="37" t="s">
        <v>3</v>
      </c>
      <c r="B4" s="106" t="s">
        <v>2155</v>
      </c>
      <c r="C4" s="106"/>
      <c r="D4" s="106" t="s">
        <v>5</v>
      </c>
      <c r="E4" s="106"/>
      <c r="F4" s="36" t="s">
        <v>2154</v>
      </c>
    </row>
    <row r="5" spans="1:6" ht="24" customHeight="1">
      <c r="A5" s="34" t="s">
        <v>92</v>
      </c>
      <c r="B5" s="100" t="s">
        <v>2153</v>
      </c>
      <c r="C5" s="100"/>
      <c r="D5" s="101"/>
      <c r="E5" s="101"/>
      <c r="F5" s="33"/>
    </row>
    <row r="6" spans="1:6" ht="24" customHeight="1">
      <c r="A6" s="34" t="s">
        <v>90</v>
      </c>
      <c r="B6" s="100" t="s">
        <v>2152</v>
      </c>
      <c r="C6" s="100"/>
      <c r="D6" s="101"/>
      <c r="E6" s="101"/>
      <c r="F6" s="33"/>
    </row>
    <row r="7" spans="1:6" ht="24" customHeight="1">
      <c r="A7" s="34" t="s">
        <v>64</v>
      </c>
      <c r="B7" s="100" t="s">
        <v>2151</v>
      </c>
      <c r="C7" s="100"/>
      <c r="D7" s="101"/>
      <c r="E7" s="101"/>
      <c r="F7" s="33"/>
    </row>
    <row r="8" spans="1:6" ht="24" customHeight="1">
      <c r="A8" s="34">
        <v>2.1</v>
      </c>
      <c r="B8" s="100" t="s">
        <v>61</v>
      </c>
      <c r="C8" s="100"/>
      <c r="D8" s="101">
        <f>D9+D10</f>
        <v>122959</v>
      </c>
      <c r="E8" s="101"/>
      <c r="F8" s="33"/>
    </row>
    <row r="9" spans="1:6" ht="24" customHeight="1">
      <c r="A9" s="34" t="s">
        <v>2150</v>
      </c>
      <c r="B9" s="100" t="s">
        <v>2149</v>
      </c>
      <c r="C9" s="100"/>
      <c r="D9" s="101">
        <v>40690</v>
      </c>
      <c r="E9" s="101"/>
      <c r="F9" s="33"/>
    </row>
    <row r="10" spans="1:6" ht="24" customHeight="1">
      <c r="A10" s="34" t="s">
        <v>2148</v>
      </c>
      <c r="B10" s="100" t="s">
        <v>2147</v>
      </c>
      <c r="C10" s="100"/>
      <c r="D10" s="101">
        <v>82269</v>
      </c>
      <c r="E10" s="101"/>
      <c r="F10" s="33"/>
    </row>
    <row r="11" spans="1:6" ht="24" customHeight="1">
      <c r="A11" s="34">
        <v>2.2000000000000002</v>
      </c>
      <c r="B11" s="100" t="s">
        <v>546</v>
      </c>
      <c r="C11" s="100"/>
      <c r="D11" s="101"/>
      <c r="E11" s="101"/>
      <c r="F11" s="33"/>
    </row>
    <row r="12" spans="1:6" ht="24" customHeight="1">
      <c r="A12" s="34" t="s">
        <v>2146</v>
      </c>
      <c r="B12" s="100" t="s">
        <v>2145</v>
      </c>
      <c r="C12" s="100"/>
      <c r="D12" s="101"/>
      <c r="E12" s="101"/>
      <c r="F12" s="35"/>
    </row>
    <row r="13" spans="1:6" ht="24" customHeight="1">
      <c r="A13" s="34" t="s">
        <v>2144</v>
      </c>
      <c r="B13" s="100" t="s">
        <v>2143</v>
      </c>
      <c r="C13" s="100"/>
      <c r="D13" s="101"/>
      <c r="E13" s="101"/>
      <c r="F13" s="35"/>
    </row>
    <row r="14" spans="1:6" ht="24" customHeight="1">
      <c r="A14" s="34" t="s">
        <v>2142</v>
      </c>
      <c r="B14" s="100" t="s">
        <v>2141</v>
      </c>
      <c r="C14" s="100"/>
      <c r="D14" s="101"/>
      <c r="E14" s="101"/>
      <c r="F14" s="35"/>
    </row>
    <row r="15" spans="1:6" ht="24" customHeight="1">
      <c r="A15" s="34" t="s">
        <v>2140</v>
      </c>
      <c r="B15" s="100" t="s">
        <v>2139</v>
      </c>
      <c r="C15" s="100"/>
      <c r="D15" s="101"/>
      <c r="E15" s="101"/>
      <c r="F15" s="35"/>
    </row>
    <row r="16" spans="1:6" ht="24" customHeight="1">
      <c r="A16" s="34" t="s">
        <v>2138</v>
      </c>
      <c r="B16" s="100" t="s">
        <v>2137</v>
      </c>
      <c r="C16" s="100"/>
      <c r="D16" s="101"/>
      <c r="E16" s="101"/>
      <c r="F16" s="35"/>
    </row>
    <row r="17" spans="1:6" ht="24" customHeight="1">
      <c r="A17" s="34" t="s">
        <v>58</v>
      </c>
      <c r="B17" s="100" t="s">
        <v>2136</v>
      </c>
      <c r="C17" s="100"/>
      <c r="D17" s="101"/>
      <c r="E17" s="101"/>
      <c r="F17" s="33"/>
    </row>
    <row r="18" spans="1:6" ht="24" customHeight="1">
      <c r="A18" s="34">
        <v>3.1</v>
      </c>
      <c r="B18" s="102" t="s">
        <v>2135</v>
      </c>
      <c r="C18" s="103"/>
      <c r="D18" s="104"/>
      <c r="E18" s="105"/>
      <c r="F18" s="33"/>
    </row>
    <row r="19" spans="1:6" ht="24" customHeight="1">
      <c r="A19" s="34" t="s">
        <v>36</v>
      </c>
      <c r="B19" s="100" t="s">
        <v>2134</v>
      </c>
      <c r="C19" s="100"/>
      <c r="D19" s="101"/>
      <c r="E19" s="101"/>
      <c r="F19" s="33"/>
    </row>
    <row r="20" spans="1:6" ht="24" customHeight="1">
      <c r="A20" s="34" t="s">
        <v>34</v>
      </c>
      <c r="B20" s="100" t="s">
        <v>2133</v>
      </c>
      <c r="C20" s="100"/>
      <c r="D20" s="101"/>
      <c r="E20" s="101"/>
      <c r="F20" s="33"/>
    </row>
  </sheetData>
  <mergeCells count="40">
    <mergeCell ref="A1:B1"/>
    <mergeCell ref="C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20:C20"/>
    <mergeCell ref="D20:E20"/>
    <mergeCell ref="B16:C16"/>
    <mergeCell ref="D16:E16"/>
    <mergeCell ref="B17:C17"/>
    <mergeCell ref="D17:E17"/>
    <mergeCell ref="B19:C19"/>
    <mergeCell ref="D19:E19"/>
    <mergeCell ref="B18:C18"/>
    <mergeCell ref="D18:E18"/>
  </mergeCells>
  <phoneticPr fontId="5" type="noConversion"/>
  <printOptions horizontalCentered="1"/>
  <pageMargins left="0.19685039370078741" right="0.19685039370078741" top="0.59055118110236227" bottom="0" header="0.59055118110236227" footer="0.59055118110236227"/>
  <pageSetup paperSize="9" orientation="portrait" r:id="rId1"/>
  <headerFooter>
    <oddFooter>&amp;L编制人(造价人员签字盖章) ：&amp;C法定代表人或其授权人(签字或盖章) ：&amp;R投标人(单位盖章) ：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I101"/>
  <sheetViews>
    <sheetView view="pageBreakPreview" zoomScale="115" zoomScaleSheetLayoutView="115" workbookViewId="0">
      <selection activeCell="I101" activeCellId="2" sqref="G6:I100 H101 I101"/>
    </sheetView>
  </sheetViews>
  <sheetFormatPr defaultColWidth="9.1640625" defaultRowHeight="11.25"/>
  <cols>
    <col min="1" max="1" width="6.33203125" style="38" customWidth="1"/>
    <col min="2" max="3" width="13.5" style="38" customWidth="1"/>
    <col min="4" max="4" width="32.5" style="38" customWidth="1"/>
    <col min="5" max="5" width="6.33203125" style="38" customWidth="1"/>
    <col min="6" max="6" width="8.83203125" style="38" customWidth="1"/>
    <col min="7" max="8" width="15.83203125" style="38" customWidth="1"/>
    <col min="9" max="9" width="10.83203125" style="38" customWidth="1"/>
    <col min="10" max="16384" width="9.1640625" style="38"/>
  </cols>
  <sheetData>
    <row r="1" spans="1:9" ht="33" customHeight="1">
      <c r="A1" s="79" t="s">
        <v>2405</v>
      </c>
      <c r="B1" s="79"/>
      <c r="C1" s="79"/>
      <c r="D1" s="79"/>
      <c r="E1" s="79"/>
      <c r="F1" s="79"/>
      <c r="G1" s="79"/>
      <c r="H1" s="80"/>
      <c r="I1" s="80"/>
    </row>
    <row r="2" spans="1:9" ht="26.1" customHeight="1" thickBot="1">
      <c r="A2" s="81" t="s">
        <v>2156</v>
      </c>
      <c r="B2" s="81"/>
      <c r="C2" s="81"/>
      <c r="D2" s="81"/>
      <c r="E2" s="81"/>
      <c r="F2" s="81"/>
      <c r="G2" s="81"/>
      <c r="H2" s="118"/>
      <c r="I2" s="118"/>
    </row>
    <row r="3" spans="1:9" ht="17.25" customHeight="1">
      <c r="A3" s="114" t="s">
        <v>3</v>
      </c>
      <c r="B3" s="116" t="s">
        <v>544</v>
      </c>
      <c r="C3" s="116" t="s">
        <v>543</v>
      </c>
      <c r="D3" s="116" t="s">
        <v>542</v>
      </c>
      <c r="E3" s="116" t="s">
        <v>541</v>
      </c>
      <c r="F3" s="116" t="s">
        <v>540</v>
      </c>
      <c r="G3" s="116" t="s">
        <v>5</v>
      </c>
      <c r="H3" s="116"/>
      <c r="I3" s="119"/>
    </row>
    <row r="4" spans="1:9" ht="17.25" customHeight="1">
      <c r="A4" s="115"/>
      <c r="B4" s="117"/>
      <c r="C4" s="117"/>
      <c r="D4" s="117"/>
      <c r="E4" s="117"/>
      <c r="F4" s="117"/>
      <c r="G4" s="117" t="s">
        <v>539</v>
      </c>
      <c r="H4" s="117" t="s">
        <v>538</v>
      </c>
      <c r="I4" s="55" t="s">
        <v>6</v>
      </c>
    </row>
    <row r="5" spans="1:9" ht="17.25" customHeight="1">
      <c r="A5" s="115"/>
      <c r="B5" s="117"/>
      <c r="C5" s="117"/>
      <c r="D5" s="117"/>
      <c r="E5" s="117"/>
      <c r="F5" s="117"/>
      <c r="G5" s="117"/>
      <c r="H5" s="117"/>
      <c r="I5" s="55" t="s">
        <v>53</v>
      </c>
    </row>
    <row r="6" spans="1:9" ht="30" customHeight="1">
      <c r="A6" s="46"/>
      <c r="B6" s="45"/>
      <c r="C6" s="45" t="s">
        <v>2404</v>
      </c>
      <c r="D6" s="45"/>
      <c r="E6" s="45"/>
      <c r="F6" s="45"/>
      <c r="G6" s="43"/>
      <c r="H6" s="43"/>
      <c r="I6" s="41"/>
    </row>
    <row r="7" spans="1:9" ht="30" customHeight="1">
      <c r="A7" s="46"/>
      <c r="B7" s="45"/>
      <c r="C7" s="45" t="s">
        <v>2403</v>
      </c>
      <c r="D7" s="45"/>
      <c r="E7" s="45"/>
      <c r="F7" s="45"/>
      <c r="G7" s="43"/>
      <c r="H7" s="43"/>
      <c r="I7" s="41"/>
    </row>
    <row r="8" spans="1:9" ht="96.95" customHeight="1">
      <c r="A8" s="46">
        <v>1</v>
      </c>
      <c r="B8" s="45" t="s">
        <v>2402</v>
      </c>
      <c r="C8" s="45" t="s">
        <v>2401</v>
      </c>
      <c r="D8" s="45" t="s">
        <v>2400</v>
      </c>
      <c r="E8" s="44" t="s">
        <v>1002</v>
      </c>
      <c r="F8" s="44">
        <v>2</v>
      </c>
      <c r="G8" s="42"/>
      <c r="H8" s="42">
        <f t="shared" ref="H8:H44" si="0">ROUND(F8*G8,2)</f>
        <v>0</v>
      </c>
      <c r="I8" s="54"/>
    </row>
    <row r="9" spans="1:9" ht="71.099999999999994" customHeight="1">
      <c r="A9" s="46">
        <v>2</v>
      </c>
      <c r="B9" s="45" t="s">
        <v>2399</v>
      </c>
      <c r="C9" s="45" t="s">
        <v>2398</v>
      </c>
      <c r="D9" s="45" t="s">
        <v>2397</v>
      </c>
      <c r="E9" s="44" t="s">
        <v>1002</v>
      </c>
      <c r="F9" s="44">
        <v>2</v>
      </c>
      <c r="G9" s="42"/>
      <c r="H9" s="42">
        <f t="shared" si="0"/>
        <v>0</v>
      </c>
      <c r="I9" s="54"/>
    </row>
    <row r="10" spans="1:9" ht="57" customHeight="1">
      <c r="A10" s="46">
        <v>3</v>
      </c>
      <c r="B10" s="45" t="s">
        <v>2396</v>
      </c>
      <c r="C10" s="45" t="s">
        <v>2395</v>
      </c>
      <c r="D10" s="45" t="s">
        <v>2394</v>
      </c>
      <c r="E10" s="44" t="s">
        <v>1002</v>
      </c>
      <c r="F10" s="44">
        <v>16</v>
      </c>
      <c r="G10" s="42"/>
      <c r="H10" s="42">
        <f t="shared" si="0"/>
        <v>0</v>
      </c>
      <c r="I10" s="54"/>
    </row>
    <row r="11" spans="1:9" ht="57" customHeight="1">
      <c r="A11" s="46">
        <v>4</v>
      </c>
      <c r="B11" s="45" t="s">
        <v>2393</v>
      </c>
      <c r="C11" s="45" t="s">
        <v>2392</v>
      </c>
      <c r="D11" s="45" t="s">
        <v>2391</v>
      </c>
      <c r="E11" s="44" t="s">
        <v>398</v>
      </c>
      <c r="F11" s="44">
        <v>2</v>
      </c>
      <c r="G11" s="42"/>
      <c r="H11" s="42">
        <f t="shared" si="0"/>
        <v>0</v>
      </c>
      <c r="I11" s="54"/>
    </row>
    <row r="12" spans="1:9" ht="63" customHeight="1">
      <c r="A12" s="46">
        <v>5</v>
      </c>
      <c r="B12" s="45" t="s">
        <v>2390</v>
      </c>
      <c r="C12" s="45" t="s">
        <v>2389</v>
      </c>
      <c r="D12" s="45" t="s">
        <v>2388</v>
      </c>
      <c r="E12" s="44" t="s">
        <v>398</v>
      </c>
      <c r="F12" s="44">
        <v>2</v>
      </c>
      <c r="G12" s="42"/>
      <c r="H12" s="42">
        <f t="shared" si="0"/>
        <v>0</v>
      </c>
      <c r="I12" s="54"/>
    </row>
    <row r="13" spans="1:9" ht="57.95" customHeight="1">
      <c r="A13" s="46">
        <v>6</v>
      </c>
      <c r="B13" s="45" t="s">
        <v>2387</v>
      </c>
      <c r="C13" s="45" t="s">
        <v>2386</v>
      </c>
      <c r="D13" s="45" t="s">
        <v>2385</v>
      </c>
      <c r="E13" s="44" t="s">
        <v>398</v>
      </c>
      <c r="F13" s="44">
        <v>2</v>
      </c>
      <c r="G13" s="42"/>
      <c r="H13" s="42">
        <f t="shared" si="0"/>
        <v>0</v>
      </c>
      <c r="I13" s="54"/>
    </row>
    <row r="14" spans="1:9" ht="50.1" customHeight="1">
      <c r="A14" s="46">
        <v>7</v>
      </c>
      <c r="B14" s="45" t="s">
        <v>2384</v>
      </c>
      <c r="C14" s="45" t="s">
        <v>2383</v>
      </c>
      <c r="D14" s="45" t="s">
        <v>2382</v>
      </c>
      <c r="E14" s="44" t="s">
        <v>1002</v>
      </c>
      <c r="F14" s="44">
        <v>2</v>
      </c>
      <c r="G14" s="42"/>
      <c r="H14" s="42">
        <f t="shared" si="0"/>
        <v>0</v>
      </c>
      <c r="I14" s="54"/>
    </row>
    <row r="15" spans="1:9" ht="47.1" customHeight="1">
      <c r="A15" s="46">
        <v>8</v>
      </c>
      <c r="B15" s="45" t="s">
        <v>2381</v>
      </c>
      <c r="C15" s="45" t="s">
        <v>2380</v>
      </c>
      <c r="D15" s="45" t="s">
        <v>2379</v>
      </c>
      <c r="E15" s="44" t="s">
        <v>1002</v>
      </c>
      <c r="F15" s="44">
        <v>2</v>
      </c>
      <c r="G15" s="42"/>
      <c r="H15" s="42">
        <f t="shared" si="0"/>
        <v>0</v>
      </c>
      <c r="I15" s="54"/>
    </row>
    <row r="16" spans="1:9" ht="65.099999999999994" customHeight="1">
      <c r="A16" s="46">
        <v>9</v>
      </c>
      <c r="B16" s="45" t="s">
        <v>2378</v>
      </c>
      <c r="C16" s="45" t="s">
        <v>2377</v>
      </c>
      <c r="D16" s="45" t="s">
        <v>2376</v>
      </c>
      <c r="E16" s="44" t="s">
        <v>1002</v>
      </c>
      <c r="F16" s="44">
        <v>2</v>
      </c>
      <c r="G16" s="42"/>
      <c r="H16" s="42">
        <f t="shared" si="0"/>
        <v>0</v>
      </c>
      <c r="I16" s="54"/>
    </row>
    <row r="17" spans="1:9" ht="54.95" customHeight="1">
      <c r="A17" s="44">
        <v>10</v>
      </c>
      <c r="B17" s="45" t="s">
        <v>2375</v>
      </c>
      <c r="C17" s="45" t="s">
        <v>2374</v>
      </c>
      <c r="D17" s="45" t="s">
        <v>2373</v>
      </c>
      <c r="E17" s="44" t="s">
        <v>118</v>
      </c>
      <c r="F17" s="44">
        <v>60</v>
      </c>
      <c r="G17" s="42"/>
      <c r="H17" s="42">
        <f t="shared" si="0"/>
        <v>0</v>
      </c>
      <c r="I17" s="42"/>
    </row>
    <row r="18" spans="1:9" ht="36.950000000000003" customHeight="1">
      <c r="A18" s="44">
        <v>11</v>
      </c>
      <c r="B18" s="45" t="s">
        <v>2372</v>
      </c>
      <c r="C18" s="45" t="s">
        <v>2371</v>
      </c>
      <c r="D18" s="45" t="s">
        <v>2370</v>
      </c>
      <c r="E18" s="44" t="s">
        <v>398</v>
      </c>
      <c r="F18" s="44">
        <v>12</v>
      </c>
      <c r="G18" s="42"/>
      <c r="H18" s="42">
        <f t="shared" si="0"/>
        <v>0</v>
      </c>
      <c r="I18" s="42"/>
    </row>
    <row r="19" spans="1:9" ht="45" customHeight="1">
      <c r="A19" s="44">
        <v>12</v>
      </c>
      <c r="B19" s="45" t="s">
        <v>2369</v>
      </c>
      <c r="C19" s="45" t="s">
        <v>2368</v>
      </c>
      <c r="D19" s="45" t="s">
        <v>2367</v>
      </c>
      <c r="E19" s="44" t="s">
        <v>118</v>
      </c>
      <c r="F19" s="44">
        <v>40</v>
      </c>
      <c r="G19" s="42"/>
      <c r="H19" s="42">
        <f t="shared" si="0"/>
        <v>0</v>
      </c>
      <c r="I19" s="42"/>
    </row>
    <row r="20" spans="1:9" ht="48.95" customHeight="1">
      <c r="A20" s="46">
        <v>13</v>
      </c>
      <c r="B20" s="45" t="s">
        <v>2366</v>
      </c>
      <c r="C20" s="45" t="s">
        <v>2365</v>
      </c>
      <c r="D20" s="45" t="s">
        <v>2364</v>
      </c>
      <c r="E20" s="44" t="s">
        <v>398</v>
      </c>
      <c r="F20" s="44">
        <v>6</v>
      </c>
      <c r="G20" s="42"/>
      <c r="H20" s="42">
        <f t="shared" si="0"/>
        <v>0</v>
      </c>
      <c r="I20" s="54"/>
    </row>
    <row r="21" spans="1:9" ht="54.95" customHeight="1">
      <c r="A21" s="46">
        <v>14</v>
      </c>
      <c r="B21" s="45" t="s">
        <v>2363</v>
      </c>
      <c r="C21" s="45" t="s">
        <v>2362</v>
      </c>
      <c r="D21" s="45" t="s">
        <v>2361</v>
      </c>
      <c r="E21" s="44" t="s">
        <v>398</v>
      </c>
      <c r="F21" s="44">
        <v>6</v>
      </c>
      <c r="G21" s="42"/>
      <c r="H21" s="42">
        <f t="shared" si="0"/>
        <v>0</v>
      </c>
      <c r="I21" s="54"/>
    </row>
    <row r="22" spans="1:9" ht="48" customHeight="1">
      <c r="A22" s="46">
        <v>15</v>
      </c>
      <c r="B22" s="45" t="s">
        <v>2360</v>
      </c>
      <c r="C22" s="45" t="s">
        <v>2359</v>
      </c>
      <c r="D22" s="45" t="s">
        <v>2358</v>
      </c>
      <c r="E22" s="44" t="s">
        <v>398</v>
      </c>
      <c r="F22" s="44">
        <v>6</v>
      </c>
      <c r="G22" s="42"/>
      <c r="H22" s="42">
        <f t="shared" si="0"/>
        <v>0</v>
      </c>
      <c r="I22" s="54"/>
    </row>
    <row r="23" spans="1:9" ht="63" customHeight="1">
      <c r="A23" s="46">
        <v>16</v>
      </c>
      <c r="B23" s="45" t="s">
        <v>2357</v>
      </c>
      <c r="C23" s="45" t="s">
        <v>1015</v>
      </c>
      <c r="D23" s="45" t="s">
        <v>2356</v>
      </c>
      <c r="E23" s="44" t="s">
        <v>118</v>
      </c>
      <c r="F23" s="44">
        <v>450</v>
      </c>
      <c r="G23" s="42"/>
      <c r="H23" s="42">
        <f t="shared" si="0"/>
        <v>0</v>
      </c>
      <c r="I23" s="54"/>
    </row>
    <row r="24" spans="1:9" ht="66" customHeight="1">
      <c r="A24" s="46">
        <v>17</v>
      </c>
      <c r="B24" s="45" t="s">
        <v>2355</v>
      </c>
      <c r="C24" s="45" t="s">
        <v>1015</v>
      </c>
      <c r="D24" s="45" t="s">
        <v>2354</v>
      </c>
      <c r="E24" s="44" t="s">
        <v>118</v>
      </c>
      <c r="F24" s="44">
        <v>700</v>
      </c>
      <c r="G24" s="42"/>
      <c r="H24" s="42">
        <f t="shared" si="0"/>
        <v>0</v>
      </c>
      <c r="I24" s="54"/>
    </row>
    <row r="25" spans="1:9" ht="53.1" customHeight="1">
      <c r="A25" s="46">
        <v>18</v>
      </c>
      <c r="B25" s="45" t="s">
        <v>2353</v>
      </c>
      <c r="C25" s="45" t="s">
        <v>2346</v>
      </c>
      <c r="D25" s="45" t="s">
        <v>2352</v>
      </c>
      <c r="E25" s="44" t="s">
        <v>398</v>
      </c>
      <c r="F25" s="44">
        <v>18</v>
      </c>
      <c r="G25" s="42"/>
      <c r="H25" s="42">
        <f t="shared" si="0"/>
        <v>0</v>
      </c>
      <c r="I25" s="54"/>
    </row>
    <row r="26" spans="1:9" ht="54" customHeight="1">
      <c r="A26" s="46">
        <v>19</v>
      </c>
      <c r="B26" s="45" t="s">
        <v>2351</v>
      </c>
      <c r="C26" s="45" t="s">
        <v>2346</v>
      </c>
      <c r="D26" s="45" t="s">
        <v>2350</v>
      </c>
      <c r="E26" s="44" t="s">
        <v>398</v>
      </c>
      <c r="F26" s="44">
        <v>6</v>
      </c>
      <c r="G26" s="42"/>
      <c r="H26" s="42">
        <f t="shared" si="0"/>
        <v>0</v>
      </c>
      <c r="I26" s="54"/>
    </row>
    <row r="27" spans="1:9" ht="66" customHeight="1">
      <c r="A27" s="46">
        <v>20</v>
      </c>
      <c r="B27" s="45" t="s">
        <v>2349</v>
      </c>
      <c r="C27" s="45" t="s">
        <v>2346</v>
      </c>
      <c r="D27" s="45" t="s">
        <v>2348</v>
      </c>
      <c r="E27" s="44" t="s">
        <v>398</v>
      </c>
      <c r="F27" s="44">
        <v>18</v>
      </c>
      <c r="G27" s="42"/>
      <c r="H27" s="42">
        <f t="shared" si="0"/>
        <v>0</v>
      </c>
      <c r="I27" s="54"/>
    </row>
    <row r="28" spans="1:9" ht="57" customHeight="1">
      <c r="A28" s="46">
        <v>21</v>
      </c>
      <c r="B28" s="45" t="s">
        <v>2347</v>
      </c>
      <c r="C28" s="45" t="s">
        <v>2346</v>
      </c>
      <c r="D28" s="45" t="s">
        <v>2345</v>
      </c>
      <c r="E28" s="44" t="s">
        <v>398</v>
      </c>
      <c r="F28" s="44">
        <v>12</v>
      </c>
      <c r="G28" s="42"/>
      <c r="H28" s="42">
        <f t="shared" si="0"/>
        <v>0</v>
      </c>
      <c r="I28" s="54"/>
    </row>
    <row r="29" spans="1:9" ht="84" customHeight="1">
      <c r="A29" s="46">
        <v>22</v>
      </c>
      <c r="B29" s="45" t="s">
        <v>2344</v>
      </c>
      <c r="C29" s="45" t="s">
        <v>2212</v>
      </c>
      <c r="D29" s="45" t="s">
        <v>2343</v>
      </c>
      <c r="E29" s="44" t="s">
        <v>118</v>
      </c>
      <c r="F29" s="44">
        <v>500</v>
      </c>
      <c r="G29" s="42"/>
      <c r="H29" s="42">
        <f t="shared" si="0"/>
        <v>0</v>
      </c>
      <c r="I29" s="54"/>
    </row>
    <row r="30" spans="1:9" ht="86.1" customHeight="1">
      <c r="A30" s="46">
        <v>23</v>
      </c>
      <c r="B30" s="45" t="s">
        <v>2342</v>
      </c>
      <c r="C30" s="45" t="s">
        <v>2341</v>
      </c>
      <c r="D30" s="45" t="s">
        <v>2340</v>
      </c>
      <c r="E30" s="44" t="s">
        <v>118</v>
      </c>
      <c r="F30" s="44">
        <v>200</v>
      </c>
      <c r="G30" s="42"/>
      <c r="H30" s="42">
        <f t="shared" si="0"/>
        <v>0</v>
      </c>
      <c r="I30" s="54"/>
    </row>
    <row r="31" spans="1:9" ht="39" customHeight="1">
      <c r="A31" s="46">
        <v>24</v>
      </c>
      <c r="B31" s="45" t="s">
        <v>2339</v>
      </c>
      <c r="C31" s="45" t="s">
        <v>2338</v>
      </c>
      <c r="D31" s="45" t="s">
        <v>2337</v>
      </c>
      <c r="E31" s="44" t="s">
        <v>389</v>
      </c>
      <c r="F31" s="44">
        <v>4</v>
      </c>
      <c r="G31" s="42"/>
      <c r="H31" s="42">
        <f t="shared" si="0"/>
        <v>0</v>
      </c>
      <c r="I31" s="54"/>
    </row>
    <row r="32" spans="1:9" ht="39" customHeight="1">
      <c r="A32" s="46">
        <v>25</v>
      </c>
      <c r="B32" s="45" t="s">
        <v>2336</v>
      </c>
      <c r="C32" s="45" t="s">
        <v>638</v>
      </c>
      <c r="D32" s="45" t="s">
        <v>2335</v>
      </c>
      <c r="E32" s="44" t="s">
        <v>118</v>
      </c>
      <c r="F32" s="44">
        <v>10</v>
      </c>
      <c r="G32" s="42"/>
      <c r="H32" s="42">
        <f t="shared" si="0"/>
        <v>0</v>
      </c>
      <c r="I32" s="54"/>
    </row>
    <row r="33" spans="1:9" ht="42" customHeight="1">
      <c r="A33" s="46">
        <v>26</v>
      </c>
      <c r="B33" s="45" t="s">
        <v>2334</v>
      </c>
      <c r="C33" s="45" t="s">
        <v>638</v>
      </c>
      <c r="D33" s="45" t="s">
        <v>2333</v>
      </c>
      <c r="E33" s="44" t="s">
        <v>118</v>
      </c>
      <c r="F33" s="44">
        <v>10</v>
      </c>
      <c r="G33" s="42"/>
      <c r="H33" s="42">
        <f t="shared" si="0"/>
        <v>0</v>
      </c>
      <c r="I33" s="54"/>
    </row>
    <row r="34" spans="1:9" ht="39" customHeight="1">
      <c r="A34" s="46">
        <v>27</v>
      </c>
      <c r="B34" s="45" t="s">
        <v>2332</v>
      </c>
      <c r="C34" s="45" t="s">
        <v>638</v>
      </c>
      <c r="D34" s="45" t="s">
        <v>2331</v>
      </c>
      <c r="E34" s="44" t="s">
        <v>118</v>
      </c>
      <c r="F34" s="44">
        <v>60</v>
      </c>
      <c r="G34" s="43"/>
      <c r="H34" s="42">
        <f t="shared" si="0"/>
        <v>0</v>
      </c>
      <c r="I34" s="41"/>
    </row>
    <row r="35" spans="1:9" ht="51.95" customHeight="1">
      <c r="A35" s="46">
        <v>28</v>
      </c>
      <c r="B35" s="45" t="s">
        <v>2330</v>
      </c>
      <c r="C35" s="45" t="s">
        <v>638</v>
      </c>
      <c r="D35" s="45" t="s">
        <v>2329</v>
      </c>
      <c r="E35" s="44" t="s">
        <v>118</v>
      </c>
      <c r="F35" s="44">
        <v>20</v>
      </c>
      <c r="G35" s="43"/>
      <c r="H35" s="42">
        <f t="shared" si="0"/>
        <v>0</v>
      </c>
      <c r="I35" s="41"/>
    </row>
    <row r="36" spans="1:9" ht="39" customHeight="1">
      <c r="A36" s="46">
        <v>29</v>
      </c>
      <c r="B36" s="45" t="s">
        <v>2328</v>
      </c>
      <c r="C36" s="45" t="s">
        <v>2327</v>
      </c>
      <c r="D36" s="45" t="s">
        <v>2326</v>
      </c>
      <c r="E36" s="44" t="s">
        <v>389</v>
      </c>
      <c r="F36" s="44">
        <v>4</v>
      </c>
      <c r="G36" s="43"/>
      <c r="H36" s="42">
        <f t="shared" si="0"/>
        <v>0</v>
      </c>
      <c r="I36" s="41"/>
    </row>
    <row r="37" spans="1:9" ht="48" customHeight="1">
      <c r="A37" s="46">
        <v>30</v>
      </c>
      <c r="B37" s="45" t="s">
        <v>2325</v>
      </c>
      <c r="C37" s="45" t="s">
        <v>2318</v>
      </c>
      <c r="D37" s="45" t="s">
        <v>2324</v>
      </c>
      <c r="E37" s="44" t="s">
        <v>389</v>
      </c>
      <c r="F37" s="44">
        <v>0.4</v>
      </c>
      <c r="G37" s="43"/>
      <c r="H37" s="42">
        <f t="shared" si="0"/>
        <v>0</v>
      </c>
      <c r="I37" s="41"/>
    </row>
    <row r="38" spans="1:9" ht="39" customHeight="1">
      <c r="A38" s="46">
        <v>31</v>
      </c>
      <c r="B38" s="45" t="s">
        <v>2323</v>
      </c>
      <c r="C38" s="45" t="s">
        <v>2322</v>
      </c>
      <c r="D38" s="45" t="s">
        <v>2321</v>
      </c>
      <c r="E38" s="44" t="s">
        <v>2320</v>
      </c>
      <c r="F38" s="44">
        <v>350</v>
      </c>
      <c r="G38" s="43"/>
      <c r="H38" s="42">
        <f t="shared" si="0"/>
        <v>0</v>
      </c>
      <c r="I38" s="41"/>
    </row>
    <row r="39" spans="1:9" ht="42" customHeight="1">
      <c r="A39" s="46">
        <v>32</v>
      </c>
      <c r="B39" s="45" t="s">
        <v>2319</v>
      </c>
      <c r="C39" s="45" t="s">
        <v>2318</v>
      </c>
      <c r="D39" s="45" t="s">
        <v>2317</v>
      </c>
      <c r="E39" s="44" t="s">
        <v>101</v>
      </c>
      <c r="F39" s="44">
        <v>200</v>
      </c>
      <c r="G39" s="43"/>
      <c r="H39" s="42">
        <f t="shared" si="0"/>
        <v>0</v>
      </c>
      <c r="I39" s="41"/>
    </row>
    <row r="40" spans="1:9" ht="59.1" customHeight="1">
      <c r="A40" s="46">
        <v>33</v>
      </c>
      <c r="B40" s="45" t="s">
        <v>2316</v>
      </c>
      <c r="C40" s="45" t="s">
        <v>2309</v>
      </c>
      <c r="D40" s="45" t="s">
        <v>2315</v>
      </c>
      <c r="E40" s="44" t="s">
        <v>840</v>
      </c>
      <c r="F40" s="44">
        <v>16</v>
      </c>
      <c r="G40" s="43"/>
      <c r="H40" s="42">
        <f t="shared" si="0"/>
        <v>0</v>
      </c>
      <c r="I40" s="41"/>
    </row>
    <row r="41" spans="1:9" ht="60" customHeight="1">
      <c r="A41" s="46">
        <v>34</v>
      </c>
      <c r="B41" s="45" t="s">
        <v>2314</v>
      </c>
      <c r="C41" s="45" t="s">
        <v>2309</v>
      </c>
      <c r="D41" s="45" t="s">
        <v>2313</v>
      </c>
      <c r="E41" s="44" t="s">
        <v>840</v>
      </c>
      <c r="F41" s="44">
        <v>88</v>
      </c>
      <c r="G41" s="43"/>
      <c r="H41" s="42">
        <f t="shared" si="0"/>
        <v>0</v>
      </c>
      <c r="I41" s="41"/>
    </row>
    <row r="42" spans="1:9" ht="63.95" customHeight="1">
      <c r="A42" s="44">
        <v>35</v>
      </c>
      <c r="B42" s="45" t="s">
        <v>2312</v>
      </c>
      <c r="C42" s="45" t="s">
        <v>2309</v>
      </c>
      <c r="D42" s="45" t="s">
        <v>2311</v>
      </c>
      <c r="E42" s="44" t="s">
        <v>840</v>
      </c>
      <c r="F42" s="44">
        <v>20</v>
      </c>
      <c r="G42" s="43"/>
      <c r="H42" s="42">
        <f t="shared" si="0"/>
        <v>0</v>
      </c>
      <c r="I42" s="43"/>
    </row>
    <row r="43" spans="1:9" ht="51.95" customHeight="1">
      <c r="A43" s="52">
        <v>36</v>
      </c>
      <c r="B43" s="51" t="s">
        <v>2310</v>
      </c>
      <c r="C43" s="51" t="s">
        <v>2309</v>
      </c>
      <c r="D43" s="51" t="s">
        <v>2308</v>
      </c>
      <c r="E43" s="53" t="s">
        <v>840</v>
      </c>
      <c r="F43" s="53">
        <v>10</v>
      </c>
      <c r="G43" s="50"/>
      <c r="H43" s="49">
        <f t="shared" si="0"/>
        <v>0</v>
      </c>
      <c r="I43" s="48"/>
    </row>
    <row r="44" spans="1:9" ht="57" customHeight="1">
      <c r="A44" s="46">
        <v>37</v>
      </c>
      <c r="B44" s="45" t="s">
        <v>2307</v>
      </c>
      <c r="C44" s="45" t="s">
        <v>2306</v>
      </c>
      <c r="D44" s="45" t="s">
        <v>2305</v>
      </c>
      <c r="E44" s="44" t="s">
        <v>2304</v>
      </c>
      <c r="F44" s="44">
        <v>9</v>
      </c>
      <c r="G44" s="43"/>
      <c r="H44" s="42">
        <f t="shared" si="0"/>
        <v>0</v>
      </c>
      <c r="I44" s="41"/>
    </row>
    <row r="45" spans="1:9" ht="39" customHeight="1">
      <c r="A45" s="46"/>
      <c r="B45" s="45"/>
      <c r="C45" s="45" t="s">
        <v>2303</v>
      </c>
      <c r="D45" s="45"/>
      <c r="E45" s="45"/>
      <c r="F45" s="45"/>
      <c r="G45" s="43"/>
      <c r="H45" s="42"/>
      <c r="I45" s="41"/>
    </row>
    <row r="46" spans="1:9" ht="45" customHeight="1">
      <c r="A46" s="46">
        <v>38</v>
      </c>
      <c r="B46" s="45" t="s">
        <v>2302</v>
      </c>
      <c r="C46" s="45" t="s">
        <v>2301</v>
      </c>
      <c r="D46" s="45" t="s">
        <v>2300</v>
      </c>
      <c r="E46" s="44" t="s">
        <v>1002</v>
      </c>
      <c r="F46" s="44">
        <v>2</v>
      </c>
      <c r="G46" s="43"/>
      <c r="H46" s="42">
        <f t="shared" ref="H46:H85" si="1">ROUND(F46*G46,2)</f>
        <v>0</v>
      </c>
      <c r="I46" s="41"/>
    </row>
    <row r="47" spans="1:9" ht="38.1" customHeight="1">
      <c r="A47" s="46">
        <v>39</v>
      </c>
      <c r="B47" s="45" t="s">
        <v>2299</v>
      </c>
      <c r="C47" s="45" t="s">
        <v>2298</v>
      </c>
      <c r="D47" s="45" t="s">
        <v>2297</v>
      </c>
      <c r="E47" s="44" t="s">
        <v>1002</v>
      </c>
      <c r="F47" s="44">
        <v>1</v>
      </c>
      <c r="G47" s="43"/>
      <c r="H47" s="42">
        <f t="shared" si="1"/>
        <v>0</v>
      </c>
      <c r="I47" s="41"/>
    </row>
    <row r="48" spans="1:9" ht="33" customHeight="1">
      <c r="A48" s="46">
        <v>40</v>
      </c>
      <c r="B48" s="45" t="s">
        <v>2296</v>
      </c>
      <c r="C48" s="45" t="s">
        <v>2295</v>
      </c>
      <c r="D48" s="45" t="s">
        <v>2294</v>
      </c>
      <c r="E48" s="44" t="s">
        <v>1002</v>
      </c>
      <c r="F48" s="44">
        <v>1</v>
      </c>
      <c r="G48" s="43"/>
      <c r="H48" s="42">
        <f t="shared" si="1"/>
        <v>0</v>
      </c>
      <c r="I48" s="41"/>
    </row>
    <row r="49" spans="1:9" ht="45" customHeight="1">
      <c r="A49" s="46">
        <v>41</v>
      </c>
      <c r="B49" s="45" t="s">
        <v>2293</v>
      </c>
      <c r="C49" s="45" t="s">
        <v>2292</v>
      </c>
      <c r="D49" s="45" t="s">
        <v>2291</v>
      </c>
      <c r="E49" s="44" t="s">
        <v>1002</v>
      </c>
      <c r="F49" s="44">
        <v>1</v>
      </c>
      <c r="G49" s="43"/>
      <c r="H49" s="42">
        <f t="shared" si="1"/>
        <v>0</v>
      </c>
      <c r="I49" s="41"/>
    </row>
    <row r="50" spans="1:9" ht="42.95" customHeight="1">
      <c r="A50" s="46">
        <v>42</v>
      </c>
      <c r="B50" s="45" t="s">
        <v>2290</v>
      </c>
      <c r="C50" s="45" t="s">
        <v>2289</v>
      </c>
      <c r="D50" s="45" t="s">
        <v>2288</v>
      </c>
      <c r="E50" s="44" t="s">
        <v>1002</v>
      </c>
      <c r="F50" s="44">
        <v>2</v>
      </c>
      <c r="G50" s="43"/>
      <c r="H50" s="42">
        <f t="shared" si="1"/>
        <v>0</v>
      </c>
      <c r="I50" s="41"/>
    </row>
    <row r="51" spans="1:9" ht="45" customHeight="1">
      <c r="A51" s="46">
        <v>43</v>
      </c>
      <c r="B51" s="45" t="s">
        <v>2287</v>
      </c>
      <c r="C51" s="45" t="s">
        <v>2286</v>
      </c>
      <c r="D51" s="45" t="s">
        <v>2285</v>
      </c>
      <c r="E51" s="44" t="s">
        <v>1002</v>
      </c>
      <c r="F51" s="44">
        <v>1</v>
      </c>
      <c r="G51" s="43"/>
      <c r="H51" s="42">
        <f t="shared" si="1"/>
        <v>0</v>
      </c>
      <c r="I51" s="41"/>
    </row>
    <row r="52" spans="1:9" ht="45" customHeight="1">
      <c r="A52" s="46">
        <v>44</v>
      </c>
      <c r="B52" s="45" t="s">
        <v>2284</v>
      </c>
      <c r="C52" s="45" t="s">
        <v>2283</v>
      </c>
      <c r="D52" s="45" t="s">
        <v>2282</v>
      </c>
      <c r="E52" s="44" t="s">
        <v>1002</v>
      </c>
      <c r="F52" s="44">
        <v>2</v>
      </c>
      <c r="G52" s="43"/>
      <c r="H52" s="42">
        <f t="shared" si="1"/>
        <v>0</v>
      </c>
      <c r="I52" s="41"/>
    </row>
    <row r="53" spans="1:9" ht="57.95" customHeight="1">
      <c r="A53" s="46">
        <v>45</v>
      </c>
      <c r="B53" s="45" t="s">
        <v>2281</v>
      </c>
      <c r="C53" s="45" t="s">
        <v>2280</v>
      </c>
      <c r="D53" s="45" t="s">
        <v>2279</v>
      </c>
      <c r="E53" s="44" t="s">
        <v>1002</v>
      </c>
      <c r="F53" s="44">
        <v>1</v>
      </c>
      <c r="G53" s="43"/>
      <c r="H53" s="42">
        <f t="shared" si="1"/>
        <v>0</v>
      </c>
      <c r="I53" s="41"/>
    </row>
    <row r="54" spans="1:9" ht="36" customHeight="1">
      <c r="A54" s="46">
        <v>46</v>
      </c>
      <c r="B54" s="45" t="s">
        <v>2278</v>
      </c>
      <c r="C54" s="45" t="s">
        <v>2277</v>
      </c>
      <c r="D54" s="45" t="s">
        <v>2276</v>
      </c>
      <c r="E54" s="44" t="s">
        <v>1002</v>
      </c>
      <c r="F54" s="44">
        <v>1</v>
      </c>
      <c r="G54" s="43"/>
      <c r="H54" s="42">
        <f t="shared" si="1"/>
        <v>0</v>
      </c>
      <c r="I54" s="41"/>
    </row>
    <row r="55" spans="1:9" ht="45" customHeight="1">
      <c r="A55" s="46">
        <v>47</v>
      </c>
      <c r="B55" s="45" t="s">
        <v>2275</v>
      </c>
      <c r="C55" s="45" t="s">
        <v>2274</v>
      </c>
      <c r="D55" s="45" t="s">
        <v>2273</v>
      </c>
      <c r="E55" s="44" t="s">
        <v>1002</v>
      </c>
      <c r="F55" s="44">
        <v>1</v>
      </c>
      <c r="G55" s="43"/>
      <c r="H55" s="42">
        <f t="shared" si="1"/>
        <v>0</v>
      </c>
      <c r="I55" s="41"/>
    </row>
    <row r="56" spans="1:9" ht="45" customHeight="1">
      <c r="A56" s="46">
        <v>48</v>
      </c>
      <c r="B56" s="45" t="s">
        <v>2272</v>
      </c>
      <c r="C56" s="45" t="s">
        <v>2271</v>
      </c>
      <c r="D56" s="45" t="s">
        <v>2270</v>
      </c>
      <c r="E56" s="44" t="s">
        <v>1002</v>
      </c>
      <c r="F56" s="44">
        <v>3</v>
      </c>
      <c r="G56" s="43"/>
      <c r="H56" s="42">
        <f t="shared" si="1"/>
        <v>0</v>
      </c>
      <c r="I56" s="41"/>
    </row>
    <row r="57" spans="1:9" ht="48.95" customHeight="1">
      <c r="A57" s="44">
        <v>49</v>
      </c>
      <c r="B57" s="45" t="s">
        <v>2269</v>
      </c>
      <c r="C57" s="45" t="s">
        <v>2268</v>
      </c>
      <c r="D57" s="45" t="s">
        <v>2267</v>
      </c>
      <c r="E57" s="44" t="s">
        <v>1002</v>
      </c>
      <c r="F57" s="44">
        <v>1</v>
      </c>
      <c r="G57" s="43"/>
      <c r="H57" s="42">
        <f t="shared" si="1"/>
        <v>0</v>
      </c>
      <c r="I57" s="43"/>
    </row>
    <row r="58" spans="1:9" ht="51" customHeight="1">
      <c r="A58" s="52">
        <v>50</v>
      </c>
      <c r="B58" s="51" t="s">
        <v>2266</v>
      </c>
      <c r="C58" s="51" t="s">
        <v>2265</v>
      </c>
      <c r="D58" s="51" t="s">
        <v>2264</v>
      </c>
      <c r="E58" s="53" t="s">
        <v>1002</v>
      </c>
      <c r="F58" s="53">
        <v>6</v>
      </c>
      <c r="G58" s="50"/>
      <c r="H58" s="49">
        <f t="shared" si="1"/>
        <v>0</v>
      </c>
      <c r="I58" s="48"/>
    </row>
    <row r="59" spans="1:9" ht="45" customHeight="1">
      <c r="A59" s="46">
        <v>51</v>
      </c>
      <c r="B59" s="45" t="s">
        <v>2263</v>
      </c>
      <c r="C59" s="45" t="s">
        <v>2262</v>
      </c>
      <c r="D59" s="45" t="s">
        <v>2261</v>
      </c>
      <c r="E59" s="44" t="s">
        <v>1002</v>
      </c>
      <c r="F59" s="44">
        <v>4</v>
      </c>
      <c r="G59" s="43"/>
      <c r="H59" s="42">
        <f t="shared" si="1"/>
        <v>0</v>
      </c>
      <c r="I59" s="41"/>
    </row>
    <row r="60" spans="1:9" ht="54" customHeight="1">
      <c r="A60" s="46">
        <v>52</v>
      </c>
      <c r="B60" s="45" t="s">
        <v>2260</v>
      </c>
      <c r="C60" s="45" t="s">
        <v>2259</v>
      </c>
      <c r="D60" s="45" t="s">
        <v>2258</v>
      </c>
      <c r="E60" s="44" t="s">
        <v>1002</v>
      </c>
      <c r="F60" s="44">
        <v>1</v>
      </c>
      <c r="G60" s="43"/>
      <c r="H60" s="42">
        <f t="shared" si="1"/>
        <v>0</v>
      </c>
      <c r="I60" s="41"/>
    </row>
    <row r="61" spans="1:9" ht="54" customHeight="1">
      <c r="A61" s="46">
        <v>53</v>
      </c>
      <c r="B61" s="45" t="s">
        <v>2257</v>
      </c>
      <c r="C61" s="45" t="s">
        <v>2256</v>
      </c>
      <c r="D61" s="45" t="s">
        <v>2255</v>
      </c>
      <c r="E61" s="44" t="s">
        <v>1002</v>
      </c>
      <c r="F61" s="44">
        <v>1</v>
      </c>
      <c r="G61" s="43"/>
      <c r="H61" s="42">
        <f t="shared" si="1"/>
        <v>0</v>
      </c>
      <c r="I61" s="41"/>
    </row>
    <row r="62" spans="1:9" ht="65.099999999999994" customHeight="1">
      <c r="A62" s="46">
        <v>54</v>
      </c>
      <c r="B62" s="45" t="s">
        <v>2254</v>
      </c>
      <c r="C62" s="45" t="s">
        <v>1429</v>
      </c>
      <c r="D62" s="45" t="s">
        <v>2253</v>
      </c>
      <c r="E62" s="44" t="s">
        <v>1477</v>
      </c>
      <c r="F62" s="44">
        <v>2</v>
      </c>
      <c r="G62" s="43"/>
      <c r="H62" s="42">
        <f t="shared" si="1"/>
        <v>0</v>
      </c>
      <c r="I62" s="41"/>
    </row>
    <row r="63" spans="1:9" ht="54" customHeight="1">
      <c r="A63" s="46">
        <v>55</v>
      </c>
      <c r="B63" s="45" t="s">
        <v>2252</v>
      </c>
      <c r="C63" s="45" t="s">
        <v>2251</v>
      </c>
      <c r="D63" s="45" t="s">
        <v>2250</v>
      </c>
      <c r="E63" s="44" t="s">
        <v>398</v>
      </c>
      <c r="F63" s="44">
        <v>1</v>
      </c>
      <c r="G63" s="43"/>
      <c r="H63" s="42">
        <f t="shared" si="1"/>
        <v>0</v>
      </c>
      <c r="I63" s="41"/>
    </row>
    <row r="64" spans="1:9" ht="33" customHeight="1">
      <c r="A64" s="46">
        <v>56</v>
      </c>
      <c r="B64" s="45" t="s">
        <v>2249</v>
      </c>
      <c r="C64" s="45" t="s">
        <v>2248</v>
      </c>
      <c r="D64" s="45" t="s">
        <v>2247</v>
      </c>
      <c r="E64" s="44" t="s">
        <v>784</v>
      </c>
      <c r="F64" s="44">
        <v>1</v>
      </c>
      <c r="G64" s="43"/>
      <c r="H64" s="42">
        <f t="shared" si="1"/>
        <v>0</v>
      </c>
      <c r="I64" s="41"/>
    </row>
    <row r="65" spans="1:9" ht="38.1" customHeight="1">
      <c r="A65" s="46">
        <v>57</v>
      </c>
      <c r="B65" s="45" t="s">
        <v>2246</v>
      </c>
      <c r="C65" s="45" t="s">
        <v>2234</v>
      </c>
      <c r="D65" s="45" t="s">
        <v>2242</v>
      </c>
      <c r="E65" s="44" t="s">
        <v>118</v>
      </c>
      <c r="F65" s="44">
        <v>3000</v>
      </c>
      <c r="G65" s="43"/>
      <c r="H65" s="42">
        <f t="shared" si="1"/>
        <v>0</v>
      </c>
      <c r="I65" s="41"/>
    </row>
    <row r="66" spans="1:9" ht="45" customHeight="1">
      <c r="A66" s="46">
        <v>58</v>
      </c>
      <c r="B66" s="45" t="s">
        <v>2245</v>
      </c>
      <c r="C66" s="45" t="s">
        <v>2234</v>
      </c>
      <c r="D66" s="45" t="s">
        <v>2244</v>
      </c>
      <c r="E66" s="44" t="s">
        <v>118</v>
      </c>
      <c r="F66" s="44">
        <v>1000</v>
      </c>
      <c r="G66" s="43"/>
      <c r="H66" s="42">
        <f t="shared" si="1"/>
        <v>0</v>
      </c>
      <c r="I66" s="41"/>
    </row>
    <row r="67" spans="1:9" ht="45" customHeight="1">
      <c r="A67" s="46">
        <v>59</v>
      </c>
      <c r="B67" s="45" t="s">
        <v>2243</v>
      </c>
      <c r="C67" s="45" t="s">
        <v>2234</v>
      </c>
      <c r="D67" s="45" t="s">
        <v>2242</v>
      </c>
      <c r="E67" s="44" t="s">
        <v>118</v>
      </c>
      <c r="F67" s="44">
        <v>4000</v>
      </c>
      <c r="G67" s="43"/>
      <c r="H67" s="42">
        <f t="shared" si="1"/>
        <v>0</v>
      </c>
      <c r="I67" s="41"/>
    </row>
    <row r="68" spans="1:9" ht="45" customHeight="1">
      <c r="A68" s="46">
        <v>60</v>
      </c>
      <c r="B68" s="45" t="s">
        <v>2241</v>
      </c>
      <c r="C68" s="45" t="s">
        <v>2234</v>
      </c>
      <c r="D68" s="45" t="s">
        <v>2240</v>
      </c>
      <c r="E68" s="44" t="s">
        <v>118</v>
      </c>
      <c r="F68" s="44">
        <v>5000</v>
      </c>
      <c r="G68" s="43"/>
      <c r="H68" s="42">
        <f t="shared" si="1"/>
        <v>0</v>
      </c>
      <c r="I68" s="41"/>
    </row>
    <row r="69" spans="1:9" ht="45" customHeight="1">
      <c r="A69" s="46">
        <v>61</v>
      </c>
      <c r="B69" s="45" t="s">
        <v>2239</v>
      </c>
      <c r="C69" s="45" t="s">
        <v>2234</v>
      </c>
      <c r="D69" s="45" t="s">
        <v>2238</v>
      </c>
      <c r="E69" s="44" t="s">
        <v>118</v>
      </c>
      <c r="F69" s="44">
        <v>5000</v>
      </c>
      <c r="G69" s="43"/>
      <c r="H69" s="42">
        <f t="shared" si="1"/>
        <v>0</v>
      </c>
      <c r="I69" s="41"/>
    </row>
    <row r="70" spans="1:9" ht="45" customHeight="1">
      <c r="A70" s="46">
        <v>62</v>
      </c>
      <c r="B70" s="45" t="s">
        <v>2237</v>
      </c>
      <c r="C70" s="45" t="s">
        <v>2234</v>
      </c>
      <c r="D70" s="45" t="s">
        <v>2236</v>
      </c>
      <c r="E70" s="44" t="s">
        <v>118</v>
      </c>
      <c r="F70" s="44">
        <v>1000</v>
      </c>
      <c r="G70" s="43"/>
      <c r="H70" s="42">
        <f t="shared" si="1"/>
        <v>0</v>
      </c>
      <c r="I70" s="41"/>
    </row>
    <row r="71" spans="1:9" ht="45" customHeight="1">
      <c r="A71" s="44">
        <v>63</v>
      </c>
      <c r="B71" s="45" t="s">
        <v>2235</v>
      </c>
      <c r="C71" s="45" t="s">
        <v>2234</v>
      </c>
      <c r="D71" s="45" t="s">
        <v>2233</v>
      </c>
      <c r="E71" s="44" t="s">
        <v>118</v>
      </c>
      <c r="F71" s="44">
        <v>1000</v>
      </c>
      <c r="G71" s="43"/>
      <c r="H71" s="42">
        <f t="shared" si="1"/>
        <v>0</v>
      </c>
      <c r="I71" s="43"/>
    </row>
    <row r="72" spans="1:9" ht="42.95" customHeight="1">
      <c r="A72" s="52">
        <v>64</v>
      </c>
      <c r="B72" s="51" t="s">
        <v>2232</v>
      </c>
      <c r="C72" s="51" t="s">
        <v>1015</v>
      </c>
      <c r="D72" s="51" t="s">
        <v>2231</v>
      </c>
      <c r="E72" s="53" t="s">
        <v>118</v>
      </c>
      <c r="F72" s="53">
        <v>2000</v>
      </c>
      <c r="G72" s="50"/>
      <c r="H72" s="49">
        <f t="shared" si="1"/>
        <v>0</v>
      </c>
      <c r="I72" s="48"/>
    </row>
    <row r="73" spans="1:9" ht="42.95" customHeight="1">
      <c r="A73" s="46">
        <v>65</v>
      </c>
      <c r="B73" s="45" t="s">
        <v>2230</v>
      </c>
      <c r="C73" s="45" t="s">
        <v>1015</v>
      </c>
      <c r="D73" s="45" t="s">
        <v>2229</v>
      </c>
      <c r="E73" s="44" t="s">
        <v>118</v>
      </c>
      <c r="F73" s="44">
        <v>1000</v>
      </c>
      <c r="G73" s="43"/>
      <c r="H73" s="42">
        <f t="shared" si="1"/>
        <v>0</v>
      </c>
      <c r="I73" s="41"/>
    </row>
    <row r="74" spans="1:9" ht="47.1" customHeight="1">
      <c r="A74" s="46">
        <v>66</v>
      </c>
      <c r="B74" s="45" t="s">
        <v>2228</v>
      </c>
      <c r="C74" s="45" t="s">
        <v>1015</v>
      </c>
      <c r="D74" s="45" t="s">
        <v>2227</v>
      </c>
      <c r="E74" s="44" t="s">
        <v>118</v>
      </c>
      <c r="F74" s="44">
        <v>160</v>
      </c>
      <c r="G74" s="43"/>
      <c r="H74" s="42">
        <f t="shared" si="1"/>
        <v>0</v>
      </c>
      <c r="I74" s="41"/>
    </row>
    <row r="75" spans="1:9" ht="36" customHeight="1">
      <c r="A75" s="46">
        <v>67</v>
      </c>
      <c r="B75" s="45" t="s">
        <v>2226</v>
      </c>
      <c r="C75" s="45" t="s">
        <v>2223</v>
      </c>
      <c r="D75" s="45" t="s">
        <v>2225</v>
      </c>
      <c r="E75" s="44" t="s">
        <v>118</v>
      </c>
      <c r="F75" s="44">
        <v>1500</v>
      </c>
      <c r="G75" s="43"/>
      <c r="H75" s="42">
        <f t="shared" si="1"/>
        <v>0</v>
      </c>
      <c r="I75" s="41"/>
    </row>
    <row r="76" spans="1:9" ht="48" customHeight="1">
      <c r="A76" s="46">
        <v>68</v>
      </c>
      <c r="B76" s="45" t="s">
        <v>2224</v>
      </c>
      <c r="C76" s="45" t="s">
        <v>2223</v>
      </c>
      <c r="D76" s="45" t="s">
        <v>2222</v>
      </c>
      <c r="E76" s="44" t="s">
        <v>118</v>
      </c>
      <c r="F76" s="44">
        <v>1000</v>
      </c>
      <c r="G76" s="43"/>
      <c r="H76" s="42">
        <f t="shared" si="1"/>
        <v>0</v>
      </c>
      <c r="I76" s="41"/>
    </row>
    <row r="77" spans="1:9" ht="36" customHeight="1">
      <c r="A77" s="46">
        <v>69</v>
      </c>
      <c r="B77" s="45" t="s">
        <v>2221</v>
      </c>
      <c r="C77" s="45" t="s">
        <v>2218</v>
      </c>
      <c r="D77" s="45" t="s">
        <v>2220</v>
      </c>
      <c r="E77" s="44" t="s">
        <v>118</v>
      </c>
      <c r="F77" s="44">
        <v>500</v>
      </c>
      <c r="G77" s="43"/>
      <c r="H77" s="42">
        <f t="shared" si="1"/>
        <v>0</v>
      </c>
      <c r="I77" s="41"/>
    </row>
    <row r="78" spans="1:9" ht="45" customHeight="1">
      <c r="A78" s="46">
        <v>70</v>
      </c>
      <c r="B78" s="45" t="s">
        <v>2219</v>
      </c>
      <c r="C78" s="45" t="s">
        <v>2218</v>
      </c>
      <c r="D78" s="45" t="s">
        <v>2217</v>
      </c>
      <c r="E78" s="44" t="s">
        <v>118</v>
      </c>
      <c r="F78" s="44">
        <v>500</v>
      </c>
      <c r="G78" s="43"/>
      <c r="H78" s="42">
        <f t="shared" si="1"/>
        <v>0</v>
      </c>
      <c r="I78" s="41"/>
    </row>
    <row r="79" spans="1:9" ht="62.1" customHeight="1">
      <c r="A79" s="46">
        <v>71</v>
      </c>
      <c r="B79" s="45" t="s">
        <v>2216</v>
      </c>
      <c r="C79" s="45" t="s">
        <v>2215</v>
      </c>
      <c r="D79" s="45" t="s">
        <v>2214</v>
      </c>
      <c r="E79" s="44" t="s">
        <v>118</v>
      </c>
      <c r="F79" s="44">
        <v>400</v>
      </c>
      <c r="G79" s="43"/>
      <c r="H79" s="42">
        <f t="shared" si="1"/>
        <v>0</v>
      </c>
      <c r="I79" s="41"/>
    </row>
    <row r="80" spans="1:9" ht="87" customHeight="1">
      <c r="A80" s="46">
        <v>72</v>
      </c>
      <c r="B80" s="45" t="s">
        <v>2213</v>
      </c>
      <c r="C80" s="45" t="s">
        <v>2212</v>
      </c>
      <c r="D80" s="45" t="s">
        <v>2211</v>
      </c>
      <c r="E80" s="44" t="s">
        <v>118</v>
      </c>
      <c r="F80" s="44">
        <v>500</v>
      </c>
      <c r="G80" s="43"/>
      <c r="H80" s="42">
        <f t="shared" si="1"/>
        <v>0</v>
      </c>
      <c r="I80" s="41"/>
    </row>
    <row r="81" spans="1:9" ht="45" customHeight="1">
      <c r="A81" s="46">
        <v>73</v>
      </c>
      <c r="B81" s="45" t="s">
        <v>2210</v>
      </c>
      <c r="C81" s="45" t="s">
        <v>638</v>
      </c>
      <c r="D81" s="45" t="s">
        <v>2209</v>
      </c>
      <c r="E81" s="44" t="s">
        <v>118</v>
      </c>
      <c r="F81" s="44">
        <v>500</v>
      </c>
      <c r="G81" s="43"/>
      <c r="H81" s="42">
        <f t="shared" si="1"/>
        <v>0</v>
      </c>
      <c r="I81" s="41"/>
    </row>
    <row r="82" spans="1:9" ht="45" customHeight="1">
      <c r="A82" s="46">
        <v>74</v>
      </c>
      <c r="B82" s="45" t="s">
        <v>2208</v>
      </c>
      <c r="C82" s="45" t="s">
        <v>638</v>
      </c>
      <c r="D82" s="45" t="s">
        <v>2207</v>
      </c>
      <c r="E82" s="44" t="s">
        <v>118</v>
      </c>
      <c r="F82" s="44">
        <v>500</v>
      </c>
      <c r="G82" s="43"/>
      <c r="H82" s="42">
        <f t="shared" si="1"/>
        <v>0</v>
      </c>
      <c r="I82" s="41"/>
    </row>
    <row r="83" spans="1:9" ht="45" customHeight="1">
      <c r="A83" s="46">
        <v>75</v>
      </c>
      <c r="B83" s="45" t="s">
        <v>2206</v>
      </c>
      <c r="C83" s="45" t="s">
        <v>638</v>
      </c>
      <c r="D83" s="45" t="s">
        <v>2205</v>
      </c>
      <c r="E83" s="44" t="s">
        <v>118</v>
      </c>
      <c r="F83" s="44">
        <v>200</v>
      </c>
      <c r="G83" s="43"/>
      <c r="H83" s="42">
        <f t="shared" si="1"/>
        <v>0</v>
      </c>
      <c r="I83" s="41"/>
    </row>
    <row r="84" spans="1:9" ht="45" customHeight="1">
      <c r="A84" s="46">
        <v>76</v>
      </c>
      <c r="B84" s="45" t="s">
        <v>2204</v>
      </c>
      <c r="C84" s="45" t="s">
        <v>638</v>
      </c>
      <c r="D84" s="45" t="s">
        <v>2203</v>
      </c>
      <c r="E84" s="44" t="s">
        <v>118</v>
      </c>
      <c r="F84" s="44">
        <v>200</v>
      </c>
      <c r="G84" s="43"/>
      <c r="H84" s="42">
        <f t="shared" si="1"/>
        <v>0</v>
      </c>
      <c r="I84" s="41"/>
    </row>
    <row r="85" spans="1:9" ht="45" customHeight="1">
      <c r="A85" s="44">
        <v>77</v>
      </c>
      <c r="B85" s="45" t="s">
        <v>2202</v>
      </c>
      <c r="C85" s="45" t="s">
        <v>2201</v>
      </c>
      <c r="D85" s="45" t="s">
        <v>2200</v>
      </c>
      <c r="E85" s="44" t="s">
        <v>405</v>
      </c>
      <c r="F85" s="44">
        <v>8</v>
      </c>
      <c r="G85" s="43"/>
      <c r="H85" s="42">
        <f t="shared" si="1"/>
        <v>0</v>
      </c>
      <c r="I85" s="43"/>
    </row>
    <row r="86" spans="1:9" ht="26.1" customHeight="1">
      <c r="A86" s="52"/>
      <c r="B86" s="51"/>
      <c r="C86" s="51" t="s">
        <v>2199</v>
      </c>
      <c r="D86" s="51"/>
      <c r="E86" s="51"/>
      <c r="F86" s="51"/>
      <c r="G86" s="50"/>
      <c r="H86" s="49"/>
      <c r="I86" s="48"/>
    </row>
    <row r="87" spans="1:9" ht="45" customHeight="1">
      <c r="A87" s="46">
        <v>78</v>
      </c>
      <c r="B87" s="45" t="s">
        <v>2198</v>
      </c>
      <c r="C87" s="45" t="s">
        <v>2197</v>
      </c>
      <c r="D87" s="45" t="s">
        <v>2196</v>
      </c>
      <c r="E87" s="44" t="s">
        <v>211</v>
      </c>
      <c r="F87" s="44">
        <v>1</v>
      </c>
      <c r="G87" s="43"/>
      <c r="H87" s="42">
        <f>ROUND(F87*G87,2)</f>
        <v>0</v>
      </c>
      <c r="I87" s="41"/>
    </row>
    <row r="88" spans="1:9" ht="45" customHeight="1">
      <c r="A88" s="46"/>
      <c r="B88" s="45"/>
      <c r="C88" s="47" t="s">
        <v>2195</v>
      </c>
      <c r="D88" s="45"/>
      <c r="E88" s="44"/>
      <c r="F88" s="44"/>
      <c r="G88" s="43"/>
      <c r="H88" s="42"/>
      <c r="I88" s="41"/>
    </row>
    <row r="89" spans="1:9" ht="45" customHeight="1">
      <c r="A89" s="46">
        <v>79</v>
      </c>
      <c r="B89" s="45" t="s">
        <v>2194</v>
      </c>
      <c r="C89" s="45" t="s">
        <v>2193</v>
      </c>
      <c r="D89" s="45" t="s">
        <v>2192</v>
      </c>
      <c r="E89" s="44" t="s">
        <v>1002</v>
      </c>
      <c r="F89" s="44">
        <v>2</v>
      </c>
      <c r="G89" s="43"/>
      <c r="H89" s="42">
        <f>ROUND(F89*G89,2)</f>
        <v>0</v>
      </c>
      <c r="I89" s="41"/>
    </row>
    <row r="90" spans="1:9" ht="45" customHeight="1">
      <c r="A90" s="46">
        <v>80</v>
      </c>
      <c r="B90" s="45" t="s">
        <v>2191</v>
      </c>
      <c r="C90" s="45" t="s">
        <v>2190</v>
      </c>
      <c r="D90" s="45" t="s">
        <v>2189</v>
      </c>
      <c r="E90" s="44" t="s">
        <v>2183</v>
      </c>
      <c r="F90" s="44">
        <v>2</v>
      </c>
      <c r="G90" s="43"/>
      <c r="H90" s="42">
        <f>ROUND(F90*G90,2)</f>
        <v>0</v>
      </c>
      <c r="I90" s="41"/>
    </row>
    <row r="91" spans="1:9" ht="45" customHeight="1">
      <c r="A91" s="46">
        <v>81</v>
      </c>
      <c r="B91" s="45" t="s">
        <v>2188</v>
      </c>
      <c r="C91" s="45" t="s">
        <v>2187</v>
      </c>
      <c r="D91" s="45" t="s">
        <v>2186</v>
      </c>
      <c r="E91" s="44" t="s">
        <v>2183</v>
      </c>
      <c r="F91" s="44">
        <v>2</v>
      </c>
      <c r="G91" s="43"/>
      <c r="H91" s="42">
        <f>ROUND(F91*G91,2)</f>
        <v>0</v>
      </c>
      <c r="I91" s="41"/>
    </row>
    <row r="92" spans="1:9" ht="45" customHeight="1">
      <c r="A92" s="46">
        <v>82</v>
      </c>
      <c r="B92" s="45" t="s">
        <v>2185</v>
      </c>
      <c r="C92" s="45" t="s">
        <v>2181</v>
      </c>
      <c r="D92" s="45" t="s">
        <v>2184</v>
      </c>
      <c r="E92" s="44" t="s">
        <v>2183</v>
      </c>
      <c r="F92" s="44">
        <v>2</v>
      </c>
      <c r="G92" s="43"/>
      <c r="H92" s="42">
        <f>ROUND(F92*G92,2)</f>
        <v>0</v>
      </c>
      <c r="I92" s="41"/>
    </row>
    <row r="93" spans="1:9" ht="45" customHeight="1">
      <c r="A93" s="46">
        <v>83</v>
      </c>
      <c r="B93" s="45" t="s">
        <v>2182</v>
      </c>
      <c r="C93" s="45" t="s">
        <v>2181</v>
      </c>
      <c r="D93" s="45" t="s">
        <v>2180</v>
      </c>
      <c r="E93" s="44" t="s">
        <v>2163</v>
      </c>
      <c r="F93" s="44">
        <v>1</v>
      </c>
      <c r="G93" s="43"/>
      <c r="H93" s="42">
        <f>ROUND(F93*G93,2)</f>
        <v>0</v>
      </c>
      <c r="I93" s="41"/>
    </row>
    <row r="94" spans="1:9" ht="45" customHeight="1">
      <c r="A94" s="46"/>
      <c r="B94" s="45"/>
      <c r="C94" s="45" t="s">
        <v>2179</v>
      </c>
      <c r="D94" s="45"/>
      <c r="E94" s="45"/>
      <c r="F94" s="45"/>
      <c r="G94" s="43"/>
      <c r="H94" s="42"/>
      <c r="I94" s="41"/>
    </row>
    <row r="95" spans="1:9" ht="45" customHeight="1">
      <c r="A95" s="46">
        <v>84</v>
      </c>
      <c r="B95" s="45" t="s">
        <v>2178</v>
      </c>
      <c r="C95" s="45" t="s">
        <v>2177</v>
      </c>
      <c r="D95" s="45" t="s">
        <v>2176</v>
      </c>
      <c r="E95" s="44" t="s">
        <v>2163</v>
      </c>
      <c r="F95" s="44">
        <v>1</v>
      </c>
      <c r="G95" s="43"/>
      <c r="H95" s="42">
        <f t="shared" ref="H95:H100" si="2">ROUND(F95*G95,2)</f>
        <v>0</v>
      </c>
      <c r="I95" s="41"/>
    </row>
    <row r="96" spans="1:9" ht="45" customHeight="1">
      <c r="A96" s="46">
        <v>85</v>
      </c>
      <c r="B96" s="45" t="s">
        <v>2175</v>
      </c>
      <c r="C96" s="45" t="s">
        <v>2174</v>
      </c>
      <c r="D96" s="45" t="s">
        <v>2173</v>
      </c>
      <c r="E96" s="44" t="s">
        <v>2163</v>
      </c>
      <c r="F96" s="44">
        <v>1</v>
      </c>
      <c r="G96" s="43"/>
      <c r="H96" s="42">
        <f t="shared" si="2"/>
        <v>0</v>
      </c>
      <c r="I96" s="41"/>
    </row>
    <row r="97" spans="1:9" ht="45" customHeight="1">
      <c r="A97" s="46">
        <v>86</v>
      </c>
      <c r="B97" s="45" t="s">
        <v>2172</v>
      </c>
      <c r="C97" s="45" t="s">
        <v>2171</v>
      </c>
      <c r="D97" s="45" t="s">
        <v>2170</v>
      </c>
      <c r="E97" s="44" t="s">
        <v>2163</v>
      </c>
      <c r="F97" s="44">
        <v>1</v>
      </c>
      <c r="G97" s="43"/>
      <c r="H97" s="42">
        <f t="shared" si="2"/>
        <v>0</v>
      </c>
      <c r="I97" s="41"/>
    </row>
    <row r="98" spans="1:9" ht="45" customHeight="1">
      <c r="A98" s="46">
        <v>87</v>
      </c>
      <c r="B98" s="45" t="s">
        <v>2169</v>
      </c>
      <c r="C98" s="45" t="s">
        <v>2168</v>
      </c>
      <c r="D98" s="45" t="s">
        <v>2167</v>
      </c>
      <c r="E98" s="44" t="s">
        <v>2163</v>
      </c>
      <c r="F98" s="44">
        <v>1</v>
      </c>
      <c r="G98" s="43"/>
      <c r="H98" s="42">
        <f t="shared" si="2"/>
        <v>0</v>
      </c>
      <c r="I98" s="41"/>
    </row>
    <row r="99" spans="1:9" ht="45" customHeight="1">
      <c r="A99" s="46">
        <v>88</v>
      </c>
      <c r="B99" s="45" t="s">
        <v>2166</v>
      </c>
      <c r="C99" s="45" t="s">
        <v>2165</v>
      </c>
      <c r="D99" s="45" t="s">
        <v>2164</v>
      </c>
      <c r="E99" s="44" t="s">
        <v>2163</v>
      </c>
      <c r="F99" s="44">
        <v>1</v>
      </c>
      <c r="G99" s="43"/>
      <c r="H99" s="42">
        <f t="shared" si="2"/>
        <v>0</v>
      </c>
      <c r="I99" s="41"/>
    </row>
    <row r="100" spans="1:9" ht="45" customHeight="1">
      <c r="A100" s="46">
        <v>89</v>
      </c>
      <c r="B100" s="45" t="s">
        <v>2162</v>
      </c>
      <c r="C100" s="45" t="s">
        <v>2161</v>
      </c>
      <c r="D100" s="45" t="s">
        <v>2160</v>
      </c>
      <c r="E100" s="44" t="s">
        <v>1477</v>
      </c>
      <c r="F100" s="44">
        <v>2</v>
      </c>
      <c r="G100" s="43"/>
      <c r="H100" s="42">
        <f t="shared" si="2"/>
        <v>0</v>
      </c>
      <c r="I100" s="41"/>
    </row>
    <row r="101" spans="1:9" ht="38.1" customHeight="1" thickBot="1">
      <c r="A101" s="111" t="s">
        <v>2159</v>
      </c>
      <c r="B101" s="112"/>
      <c r="C101" s="113"/>
      <c r="D101" s="113"/>
      <c r="E101" s="113"/>
      <c r="F101" s="113"/>
      <c r="G101" s="113"/>
      <c r="H101" s="40">
        <f>SUM(H8:H100)</f>
        <v>0</v>
      </c>
      <c r="I101" s="39"/>
    </row>
  </sheetData>
  <sheetProtection password="C75F" sheet="1" objects="1" scenarios="1"/>
  <mergeCells count="14">
    <mergeCell ref="A101:G101"/>
    <mergeCell ref="A3:A5"/>
    <mergeCell ref="B3:B5"/>
    <mergeCell ref="C3:C5"/>
    <mergeCell ref="A1:I1"/>
    <mergeCell ref="A2:D2"/>
    <mergeCell ref="E2:G2"/>
    <mergeCell ref="H2:I2"/>
    <mergeCell ref="G3:I3"/>
    <mergeCell ref="D3:D5"/>
    <mergeCell ref="E3:E5"/>
    <mergeCell ref="F3:F5"/>
    <mergeCell ref="G4:G5"/>
    <mergeCell ref="H4:H5"/>
  </mergeCells>
  <phoneticPr fontId="5" type="noConversion"/>
  <pageMargins left="0.19685039370078741" right="0.19685039370078741" top="0.59055118110236227" bottom="0.78740157480314965" header="0.39370078740157483" footer="0.59055118110236227"/>
  <pageSetup paperSize="9" orientation="portrait" r:id="rId1"/>
  <headerFooter>
    <oddHeader>&amp;R第&amp;P页，共&amp;N页</oddHeader>
    <oddFooter>&amp;L    编制人(造价人员签字盖章) ：&amp;C法定代表人或其授权人(签字或盖章) ：&amp;R投标人(单位盖章) ：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F19"/>
  <sheetViews>
    <sheetView showGridLines="0" view="pageBreakPreview" zoomScale="115" zoomScaleSheetLayoutView="115" workbookViewId="0">
      <selection activeCell="D24" sqref="D24"/>
    </sheetView>
  </sheetViews>
  <sheetFormatPr defaultColWidth="9" defaultRowHeight="11.25"/>
  <cols>
    <col min="1" max="1" width="19.33203125" customWidth="1"/>
    <col min="2" max="2" width="15.6640625" customWidth="1"/>
    <col min="3" max="3" width="16.6640625" customWidth="1"/>
    <col min="4" max="4" width="23.1640625" customWidth="1"/>
    <col min="5" max="5" width="15.6640625" customWidth="1"/>
    <col min="6" max="6" width="24.83203125" customWidth="1"/>
  </cols>
  <sheetData>
    <row r="1" spans="1:6" ht="14.25" customHeight="1">
      <c r="A1" s="107" t="s">
        <v>2158</v>
      </c>
      <c r="B1" s="107"/>
      <c r="C1" s="108"/>
      <c r="D1" s="108"/>
      <c r="E1" s="109"/>
      <c r="F1" s="109"/>
    </row>
    <row r="2" spans="1:6" ht="26.25" customHeight="1">
      <c r="A2" s="110" t="s">
        <v>2157</v>
      </c>
      <c r="B2" s="110"/>
      <c r="C2" s="110"/>
      <c r="D2" s="110"/>
      <c r="E2" s="110"/>
      <c r="F2" s="110"/>
    </row>
    <row r="3" spans="1:6" ht="14.25" customHeight="1" thickBot="1">
      <c r="A3" s="107" t="s">
        <v>2413</v>
      </c>
      <c r="B3" s="107"/>
      <c r="C3" s="107"/>
      <c r="D3" s="107"/>
      <c r="E3" s="109"/>
      <c r="F3" s="109"/>
    </row>
    <row r="4" spans="1:6" ht="24" customHeight="1">
      <c r="A4" s="37" t="s">
        <v>3</v>
      </c>
      <c r="B4" s="106" t="s">
        <v>2155</v>
      </c>
      <c r="C4" s="106"/>
      <c r="D4" s="106" t="s">
        <v>5</v>
      </c>
      <c r="E4" s="106"/>
      <c r="F4" s="36" t="s">
        <v>2154</v>
      </c>
    </row>
    <row r="5" spans="1:6" ht="24" customHeight="1">
      <c r="A5" s="34" t="s">
        <v>92</v>
      </c>
      <c r="B5" s="100" t="s">
        <v>2153</v>
      </c>
      <c r="C5" s="100"/>
      <c r="D5" s="101"/>
      <c r="E5" s="101"/>
      <c r="F5" s="33"/>
    </row>
    <row r="6" spans="1:6" ht="24" customHeight="1">
      <c r="A6" s="34" t="s">
        <v>90</v>
      </c>
      <c r="B6" s="100" t="s">
        <v>2152</v>
      </c>
      <c r="C6" s="100"/>
      <c r="D6" s="101"/>
      <c r="E6" s="101"/>
      <c r="F6" s="33"/>
    </row>
    <row r="7" spans="1:6" ht="24" customHeight="1">
      <c r="A7" s="34" t="s">
        <v>64</v>
      </c>
      <c r="B7" s="100" t="s">
        <v>2151</v>
      </c>
      <c r="C7" s="100"/>
      <c r="D7" s="101"/>
      <c r="E7" s="101"/>
      <c r="F7" s="33"/>
    </row>
    <row r="8" spans="1:6" ht="24" customHeight="1">
      <c r="A8" s="34">
        <v>1.1000000000000001</v>
      </c>
      <c r="B8" s="100" t="s">
        <v>61</v>
      </c>
      <c r="C8" s="100"/>
      <c r="D8" s="101">
        <f>D9+D10</f>
        <v>5087</v>
      </c>
      <c r="E8" s="101"/>
      <c r="F8" s="33"/>
    </row>
    <row r="9" spans="1:6" ht="24" customHeight="1">
      <c r="A9" s="34" t="s">
        <v>2412</v>
      </c>
      <c r="B9" s="100" t="s">
        <v>2149</v>
      </c>
      <c r="C9" s="100"/>
      <c r="D9" s="101">
        <v>1227</v>
      </c>
      <c r="E9" s="101"/>
      <c r="F9" s="33"/>
    </row>
    <row r="10" spans="1:6" ht="24" customHeight="1">
      <c r="A10" s="34" t="s">
        <v>2411</v>
      </c>
      <c r="B10" s="100" t="s">
        <v>2147</v>
      </c>
      <c r="C10" s="100"/>
      <c r="D10" s="101">
        <v>3860</v>
      </c>
      <c r="E10" s="101"/>
      <c r="F10" s="33"/>
    </row>
    <row r="11" spans="1:6" ht="24" customHeight="1">
      <c r="A11" s="34">
        <v>1.2</v>
      </c>
      <c r="B11" s="100" t="s">
        <v>546</v>
      </c>
      <c r="C11" s="100"/>
      <c r="D11" s="101"/>
      <c r="E11" s="101"/>
      <c r="F11" s="33"/>
    </row>
    <row r="12" spans="1:6" ht="24" customHeight="1">
      <c r="A12" s="34" t="s">
        <v>2410</v>
      </c>
      <c r="B12" s="100" t="s">
        <v>2145</v>
      </c>
      <c r="C12" s="100"/>
      <c r="D12" s="101"/>
      <c r="E12" s="101"/>
      <c r="F12" s="33"/>
    </row>
    <row r="13" spans="1:6" ht="24" customHeight="1">
      <c r="A13" s="34" t="s">
        <v>2409</v>
      </c>
      <c r="B13" s="100" t="s">
        <v>2143</v>
      </c>
      <c r="C13" s="100"/>
      <c r="D13" s="101"/>
      <c r="E13" s="101"/>
      <c r="F13" s="33"/>
    </row>
    <row r="14" spans="1:6" ht="24" customHeight="1">
      <c r="A14" s="34" t="s">
        <v>2408</v>
      </c>
      <c r="B14" s="100" t="s">
        <v>2141</v>
      </c>
      <c r="C14" s="100"/>
      <c r="D14" s="101"/>
      <c r="E14" s="101"/>
      <c r="F14" s="33"/>
    </row>
    <row r="15" spans="1:6" ht="24" customHeight="1">
      <c r="A15" s="34" t="s">
        <v>2407</v>
      </c>
      <c r="B15" s="100" t="s">
        <v>2139</v>
      </c>
      <c r="C15" s="100"/>
      <c r="D15" s="101"/>
      <c r="E15" s="101"/>
      <c r="F15" s="33"/>
    </row>
    <row r="16" spans="1:6" ht="24" customHeight="1">
      <c r="A16" s="34" t="s">
        <v>2406</v>
      </c>
      <c r="B16" s="100" t="s">
        <v>2137</v>
      </c>
      <c r="C16" s="100"/>
      <c r="D16" s="101"/>
      <c r="E16" s="101"/>
      <c r="F16" s="33"/>
    </row>
    <row r="17" spans="1:6" ht="24" customHeight="1">
      <c r="A17" s="34" t="s">
        <v>58</v>
      </c>
      <c r="B17" s="100" t="s">
        <v>2136</v>
      </c>
      <c r="C17" s="100"/>
      <c r="D17" s="101"/>
      <c r="E17" s="101"/>
      <c r="F17" s="33"/>
    </row>
    <row r="18" spans="1:6" ht="24" customHeight="1">
      <c r="A18" s="34" t="s">
        <v>36</v>
      </c>
      <c r="B18" s="100" t="s">
        <v>2134</v>
      </c>
      <c r="C18" s="100"/>
      <c r="D18" s="101"/>
      <c r="E18" s="101"/>
      <c r="F18" s="33"/>
    </row>
    <row r="19" spans="1:6" ht="24" customHeight="1">
      <c r="A19" s="34" t="s">
        <v>34</v>
      </c>
      <c r="B19" s="100" t="s">
        <v>2133</v>
      </c>
      <c r="C19" s="100"/>
      <c r="D19" s="101"/>
      <c r="E19" s="101"/>
      <c r="F19" s="33"/>
    </row>
  </sheetData>
  <mergeCells count="38">
    <mergeCell ref="A1:B1"/>
    <mergeCell ref="C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9:C19"/>
    <mergeCell ref="D19:E19"/>
    <mergeCell ref="B16:C16"/>
    <mergeCell ref="D16:E16"/>
    <mergeCell ref="B17:C17"/>
    <mergeCell ref="D17:E17"/>
    <mergeCell ref="B18:C18"/>
    <mergeCell ref="D18:E18"/>
  </mergeCells>
  <phoneticPr fontId="5" type="noConversion"/>
  <printOptions horizontalCentered="1"/>
  <pageMargins left="0.19685039370078741" right="0.19685039370078741" top="0.59055118110236227" bottom="0" header="0.59055118110236227" footer="0.59055118110236227"/>
  <pageSetup paperSize="9" orientation="portrait" r:id="rId1"/>
  <headerFooter>
    <oddFooter>&amp;L    编制人(造价人员签字盖章) ：&amp;C法定代表人或其授权人(签字或盖章) ：&amp;R投标人(单位盖章) ：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I25"/>
  <sheetViews>
    <sheetView view="pageBreakPreview" topLeftCell="A19" zoomScale="115" zoomScaleSheetLayoutView="115" workbookViewId="0">
      <selection activeCell="I31" sqref="I31"/>
    </sheetView>
  </sheetViews>
  <sheetFormatPr defaultColWidth="9.1640625" defaultRowHeight="11.25"/>
  <cols>
    <col min="1" max="1" width="6.1640625" style="38" customWidth="1"/>
    <col min="2" max="2" width="13" style="38" customWidth="1"/>
    <col min="3" max="3" width="14.1640625" style="38" customWidth="1"/>
    <col min="4" max="4" width="34.6640625" style="38" customWidth="1"/>
    <col min="5" max="5" width="5.6640625" style="38" customWidth="1"/>
    <col min="6" max="6" width="7.33203125" style="38" customWidth="1"/>
    <col min="7" max="8" width="15.83203125" style="38" customWidth="1"/>
    <col min="9" max="9" width="10.83203125" style="38" customWidth="1"/>
    <col min="10" max="16384" width="9.1640625" style="38"/>
  </cols>
  <sheetData>
    <row r="1" spans="1:9" ht="39.75" customHeight="1">
      <c r="A1" s="79" t="s">
        <v>2405</v>
      </c>
      <c r="B1" s="79"/>
      <c r="C1" s="79"/>
      <c r="D1" s="79"/>
      <c r="E1" s="79"/>
      <c r="F1" s="79"/>
      <c r="G1" s="79"/>
      <c r="H1" s="80"/>
      <c r="I1" s="80"/>
    </row>
    <row r="2" spans="1:9" ht="28.5" customHeight="1" thickBot="1">
      <c r="A2" s="81" t="s">
        <v>2413</v>
      </c>
      <c r="B2" s="81"/>
      <c r="C2" s="81"/>
      <c r="D2" s="81"/>
      <c r="E2" s="81"/>
      <c r="F2" s="81"/>
      <c r="G2" s="81"/>
      <c r="H2" s="82"/>
      <c r="I2" s="82"/>
    </row>
    <row r="3" spans="1:9" ht="17.25" customHeight="1">
      <c r="A3" s="114" t="s">
        <v>3</v>
      </c>
      <c r="B3" s="116" t="s">
        <v>544</v>
      </c>
      <c r="C3" s="116" t="s">
        <v>543</v>
      </c>
      <c r="D3" s="116" t="s">
        <v>542</v>
      </c>
      <c r="E3" s="116" t="s">
        <v>541</v>
      </c>
      <c r="F3" s="116" t="s">
        <v>540</v>
      </c>
      <c r="G3" s="116" t="s">
        <v>5</v>
      </c>
      <c r="H3" s="116"/>
      <c r="I3" s="119"/>
    </row>
    <row r="4" spans="1:9" ht="17.25" customHeight="1">
      <c r="A4" s="115"/>
      <c r="B4" s="117"/>
      <c r="C4" s="117"/>
      <c r="D4" s="117"/>
      <c r="E4" s="117"/>
      <c r="F4" s="117"/>
      <c r="G4" s="117" t="s">
        <v>539</v>
      </c>
      <c r="H4" s="117" t="s">
        <v>538</v>
      </c>
      <c r="I4" s="55" t="s">
        <v>6</v>
      </c>
    </row>
    <row r="5" spans="1:9" ht="17.25" customHeight="1">
      <c r="A5" s="115"/>
      <c r="B5" s="117"/>
      <c r="C5" s="117"/>
      <c r="D5" s="117"/>
      <c r="E5" s="117"/>
      <c r="F5" s="117"/>
      <c r="G5" s="117"/>
      <c r="H5" s="117"/>
      <c r="I5" s="55" t="s">
        <v>53</v>
      </c>
    </row>
    <row r="6" spans="1:9" ht="120" customHeight="1">
      <c r="A6" s="46">
        <v>1</v>
      </c>
      <c r="B6" s="45" t="s">
        <v>2464</v>
      </c>
      <c r="C6" s="45" t="s">
        <v>2463</v>
      </c>
      <c r="D6" s="45" t="s">
        <v>2462</v>
      </c>
      <c r="E6" s="44" t="s">
        <v>2446</v>
      </c>
      <c r="F6" s="44">
        <v>1</v>
      </c>
      <c r="G6" s="59"/>
      <c r="H6" s="59">
        <f t="shared" ref="H6:H22" si="0">ROUND(F6*G6,2)</f>
        <v>0</v>
      </c>
      <c r="I6" s="61"/>
    </row>
    <row r="7" spans="1:9" ht="132" customHeight="1">
      <c r="A7" s="46">
        <v>2</v>
      </c>
      <c r="B7" s="45" t="s">
        <v>2461</v>
      </c>
      <c r="C7" s="45" t="s">
        <v>2460</v>
      </c>
      <c r="D7" s="45" t="s">
        <v>2459</v>
      </c>
      <c r="E7" s="44" t="s">
        <v>2446</v>
      </c>
      <c r="F7" s="44">
        <v>1</v>
      </c>
      <c r="G7" s="59"/>
      <c r="H7" s="59">
        <f t="shared" si="0"/>
        <v>0</v>
      </c>
      <c r="I7" s="61"/>
    </row>
    <row r="8" spans="1:9" ht="279" customHeight="1">
      <c r="A8" s="46">
        <v>3</v>
      </c>
      <c r="B8" s="45" t="s">
        <v>2458</v>
      </c>
      <c r="C8" s="45" t="s">
        <v>2457</v>
      </c>
      <c r="D8" s="45" t="s">
        <v>2456</v>
      </c>
      <c r="E8" s="44" t="s">
        <v>2446</v>
      </c>
      <c r="F8" s="44">
        <v>1</v>
      </c>
      <c r="G8" s="60"/>
      <c r="H8" s="59">
        <f t="shared" si="0"/>
        <v>0</v>
      </c>
      <c r="I8" s="58"/>
    </row>
    <row r="9" spans="1:9" ht="75" customHeight="1">
      <c r="A9" s="46">
        <v>4</v>
      </c>
      <c r="B9" s="45" t="s">
        <v>2455</v>
      </c>
      <c r="C9" s="45" t="s">
        <v>2454</v>
      </c>
      <c r="D9" s="45" t="s">
        <v>2453</v>
      </c>
      <c r="E9" s="44" t="s">
        <v>2446</v>
      </c>
      <c r="F9" s="44">
        <v>1</v>
      </c>
      <c r="G9" s="60"/>
      <c r="H9" s="59">
        <f t="shared" si="0"/>
        <v>0</v>
      </c>
      <c r="I9" s="58"/>
    </row>
    <row r="10" spans="1:9" ht="66" customHeight="1">
      <c r="A10" s="44">
        <v>5</v>
      </c>
      <c r="B10" s="45" t="s">
        <v>2452</v>
      </c>
      <c r="C10" s="45" t="s">
        <v>2451</v>
      </c>
      <c r="D10" s="45" t="s">
        <v>2450</v>
      </c>
      <c r="E10" s="44" t="s">
        <v>2446</v>
      </c>
      <c r="F10" s="44">
        <v>1</v>
      </c>
      <c r="G10" s="60"/>
      <c r="H10" s="59">
        <f t="shared" si="0"/>
        <v>0</v>
      </c>
      <c r="I10" s="60"/>
    </row>
    <row r="11" spans="1:9" ht="87.95" customHeight="1">
      <c r="A11" s="44">
        <v>6</v>
      </c>
      <c r="B11" s="45" t="s">
        <v>2449</v>
      </c>
      <c r="C11" s="45" t="s">
        <v>2448</v>
      </c>
      <c r="D11" s="45" t="s">
        <v>2447</v>
      </c>
      <c r="E11" s="44" t="s">
        <v>2446</v>
      </c>
      <c r="F11" s="44">
        <v>1</v>
      </c>
      <c r="G11" s="60"/>
      <c r="H11" s="59">
        <f t="shared" si="0"/>
        <v>0</v>
      </c>
      <c r="I11" s="60"/>
    </row>
    <row r="12" spans="1:9" ht="60" customHeight="1">
      <c r="A12" s="46">
        <v>7</v>
      </c>
      <c r="B12" s="45" t="s">
        <v>2445</v>
      </c>
      <c r="C12" s="45" t="s">
        <v>2444</v>
      </c>
      <c r="D12" s="45" t="s">
        <v>2443</v>
      </c>
      <c r="E12" s="44" t="s">
        <v>784</v>
      </c>
      <c r="F12" s="44">
        <v>2</v>
      </c>
      <c r="G12" s="60"/>
      <c r="H12" s="59">
        <f t="shared" si="0"/>
        <v>0</v>
      </c>
      <c r="I12" s="58"/>
    </row>
    <row r="13" spans="1:9" ht="41.1" customHeight="1">
      <c r="A13" s="46">
        <v>8</v>
      </c>
      <c r="B13" s="45" t="s">
        <v>2442</v>
      </c>
      <c r="C13" s="45" t="s">
        <v>2439</v>
      </c>
      <c r="D13" s="45" t="s">
        <v>2441</v>
      </c>
      <c r="E13" s="44" t="s">
        <v>398</v>
      </c>
      <c r="F13" s="44">
        <v>2</v>
      </c>
      <c r="G13" s="60"/>
      <c r="H13" s="59">
        <f t="shared" si="0"/>
        <v>0</v>
      </c>
      <c r="I13" s="58"/>
    </row>
    <row r="14" spans="1:9" ht="50.1" customHeight="1">
      <c r="A14" s="46">
        <v>9</v>
      </c>
      <c r="B14" s="45" t="s">
        <v>2440</v>
      </c>
      <c r="C14" s="45" t="s">
        <v>2439</v>
      </c>
      <c r="D14" s="45" t="s">
        <v>2438</v>
      </c>
      <c r="E14" s="44" t="s">
        <v>398</v>
      </c>
      <c r="F14" s="44">
        <v>2</v>
      </c>
      <c r="G14" s="60"/>
      <c r="H14" s="59">
        <f t="shared" si="0"/>
        <v>0</v>
      </c>
      <c r="I14" s="58"/>
    </row>
    <row r="15" spans="1:9" ht="50.1" customHeight="1">
      <c r="A15" s="46">
        <v>10</v>
      </c>
      <c r="B15" s="45" t="s">
        <v>2437</v>
      </c>
      <c r="C15" s="45" t="s">
        <v>2436</v>
      </c>
      <c r="D15" s="45" t="s">
        <v>2435</v>
      </c>
      <c r="E15" s="44" t="s">
        <v>118</v>
      </c>
      <c r="F15" s="44">
        <v>100</v>
      </c>
      <c r="G15" s="60"/>
      <c r="H15" s="59">
        <f t="shared" si="0"/>
        <v>0</v>
      </c>
      <c r="I15" s="58"/>
    </row>
    <row r="16" spans="1:9" ht="41.1" customHeight="1">
      <c r="A16" s="46">
        <v>11</v>
      </c>
      <c r="B16" s="45" t="s">
        <v>2434</v>
      </c>
      <c r="C16" s="45" t="s">
        <v>2433</v>
      </c>
      <c r="D16" s="45" t="s">
        <v>2432</v>
      </c>
      <c r="E16" s="44" t="s">
        <v>118</v>
      </c>
      <c r="F16" s="44">
        <v>200</v>
      </c>
      <c r="G16" s="60"/>
      <c r="H16" s="59">
        <f t="shared" si="0"/>
        <v>0</v>
      </c>
      <c r="I16" s="58"/>
    </row>
    <row r="17" spans="1:9" ht="38.1" customHeight="1">
      <c r="A17" s="46">
        <v>12</v>
      </c>
      <c r="B17" s="45" t="s">
        <v>2431</v>
      </c>
      <c r="C17" s="45" t="s">
        <v>2430</v>
      </c>
      <c r="D17" s="45" t="s">
        <v>2429</v>
      </c>
      <c r="E17" s="44" t="s">
        <v>118</v>
      </c>
      <c r="F17" s="44">
        <v>610</v>
      </c>
      <c r="G17" s="60"/>
      <c r="H17" s="59">
        <f t="shared" si="0"/>
        <v>0</v>
      </c>
      <c r="I17" s="58"/>
    </row>
    <row r="18" spans="1:9" ht="39" customHeight="1">
      <c r="A18" s="46">
        <v>13</v>
      </c>
      <c r="B18" s="45" t="s">
        <v>2428</v>
      </c>
      <c r="C18" s="45" t="s">
        <v>2425</v>
      </c>
      <c r="D18" s="45" t="s">
        <v>2427</v>
      </c>
      <c r="E18" s="44" t="s">
        <v>118</v>
      </c>
      <c r="F18" s="44">
        <v>500</v>
      </c>
      <c r="G18" s="60"/>
      <c r="H18" s="59">
        <f t="shared" si="0"/>
        <v>0</v>
      </c>
      <c r="I18" s="58"/>
    </row>
    <row r="19" spans="1:9" ht="39" customHeight="1">
      <c r="A19" s="46">
        <v>14</v>
      </c>
      <c r="B19" s="45" t="s">
        <v>2426</v>
      </c>
      <c r="C19" s="45" t="s">
        <v>2425</v>
      </c>
      <c r="D19" s="45" t="s">
        <v>2424</v>
      </c>
      <c r="E19" s="44" t="s">
        <v>118</v>
      </c>
      <c r="F19" s="44">
        <v>200</v>
      </c>
      <c r="G19" s="60"/>
      <c r="H19" s="59">
        <f t="shared" si="0"/>
        <v>0</v>
      </c>
      <c r="I19" s="58"/>
    </row>
    <row r="20" spans="1:9" ht="42" customHeight="1">
      <c r="A20" s="46">
        <v>15</v>
      </c>
      <c r="B20" s="45" t="s">
        <v>2423</v>
      </c>
      <c r="C20" s="45" t="s">
        <v>2422</v>
      </c>
      <c r="D20" s="45" t="s">
        <v>2421</v>
      </c>
      <c r="E20" s="44" t="s">
        <v>118</v>
      </c>
      <c r="F20" s="44">
        <v>300</v>
      </c>
      <c r="G20" s="59"/>
      <c r="H20" s="59">
        <f t="shared" si="0"/>
        <v>0</v>
      </c>
      <c r="I20" s="61"/>
    </row>
    <row r="21" spans="1:9" ht="51" customHeight="1">
      <c r="A21" s="46">
        <v>16</v>
      </c>
      <c r="B21" s="45" t="s">
        <v>2420</v>
      </c>
      <c r="C21" s="45" t="s">
        <v>2419</v>
      </c>
      <c r="D21" s="45" t="s">
        <v>2418</v>
      </c>
      <c r="E21" s="44" t="s">
        <v>118</v>
      </c>
      <c r="F21" s="44">
        <v>100</v>
      </c>
      <c r="G21" s="59"/>
      <c r="H21" s="59">
        <f t="shared" si="0"/>
        <v>0</v>
      </c>
      <c r="I21" s="61"/>
    </row>
    <row r="22" spans="1:9" ht="41.1" customHeight="1">
      <c r="A22" s="46">
        <v>17</v>
      </c>
      <c r="B22" s="45" t="s">
        <v>2417</v>
      </c>
      <c r="C22" s="45" t="s">
        <v>2416</v>
      </c>
      <c r="D22" s="45" t="s">
        <v>2415</v>
      </c>
      <c r="E22" s="44" t="s">
        <v>211</v>
      </c>
      <c r="F22" s="44">
        <v>1</v>
      </c>
      <c r="G22" s="60"/>
      <c r="H22" s="59">
        <f t="shared" si="0"/>
        <v>0</v>
      </c>
      <c r="I22" s="58"/>
    </row>
    <row r="23" spans="1:9" ht="33" customHeight="1" thickBot="1">
      <c r="A23" s="111" t="s">
        <v>2414</v>
      </c>
      <c r="B23" s="112"/>
      <c r="C23" s="113"/>
      <c r="D23" s="113"/>
      <c r="E23" s="113"/>
      <c r="F23" s="113"/>
      <c r="G23" s="113"/>
      <c r="H23" s="57">
        <f>SUM(H6:H22)</f>
        <v>0</v>
      </c>
      <c r="I23" s="56"/>
    </row>
    <row r="24" spans="1:9" ht="18" customHeight="1">
      <c r="A24" s="120"/>
      <c r="B24" s="121"/>
      <c r="C24" s="121"/>
      <c r="D24" s="121"/>
      <c r="E24" s="121"/>
      <c r="F24" s="121"/>
      <c r="G24" s="121"/>
      <c r="H24" s="121"/>
      <c r="I24" s="121"/>
    </row>
    <row r="25" spans="1:9" ht="18" customHeight="1">
      <c r="A25" s="120"/>
      <c r="B25" s="121"/>
      <c r="C25" s="121"/>
      <c r="D25" s="121"/>
      <c r="E25" s="122"/>
      <c r="F25" s="122"/>
      <c r="G25" s="122"/>
      <c r="H25" s="123"/>
      <c r="I25" s="123"/>
    </row>
  </sheetData>
  <sheetProtection password="C75F" sheet="1" objects="1" scenarios="1"/>
  <mergeCells count="18">
    <mergeCell ref="A1:I1"/>
    <mergeCell ref="A2:D2"/>
    <mergeCell ref="E2:G2"/>
    <mergeCell ref="H2:I2"/>
    <mergeCell ref="G3:I3"/>
    <mergeCell ref="A3:A5"/>
    <mergeCell ref="B3:B5"/>
    <mergeCell ref="C3:C5"/>
    <mergeCell ref="D3:D5"/>
    <mergeCell ref="E3:E5"/>
    <mergeCell ref="F3:F5"/>
    <mergeCell ref="G4:G5"/>
    <mergeCell ref="H4:H5"/>
    <mergeCell ref="A23:G23"/>
    <mergeCell ref="A24:I24"/>
    <mergeCell ref="A25:D25"/>
    <mergeCell ref="E25:G25"/>
    <mergeCell ref="H25:I25"/>
  </mergeCells>
  <phoneticPr fontId="5" type="noConversion"/>
  <pageMargins left="0.19685039370078741" right="0.19685039370078741" top="0.59055118110236227" bottom="0.78740157480314965" header="0.39370078740157483" footer="0.59055118110236227"/>
  <pageSetup paperSize="9" orientation="portrait" r:id="rId1"/>
  <headerFooter>
    <oddHeader>&amp;R第&amp;P页，共&amp;N页</oddHeader>
    <oddFooter>&amp;L    编制人(造价人员签字盖章) ：&amp;C法定代表人或其授权人(签字或盖章) ：&amp;R投标人(单位盖章) ：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F19"/>
  <sheetViews>
    <sheetView showGridLines="0" view="pageBreakPreview" zoomScale="115" zoomScaleSheetLayoutView="115" workbookViewId="0">
      <selection activeCell="B19" sqref="B19:C19"/>
    </sheetView>
  </sheetViews>
  <sheetFormatPr defaultColWidth="9" defaultRowHeight="11.25"/>
  <cols>
    <col min="1" max="1" width="18" customWidth="1"/>
    <col min="2" max="2" width="15.6640625" customWidth="1"/>
    <col min="3" max="3" width="17.6640625" customWidth="1"/>
    <col min="4" max="4" width="23.1640625" customWidth="1"/>
    <col min="5" max="5" width="17.1640625" customWidth="1"/>
    <col min="6" max="6" width="25" customWidth="1"/>
  </cols>
  <sheetData>
    <row r="1" spans="1:6" ht="14.25" customHeight="1">
      <c r="A1" s="107" t="s">
        <v>2158</v>
      </c>
      <c r="B1" s="107"/>
      <c r="C1" s="108"/>
      <c r="D1" s="108"/>
      <c r="E1" s="109"/>
      <c r="F1" s="109"/>
    </row>
    <row r="2" spans="1:6" ht="26.25" customHeight="1">
      <c r="A2" s="110" t="s">
        <v>2157</v>
      </c>
      <c r="B2" s="110"/>
      <c r="C2" s="110"/>
      <c r="D2" s="110"/>
      <c r="E2" s="110"/>
      <c r="F2" s="110"/>
    </row>
    <row r="3" spans="1:6" ht="14.25" customHeight="1" thickBot="1">
      <c r="A3" s="107" t="s">
        <v>2465</v>
      </c>
      <c r="B3" s="107"/>
      <c r="C3" s="107"/>
      <c r="D3" s="107"/>
      <c r="E3" s="109"/>
      <c r="F3" s="109"/>
    </row>
    <row r="4" spans="1:6" ht="24" customHeight="1">
      <c r="A4" s="37" t="s">
        <v>3</v>
      </c>
      <c r="B4" s="106" t="s">
        <v>2155</v>
      </c>
      <c r="C4" s="106"/>
      <c r="D4" s="106" t="s">
        <v>5</v>
      </c>
      <c r="E4" s="106"/>
      <c r="F4" s="36" t="s">
        <v>2154</v>
      </c>
    </row>
    <row r="5" spans="1:6" ht="24" customHeight="1">
      <c r="A5" s="34" t="s">
        <v>92</v>
      </c>
      <c r="B5" s="100" t="s">
        <v>2153</v>
      </c>
      <c r="C5" s="100"/>
      <c r="D5" s="101"/>
      <c r="E5" s="101"/>
      <c r="F5" s="35"/>
    </row>
    <row r="6" spans="1:6" ht="24" customHeight="1">
      <c r="A6" s="34" t="s">
        <v>90</v>
      </c>
      <c r="B6" s="100" t="s">
        <v>2152</v>
      </c>
      <c r="C6" s="100"/>
      <c r="D6" s="101"/>
      <c r="E6" s="101"/>
      <c r="F6" s="35"/>
    </row>
    <row r="7" spans="1:6" ht="24" customHeight="1">
      <c r="A7" s="34" t="s">
        <v>64</v>
      </c>
      <c r="B7" s="100" t="s">
        <v>2151</v>
      </c>
      <c r="C7" s="100"/>
      <c r="D7" s="101"/>
      <c r="E7" s="101"/>
      <c r="F7" s="35"/>
    </row>
    <row r="8" spans="1:6" ht="24" customHeight="1">
      <c r="A8" s="34">
        <v>1.1000000000000001</v>
      </c>
      <c r="B8" s="100" t="s">
        <v>61</v>
      </c>
      <c r="C8" s="100"/>
      <c r="D8" s="101">
        <f>D9+D10</f>
        <v>17711</v>
      </c>
      <c r="E8" s="101"/>
      <c r="F8" s="35"/>
    </row>
    <row r="9" spans="1:6" ht="24" customHeight="1">
      <c r="A9" s="34" t="s">
        <v>2412</v>
      </c>
      <c r="B9" s="100" t="s">
        <v>2149</v>
      </c>
      <c r="C9" s="100"/>
      <c r="D9" s="101">
        <v>4916</v>
      </c>
      <c r="E9" s="101"/>
      <c r="F9" s="35"/>
    </row>
    <row r="10" spans="1:6" ht="24" customHeight="1">
      <c r="A10" s="34" t="s">
        <v>2411</v>
      </c>
      <c r="B10" s="100" t="s">
        <v>2147</v>
      </c>
      <c r="C10" s="100"/>
      <c r="D10" s="101">
        <v>12795</v>
      </c>
      <c r="E10" s="101"/>
      <c r="F10" s="35"/>
    </row>
    <row r="11" spans="1:6" ht="24" customHeight="1">
      <c r="A11" s="34">
        <v>1.2</v>
      </c>
      <c r="B11" s="100" t="s">
        <v>546</v>
      </c>
      <c r="C11" s="100"/>
      <c r="D11" s="101"/>
      <c r="E11" s="101"/>
      <c r="F11" s="35"/>
    </row>
    <row r="12" spans="1:6" ht="24" customHeight="1">
      <c r="A12" s="34" t="s">
        <v>2410</v>
      </c>
      <c r="B12" s="100" t="s">
        <v>2145</v>
      </c>
      <c r="C12" s="100"/>
      <c r="D12" s="101"/>
      <c r="E12" s="101"/>
      <c r="F12" s="35"/>
    </row>
    <row r="13" spans="1:6" ht="24" customHeight="1">
      <c r="A13" s="34" t="s">
        <v>2409</v>
      </c>
      <c r="B13" s="100" t="s">
        <v>2143</v>
      </c>
      <c r="C13" s="100"/>
      <c r="D13" s="101"/>
      <c r="E13" s="101"/>
      <c r="F13" s="35"/>
    </row>
    <row r="14" spans="1:6" ht="24" customHeight="1">
      <c r="A14" s="34" t="s">
        <v>2408</v>
      </c>
      <c r="B14" s="100" t="s">
        <v>2141</v>
      </c>
      <c r="C14" s="100"/>
      <c r="D14" s="101"/>
      <c r="E14" s="101"/>
      <c r="F14" s="35"/>
    </row>
    <row r="15" spans="1:6" ht="24" customHeight="1">
      <c r="A15" s="34" t="s">
        <v>2407</v>
      </c>
      <c r="B15" s="100" t="s">
        <v>2139</v>
      </c>
      <c r="C15" s="100"/>
      <c r="D15" s="101"/>
      <c r="E15" s="101"/>
      <c r="F15" s="35"/>
    </row>
    <row r="16" spans="1:6" ht="24" customHeight="1">
      <c r="A16" s="34" t="s">
        <v>2406</v>
      </c>
      <c r="B16" s="100" t="s">
        <v>2137</v>
      </c>
      <c r="C16" s="100"/>
      <c r="D16" s="101"/>
      <c r="E16" s="101"/>
      <c r="F16" s="35"/>
    </row>
    <row r="17" spans="1:6" ht="24" customHeight="1">
      <c r="A17" s="34" t="s">
        <v>58</v>
      </c>
      <c r="B17" s="100" t="s">
        <v>2136</v>
      </c>
      <c r="C17" s="100"/>
      <c r="D17" s="101"/>
      <c r="E17" s="101"/>
      <c r="F17" s="35"/>
    </row>
    <row r="18" spans="1:6" ht="24" customHeight="1">
      <c r="A18" s="34" t="s">
        <v>36</v>
      </c>
      <c r="B18" s="100" t="s">
        <v>2134</v>
      </c>
      <c r="C18" s="100"/>
      <c r="D18" s="101"/>
      <c r="E18" s="101"/>
      <c r="F18" s="35"/>
    </row>
    <row r="19" spans="1:6" ht="24" customHeight="1">
      <c r="A19" s="34" t="s">
        <v>34</v>
      </c>
      <c r="B19" s="100" t="s">
        <v>2133</v>
      </c>
      <c r="C19" s="100"/>
      <c r="D19" s="101"/>
      <c r="E19" s="101"/>
      <c r="F19" s="35"/>
    </row>
  </sheetData>
  <mergeCells count="38">
    <mergeCell ref="A1:B1"/>
    <mergeCell ref="C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9:C19"/>
    <mergeCell ref="D19:E19"/>
    <mergeCell ref="B16:C16"/>
    <mergeCell ref="D16:E16"/>
    <mergeCell ref="B17:C17"/>
    <mergeCell ref="D17:E17"/>
    <mergeCell ref="B18:C18"/>
    <mergeCell ref="D18:E18"/>
  </mergeCells>
  <phoneticPr fontId="5" type="noConversion"/>
  <printOptions horizontalCentered="1"/>
  <pageMargins left="0.19685039370078741" right="0.19685039370078741" top="0.59055118110236227" bottom="0" header="0.59055118110236227" footer="0.59055118110236227"/>
  <pageSetup paperSize="9" orientation="portrait" r:id="rId1"/>
  <headerFooter>
    <oddFooter>&amp;L    编制人(造价人员签字盖章) ：&amp;C法定代表人或其授权人(签字或盖章) ：&amp;R投标人(单位盖章) ：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I41"/>
  <sheetViews>
    <sheetView view="pageBreakPreview" topLeftCell="A35" zoomScale="115" zoomScaleSheetLayoutView="115" workbookViewId="0">
      <selection activeCell="I39" activeCellId="2" sqref="G6:I38 H39 I39"/>
    </sheetView>
  </sheetViews>
  <sheetFormatPr defaultColWidth="9.1640625" defaultRowHeight="11.25"/>
  <cols>
    <col min="1" max="1" width="5.33203125" style="38" customWidth="1"/>
    <col min="2" max="2" width="15" style="38" customWidth="1"/>
    <col min="3" max="3" width="16.33203125" style="38" customWidth="1"/>
    <col min="4" max="4" width="30.1640625" style="38" customWidth="1"/>
    <col min="5" max="5" width="5.6640625" style="38" customWidth="1"/>
    <col min="6" max="6" width="7.5" style="38" customWidth="1"/>
    <col min="7" max="8" width="15.83203125" style="38" customWidth="1"/>
    <col min="9" max="9" width="10.83203125" style="38" customWidth="1"/>
    <col min="10" max="16384" width="9.1640625" style="38"/>
  </cols>
  <sheetData>
    <row r="1" spans="1:9" ht="39.75" customHeight="1">
      <c r="A1" s="79" t="s">
        <v>2405</v>
      </c>
      <c r="B1" s="79"/>
      <c r="C1" s="79"/>
      <c r="D1" s="79"/>
      <c r="E1" s="79"/>
      <c r="F1" s="79"/>
      <c r="G1" s="79"/>
      <c r="H1" s="80"/>
      <c r="I1" s="80"/>
    </row>
    <row r="2" spans="1:9" ht="44.1" customHeight="1" thickBot="1">
      <c r="A2" s="81" t="s">
        <v>2465</v>
      </c>
      <c r="B2" s="81"/>
      <c r="C2" s="81"/>
      <c r="D2" s="81"/>
      <c r="E2" s="81"/>
      <c r="F2" s="81"/>
      <c r="G2" s="81"/>
      <c r="H2" s="82"/>
      <c r="I2" s="82"/>
    </row>
    <row r="3" spans="1:9" ht="17.25" customHeight="1">
      <c r="A3" s="114" t="s">
        <v>3</v>
      </c>
      <c r="B3" s="116" t="s">
        <v>544</v>
      </c>
      <c r="C3" s="116" t="s">
        <v>543</v>
      </c>
      <c r="D3" s="116" t="s">
        <v>542</v>
      </c>
      <c r="E3" s="116" t="s">
        <v>541</v>
      </c>
      <c r="F3" s="116" t="s">
        <v>540</v>
      </c>
      <c r="G3" s="116" t="s">
        <v>5</v>
      </c>
      <c r="H3" s="116"/>
      <c r="I3" s="119"/>
    </row>
    <row r="4" spans="1:9" ht="17.25" customHeight="1">
      <c r="A4" s="115"/>
      <c r="B4" s="117"/>
      <c r="C4" s="117"/>
      <c r="D4" s="117"/>
      <c r="E4" s="117"/>
      <c r="F4" s="117"/>
      <c r="G4" s="117" t="s">
        <v>539</v>
      </c>
      <c r="H4" s="117" t="s">
        <v>538</v>
      </c>
      <c r="I4" s="55" t="s">
        <v>6</v>
      </c>
    </row>
    <row r="5" spans="1:9" ht="17.25" customHeight="1">
      <c r="A5" s="115"/>
      <c r="B5" s="117"/>
      <c r="C5" s="117"/>
      <c r="D5" s="117"/>
      <c r="E5" s="117"/>
      <c r="F5" s="117"/>
      <c r="G5" s="117"/>
      <c r="H5" s="117"/>
      <c r="I5" s="55" t="s">
        <v>53</v>
      </c>
    </row>
    <row r="6" spans="1:9" ht="23.1" customHeight="1">
      <c r="A6" s="46"/>
      <c r="B6" s="45"/>
      <c r="C6" s="45" t="s">
        <v>2403</v>
      </c>
      <c r="D6" s="45"/>
      <c r="E6" s="45"/>
      <c r="F6" s="45"/>
      <c r="G6" s="59"/>
      <c r="H6" s="59"/>
      <c r="I6" s="61"/>
    </row>
    <row r="7" spans="1:9" ht="114.95" customHeight="1">
      <c r="A7" s="44">
        <v>1</v>
      </c>
      <c r="B7" s="45" t="s">
        <v>2526</v>
      </c>
      <c r="C7" s="45" t="s">
        <v>2525</v>
      </c>
      <c r="D7" s="45" t="s">
        <v>2524</v>
      </c>
      <c r="E7" s="44" t="s">
        <v>1002</v>
      </c>
      <c r="F7" s="44">
        <v>1</v>
      </c>
      <c r="G7" s="59"/>
      <c r="H7" s="59">
        <f t="shared" ref="H7:H14" si="0">ROUND(F7*G7,2)</f>
        <v>0</v>
      </c>
      <c r="I7" s="59"/>
    </row>
    <row r="8" spans="1:9" ht="45" customHeight="1">
      <c r="A8" s="44">
        <v>2</v>
      </c>
      <c r="B8" s="45" t="s">
        <v>2523</v>
      </c>
      <c r="C8" s="45" t="s">
        <v>403</v>
      </c>
      <c r="D8" s="45" t="s">
        <v>2522</v>
      </c>
      <c r="E8" s="44" t="s">
        <v>784</v>
      </c>
      <c r="F8" s="44">
        <v>4</v>
      </c>
      <c r="G8" s="59"/>
      <c r="H8" s="59">
        <f t="shared" si="0"/>
        <v>0</v>
      </c>
      <c r="I8" s="59"/>
    </row>
    <row r="9" spans="1:9" ht="45" customHeight="1">
      <c r="A9" s="44">
        <v>3</v>
      </c>
      <c r="B9" s="45" t="s">
        <v>2521</v>
      </c>
      <c r="C9" s="45" t="s">
        <v>403</v>
      </c>
      <c r="D9" s="45" t="s">
        <v>2520</v>
      </c>
      <c r="E9" s="44" t="s">
        <v>496</v>
      </c>
      <c r="F9" s="44">
        <v>8</v>
      </c>
      <c r="G9" s="59"/>
      <c r="H9" s="59">
        <f t="shared" si="0"/>
        <v>0</v>
      </c>
      <c r="I9" s="59"/>
    </row>
    <row r="10" spans="1:9" ht="45" customHeight="1">
      <c r="A10" s="44">
        <v>4</v>
      </c>
      <c r="B10" s="45" t="s">
        <v>2519</v>
      </c>
      <c r="C10" s="45" t="s">
        <v>1053</v>
      </c>
      <c r="D10" s="45" t="s">
        <v>2518</v>
      </c>
      <c r="E10" s="44" t="s">
        <v>118</v>
      </c>
      <c r="F10" s="44">
        <v>40</v>
      </c>
      <c r="G10" s="59"/>
      <c r="H10" s="59">
        <f t="shared" si="0"/>
        <v>0</v>
      </c>
      <c r="I10" s="59"/>
    </row>
    <row r="11" spans="1:9" ht="30" customHeight="1">
      <c r="A11" s="44">
        <v>5</v>
      </c>
      <c r="B11" s="45" t="s">
        <v>2517</v>
      </c>
      <c r="C11" s="45" t="s">
        <v>2327</v>
      </c>
      <c r="D11" s="45" t="s">
        <v>2326</v>
      </c>
      <c r="E11" s="44" t="s">
        <v>389</v>
      </c>
      <c r="F11" s="44">
        <v>0.2</v>
      </c>
      <c r="G11" s="59"/>
      <c r="H11" s="59">
        <f t="shared" si="0"/>
        <v>0</v>
      </c>
      <c r="I11" s="59"/>
    </row>
    <row r="12" spans="1:9" ht="33.950000000000003" customHeight="1">
      <c r="A12" s="44">
        <v>6</v>
      </c>
      <c r="B12" s="45" t="s">
        <v>2516</v>
      </c>
      <c r="C12" s="45" t="s">
        <v>2318</v>
      </c>
      <c r="D12" s="45" t="s">
        <v>2324</v>
      </c>
      <c r="E12" s="44" t="s">
        <v>389</v>
      </c>
      <c r="F12" s="44">
        <v>0.05</v>
      </c>
      <c r="G12" s="59"/>
      <c r="H12" s="59">
        <f t="shared" si="0"/>
        <v>0</v>
      </c>
      <c r="I12" s="59"/>
    </row>
    <row r="13" spans="1:9" ht="35.1" customHeight="1">
      <c r="A13" s="44">
        <v>7</v>
      </c>
      <c r="B13" s="45" t="s">
        <v>2515</v>
      </c>
      <c r="C13" s="45" t="s">
        <v>2318</v>
      </c>
      <c r="D13" s="45" t="s">
        <v>2514</v>
      </c>
      <c r="E13" s="44" t="s">
        <v>1351</v>
      </c>
      <c r="F13" s="44">
        <v>250</v>
      </c>
      <c r="G13" s="59"/>
      <c r="H13" s="59">
        <f t="shared" si="0"/>
        <v>0</v>
      </c>
      <c r="I13" s="59"/>
    </row>
    <row r="14" spans="1:9" ht="38.1" customHeight="1">
      <c r="A14" s="44">
        <v>8</v>
      </c>
      <c r="B14" s="45" t="s">
        <v>2513</v>
      </c>
      <c r="C14" s="45" t="s">
        <v>2318</v>
      </c>
      <c r="D14" s="45" t="s">
        <v>2317</v>
      </c>
      <c r="E14" s="44" t="s">
        <v>101</v>
      </c>
      <c r="F14" s="44">
        <v>10</v>
      </c>
      <c r="G14" s="59"/>
      <c r="H14" s="59">
        <f t="shared" si="0"/>
        <v>0</v>
      </c>
      <c r="I14" s="59"/>
    </row>
    <row r="15" spans="1:9" ht="27" customHeight="1">
      <c r="A15" s="44"/>
      <c r="B15" s="45"/>
      <c r="C15" s="45" t="s">
        <v>2303</v>
      </c>
      <c r="D15" s="45"/>
      <c r="E15" s="45"/>
      <c r="F15" s="45"/>
      <c r="G15" s="59"/>
      <c r="H15" s="59"/>
      <c r="I15" s="59"/>
    </row>
    <row r="16" spans="1:9" ht="60.95" customHeight="1">
      <c r="A16" s="44">
        <v>9</v>
      </c>
      <c r="B16" s="45" t="s">
        <v>2512</v>
      </c>
      <c r="C16" s="45" t="s">
        <v>2280</v>
      </c>
      <c r="D16" s="45" t="s">
        <v>2511</v>
      </c>
      <c r="E16" s="44" t="s">
        <v>1002</v>
      </c>
      <c r="F16" s="44">
        <v>1</v>
      </c>
      <c r="G16" s="59"/>
      <c r="H16" s="59">
        <f t="shared" ref="H16:H33" si="1">ROUND(F16*G16,2)</f>
        <v>0</v>
      </c>
      <c r="I16" s="59"/>
    </row>
    <row r="17" spans="1:9" ht="60.95" customHeight="1">
      <c r="A17" s="44">
        <v>10</v>
      </c>
      <c r="B17" s="45" t="s">
        <v>2510</v>
      </c>
      <c r="C17" s="45" t="s">
        <v>2509</v>
      </c>
      <c r="D17" s="45" t="s">
        <v>2508</v>
      </c>
      <c r="E17" s="44" t="s">
        <v>1002</v>
      </c>
      <c r="F17" s="44">
        <v>1</v>
      </c>
      <c r="G17" s="59"/>
      <c r="H17" s="59">
        <f t="shared" si="1"/>
        <v>0</v>
      </c>
      <c r="I17" s="59"/>
    </row>
    <row r="18" spans="1:9" ht="72" customHeight="1">
      <c r="A18" s="44">
        <v>11</v>
      </c>
      <c r="B18" s="45" t="s">
        <v>2507</v>
      </c>
      <c r="C18" s="45" t="s">
        <v>2506</v>
      </c>
      <c r="D18" s="45" t="s">
        <v>2505</v>
      </c>
      <c r="E18" s="44" t="s">
        <v>1002</v>
      </c>
      <c r="F18" s="44">
        <v>1</v>
      </c>
      <c r="G18" s="59"/>
      <c r="H18" s="59">
        <f t="shared" si="1"/>
        <v>0</v>
      </c>
      <c r="I18" s="59"/>
    </row>
    <row r="19" spans="1:9" ht="57" customHeight="1">
      <c r="A19" s="44">
        <v>12</v>
      </c>
      <c r="B19" s="45" t="s">
        <v>2504</v>
      </c>
      <c r="C19" s="45" t="s">
        <v>2268</v>
      </c>
      <c r="D19" s="45" t="s">
        <v>2267</v>
      </c>
      <c r="E19" s="44" t="s">
        <v>1002</v>
      </c>
      <c r="F19" s="44">
        <v>1</v>
      </c>
      <c r="G19" s="60"/>
      <c r="H19" s="59">
        <f t="shared" si="1"/>
        <v>0</v>
      </c>
      <c r="I19" s="59"/>
    </row>
    <row r="20" spans="1:9" ht="36" customHeight="1">
      <c r="A20" s="44">
        <v>13</v>
      </c>
      <c r="B20" s="45" t="s">
        <v>2503</v>
      </c>
      <c r="C20" s="45" t="s">
        <v>2502</v>
      </c>
      <c r="D20" s="45" t="s">
        <v>2501</v>
      </c>
      <c r="E20" s="44" t="s">
        <v>398</v>
      </c>
      <c r="F20" s="44">
        <v>1</v>
      </c>
      <c r="G20" s="60"/>
      <c r="H20" s="59">
        <f t="shared" si="1"/>
        <v>0</v>
      </c>
      <c r="I20" s="59"/>
    </row>
    <row r="21" spans="1:9" ht="36.950000000000003" customHeight="1">
      <c r="A21" s="44">
        <v>14</v>
      </c>
      <c r="B21" s="45" t="s">
        <v>2500</v>
      </c>
      <c r="C21" s="45" t="s">
        <v>2499</v>
      </c>
      <c r="D21" s="45" t="s">
        <v>2498</v>
      </c>
      <c r="E21" s="44" t="s">
        <v>211</v>
      </c>
      <c r="F21" s="44">
        <v>1</v>
      </c>
      <c r="G21" s="60"/>
      <c r="H21" s="59">
        <f t="shared" si="1"/>
        <v>0</v>
      </c>
      <c r="I21" s="59"/>
    </row>
    <row r="22" spans="1:9" ht="36" customHeight="1">
      <c r="A22" s="44">
        <v>15</v>
      </c>
      <c r="B22" s="45" t="s">
        <v>2497</v>
      </c>
      <c r="C22" s="45" t="s">
        <v>2496</v>
      </c>
      <c r="D22" s="45" t="s">
        <v>2495</v>
      </c>
      <c r="E22" s="44" t="s">
        <v>211</v>
      </c>
      <c r="F22" s="44">
        <v>1</v>
      </c>
      <c r="G22" s="59"/>
      <c r="H22" s="59">
        <f t="shared" si="1"/>
        <v>0</v>
      </c>
      <c r="I22" s="59"/>
    </row>
    <row r="23" spans="1:9" ht="36.950000000000003" customHeight="1">
      <c r="A23" s="44">
        <v>16</v>
      </c>
      <c r="B23" s="45" t="s">
        <v>2494</v>
      </c>
      <c r="C23" s="45" t="s">
        <v>2493</v>
      </c>
      <c r="D23" s="45" t="s">
        <v>2492</v>
      </c>
      <c r="E23" s="44" t="s">
        <v>211</v>
      </c>
      <c r="F23" s="44">
        <v>1</v>
      </c>
      <c r="G23" s="59"/>
      <c r="H23" s="59">
        <f t="shared" si="1"/>
        <v>0</v>
      </c>
      <c r="I23" s="59"/>
    </row>
    <row r="24" spans="1:9" ht="36" customHeight="1">
      <c r="A24" s="44">
        <v>17</v>
      </c>
      <c r="B24" s="45" t="s">
        <v>2491</v>
      </c>
      <c r="C24" s="45" t="s">
        <v>2490</v>
      </c>
      <c r="D24" s="45" t="s">
        <v>2489</v>
      </c>
      <c r="E24" s="44" t="s">
        <v>211</v>
      </c>
      <c r="F24" s="44">
        <v>1</v>
      </c>
      <c r="G24" s="59"/>
      <c r="H24" s="59">
        <f t="shared" si="1"/>
        <v>0</v>
      </c>
      <c r="I24" s="59"/>
    </row>
    <row r="25" spans="1:9" ht="36" customHeight="1">
      <c r="A25" s="44">
        <v>18</v>
      </c>
      <c r="B25" s="45" t="s">
        <v>2488</v>
      </c>
      <c r="C25" s="45" t="s">
        <v>2487</v>
      </c>
      <c r="D25" s="45" t="s">
        <v>2486</v>
      </c>
      <c r="E25" s="44" t="s">
        <v>211</v>
      </c>
      <c r="F25" s="44">
        <v>1</v>
      </c>
      <c r="G25" s="59"/>
      <c r="H25" s="59">
        <f t="shared" si="1"/>
        <v>0</v>
      </c>
      <c r="I25" s="59"/>
    </row>
    <row r="26" spans="1:9" ht="38.1" customHeight="1">
      <c r="A26" s="44">
        <v>19</v>
      </c>
      <c r="B26" s="45" t="s">
        <v>2485</v>
      </c>
      <c r="C26" s="45" t="s">
        <v>2234</v>
      </c>
      <c r="D26" s="45" t="s">
        <v>2484</v>
      </c>
      <c r="E26" s="44" t="s">
        <v>118</v>
      </c>
      <c r="F26" s="44">
        <v>2000</v>
      </c>
      <c r="G26" s="59"/>
      <c r="H26" s="59">
        <f t="shared" si="1"/>
        <v>0</v>
      </c>
      <c r="I26" s="59"/>
    </row>
    <row r="27" spans="1:9" ht="45" customHeight="1">
      <c r="A27" s="44">
        <v>20</v>
      </c>
      <c r="B27" s="45" t="s">
        <v>2483</v>
      </c>
      <c r="C27" s="45" t="s">
        <v>2234</v>
      </c>
      <c r="D27" s="45" t="s">
        <v>2482</v>
      </c>
      <c r="E27" s="44" t="s">
        <v>118</v>
      </c>
      <c r="F27" s="44">
        <v>1000</v>
      </c>
      <c r="G27" s="59"/>
      <c r="H27" s="59">
        <f t="shared" si="1"/>
        <v>0</v>
      </c>
      <c r="I27" s="59"/>
    </row>
    <row r="28" spans="1:9" ht="42.95" customHeight="1">
      <c r="A28" s="44">
        <v>21</v>
      </c>
      <c r="B28" s="45" t="s">
        <v>2481</v>
      </c>
      <c r="C28" s="45" t="s">
        <v>2234</v>
      </c>
      <c r="D28" s="45" t="s">
        <v>2480</v>
      </c>
      <c r="E28" s="44" t="s">
        <v>118</v>
      </c>
      <c r="F28" s="44">
        <v>1500</v>
      </c>
      <c r="G28" s="59"/>
      <c r="H28" s="59">
        <f t="shared" si="1"/>
        <v>0</v>
      </c>
      <c r="I28" s="59"/>
    </row>
    <row r="29" spans="1:9" ht="50.1" customHeight="1">
      <c r="A29" s="44">
        <v>22</v>
      </c>
      <c r="B29" s="45" t="s">
        <v>2479</v>
      </c>
      <c r="C29" s="45" t="s">
        <v>2234</v>
      </c>
      <c r="D29" s="45" t="s">
        <v>2478</v>
      </c>
      <c r="E29" s="44" t="s">
        <v>118</v>
      </c>
      <c r="F29" s="44">
        <v>1500</v>
      </c>
      <c r="G29" s="59"/>
      <c r="H29" s="59">
        <f t="shared" si="1"/>
        <v>0</v>
      </c>
      <c r="I29" s="59"/>
    </row>
    <row r="30" spans="1:9" ht="45" customHeight="1">
      <c r="A30" s="44">
        <v>23</v>
      </c>
      <c r="B30" s="45" t="s">
        <v>2477</v>
      </c>
      <c r="C30" s="45" t="s">
        <v>1015</v>
      </c>
      <c r="D30" s="45" t="s">
        <v>2476</v>
      </c>
      <c r="E30" s="44" t="s">
        <v>118</v>
      </c>
      <c r="F30" s="44">
        <v>300</v>
      </c>
      <c r="G30" s="59"/>
      <c r="H30" s="59">
        <f t="shared" si="1"/>
        <v>0</v>
      </c>
      <c r="I30" s="59"/>
    </row>
    <row r="31" spans="1:9" ht="45.95" customHeight="1">
      <c r="A31" s="44">
        <v>24</v>
      </c>
      <c r="B31" s="45" t="s">
        <v>2475</v>
      </c>
      <c r="C31" s="45" t="s">
        <v>1015</v>
      </c>
      <c r="D31" s="45" t="s">
        <v>2474</v>
      </c>
      <c r="E31" s="44" t="s">
        <v>118</v>
      </c>
      <c r="F31" s="44">
        <v>100</v>
      </c>
      <c r="G31" s="59"/>
      <c r="H31" s="59">
        <f t="shared" si="1"/>
        <v>0</v>
      </c>
      <c r="I31" s="59"/>
    </row>
    <row r="32" spans="1:9" ht="38.1" customHeight="1">
      <c r="A32" s="44">
        <v>25</v>
      </c>
      <c r="B32" s="45" t="s">
        <v>2473</v>
      </c>
      <c r="C32" s="45" t="s">
        <v>2430</v>
      </c>
      <c r="D32" s="45" t="s">
        <v>2472</v>
      </c>
      <c r="E32" s="44" t="s">
        <v>118</v>
      </c>
      <c r="F32" s="44">
        <v>200</v>
      </c>
      <c r="G32" s="59"/>
      <c r="H32" s="59">
        <f t="shared" si="1"/>
        <v>0</v>
      </c>
      <c r="I32" s="59"/>
    </row>
    <row r="33" spans="1:9" ht="38.1" customHeight="1">
      <c r="A33" s="44">
        <v>26</v>
      </c>
      <c r="B33" s="45" t="s">
        <v>2224</v>
      </c>
      <c r="C33" s="45" t="s">
        <v>2430</v>
      </c>
      <c r="D33" s="45" t="s">
        <v>2471</v>
      </c>
      <c r="E33" s="44" t="s">
        <v>118</v>
      </c>
      <c r="F33" s="44">
        <v>100</v>
      </c>
      <c r="G33" s="59"/>
      <c r="H33" s="59">
        <f t="shared" si="1"/>
        <v>0</v>
      </c>
      <c r="I33" s="59"/>
    </row>
    <row r="34" spans="1:9" ht="45" customHeight="1">
      <c r="A34" s="44"/>
      <c r="B34" s="45"/>
      <c r="C34" s="45" t="s">
        <v>2195</v>
      </c>
      <c r="D34" s="45"/>
      <c r="E34" s="45"/>
      <c r="F34" s="45"/>
      <c r="G34" s="59"/>
      <c r="H34" s="59"/>
      <c r="I34" s="59"/>
    </row>
    <row r="35" spans="1:9" ht="57" customHeight="1">
      <c r="A35" s="44">
        <v>27</v>
      </c>
      <c r="B35" s="45" t="s">
        <v>2191</v>
      </c>
      <c r="C35" s="45" t="s">
        <v>2470</v>
      </c>
      <c r="D35" s="45" t="s">
        <v>2469</v>
      </c>
      <c r="E35" s="44" t="s">
        <v>2183</v>
      </c>
      <c r="F35" s="44">
        <v>2</v>
      </c>
      <c r="G35" s="59"/>
      <c r="H35" s="59">
        <f>ROUND(F35*G35,2)</f>
        <v>0</v>
      </c>
      <c r="I35" s="59"/>
    </row>
    <row r="36" spans="1:9" ht="54" customHeight="1">
      <c r="A36" s="44">
        <v>28</v>
      </c>
      <c r="B36" s="45" t="s">
        <v>2188</v>
      </c>
      <c r="C36" s="45" t="s">
        <v>2468</v>
      </c>
      <c r="D36" s="45" t="s">
        <v>2467</v>
      </c>
      <c r="E36" s="44" t="s">
        <v>2183</v>
      </c>
      <c r="F36" s="44">
        <v>2</v>
      </c>
      <c r="G36" s="59"/>
      <c r="H36" s="59">
        <f>ROUND(F36*G36,2)</f>
        <v>0</v>
      </c>
      <c r="I36" s="59"/>
    </row>
    <row r="37" spans="1:9" ht="57.95" customHeight="1">
      <c r="A37" s="44">
        <v>29</v>
      </c>
      <c r="B37" s="45" t="s">
        <v>2185</v>
      </c>
      <c r="C37" s="45" t="s">
        <v>2181</v>
      </c>
      <c r="D37" s="45" t="s">
        <v>2184</v>
      </c>
      <c r="E37" s="44" t="s">
        <v>2183</v>
      </c>
      <c r="F37" s="44">
        <v>2</v>
      </c>
      <c r="G37" s="59"/>
      <c r="H37" s="59">
        <f>ROUND(F37*G37,2)</f>
        <v>0</v>
      </c>
      <c r="I37" s="59"/>
    </row>
    <row r="38" spans="1:9" ht="62.1" customHeight="1">
      <c r="A38" s="44">
        <v>30</v>
      </c>
      <c r="B38" s="45" t="s">
        <v>2466</v>
      </c>
      <c r="C38" s="45" t="s">
        <v>2181</v>
      </c>
      <c r="D38" s="45" t="s">
        <v>2180</v>
      </c>
      <c r="E38" s="44" t="s">
        <v>2163</v>
      </c>
      <c r="F38" s="44">
        <v>1</v>
      </c>
      <c r="G38" s="59"/>
      <c r="H38" s="59">
        <f>ROUND(F38*G38,2)</f>
        <v>0</v>
      </c>
      <c r="I38" s="59"/>
    </row>
    <row r="39" spans="1:9" ht="30.95" customHeight="1" thickBot="1">
      <c r="A39" s="111" t="s">
        <v>2414</v>
      </c>
      <c r="B39" s="112"/>
      <c r="C39" s="113"/>
      <c r="D39" s="113"/>
      <c r="E39" s="113"/>
      <c r="F39" s="113"/>
      <c r="G39" s="113"/>
      <c r="H39" s="57">
        <f>SUM(H7:H38)</f>
        <v>0</v>
      </c>
      <c r="I39" s="56"/>
    </row>
    <row r="40" spans="1:9" ht="18" customHeight="1">
      <c r="A40" s="120"/>
      <c r="B40" s="121"/>
      <c r="C40" s="121"/>
      <c r="D40" s="121"/>
      <c r="E40" s="121"/>
      <c r="F40" s="121"/>
      <c r="G40" s="121"/>
      <c r="H40" s="121"/>
      <c r="I40" s="121"/>
    </row>
    <row r="41" spans="1:9" ht="18" customHeight="1">
      <c r="A41" s="120"/>
      <c r="B41" s="121"/>
      <c r="C41" s="121"/>
      <c r="D41" s="121"/>
      <c r="E41" s="122"/>
      <c r="F41" s="122"/>
      <c r="G41" s="122"/>
      <c r="H41" s="123"/>
      <c r="I41" s="123"/>
    </row>
  </sheetData>
  <sheetProtection password="C75F" sheet="1" objects="1" scenarios="1"/>
  <mergeCells count="18">
    <mergeCell ref="A1:I1"/>
    <mergeCell ref="A2:D2"/>
    <mergeCell ref="E2:G2"/>
    <mergeCell ref="H2:I2"/>
    <mergeCell ref="G3:I3"/>
    <mergeCell ref="A3:A5"/>
    <mergeCell ref="B3:B5"/>
    <mergeCell ref="C3:C5"/>
    <mergeCell ref="D3:D5"/>
    <mergeCell ref="E3:E5"/>
    <mergeCell ref="F3:F5"/>
    <mergeCell ref="G4:G5"/>
    <mergeCell ref="H4:H5"/>
    <mergeCell ref="A39:G39"/>
    <mergeCell ref="A40:I40"/>
    <mergeCell ref="A41:D41"/>
    <mergeCell ref="E41:G41"/>
    <mergeCell ref="H41:I41"/>
  </mergeCells>
  <phoneticPr fontId="5" type="noConversion"/>
  <pageMargins left="0.19685039370078741" right="0.19685039370078741" top="0.59055118110236227" bottom="0.78740157480314965" header="0.39370078740157483" footer="0.59055118110236227"/>
  <pageSetup paperSize="9" orientation="portrait" r:id="rId1"/>
  <headerFooter>
    <oddHeader>&amp;R第&amp;P页，共&amp;N页</oddHeader>
    <oddFooter>&amp;L    编制人(造价人员签字盖章) ：&amp;C法定代表人或其授权人(签字或盖章) ：&amp;R投标人(单位盖章) ：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F19"/>
  <sheetViews>
    <sheetView showGridLines="0" view="pageBreakPreview" zoomScaleSheetLayoutView="100" workbookViewId="0">
      <selection activeCell="C25" sqref="C25"/>
    </sheetView>
  </sheetViews>
  <sheetFormatPr defaultColWidth="9" defaultRowHeight="11.25"/>
  <cols>
    <col min="1" max="1" width="13" customWidth="1"/>
    <col min="2" max="2" width="15.6640625" customWidth="1"/>
    <col min="3" max="3" width="23.5" customWidth="1"/>
    <col min="4" max="4" width="23.1640625" customWidth="1"/>
    <col min="5" max="5" width="16.1640625" customWidth="1"/>
    <col min="6" max="6" width="24.6640625" customWidth="1"/>
  </cols>
  <sheetData>
    <row r="1" spans="1:6" ht="14.25" customHeight="1">
      <c r="A1" s="107" t="s">
        <v>2158</v>
      </c>
      <c r="B1" s="107"/>
      <c r="C1" s="108"/>
      <c r="D1" s="108"/>
      <c r="E1" s="109"/>
      <c r="F1" s="109"/>
    </row>
    <row r="2" spans="1:6" ht="26.25" customHeight="1">
      <c r="A2" s="110" t="s">
        <v>2157</v>
      </c>
      <c r="B2" s="110"/>
      <c r="C2" s="110"/>
      <c r="D2" s="110"/>
      <c r="E2" s="110"/>
      <c r="F2" s="110"/>
    </row>
    <row r="3" spans="1:6" ht="14.25" customHeight="1" thickBot="1">
      <c r="A3" s="107" t="s">
        <v>2527</v>
      </c>
      <c r="B3" s="107"/>
      <c r="C3" s="107"/>
      <c r="D3" s="107"/>
      <c r="E3" s="109"/>
      <c r="F3" s="109"/>
    </row>
    <row r="4" spans="1:6" ht="24" customHeight="1">
      <c r="A4" s="37" t="s">
        <v>3</v>
      </c>
      <c r="B4" s="106" t="s">
        <v>2155</v>
      </c>
      <c r="C4" s="106"/>
      <c r="D4" s="106" t="s">
        <v>5</v>
      </c>
      <c r="E4" s="106"/>
      <c r="F4" s="36" t="s">
        <v>2154</v>
      </c>
    </row>
    <row r="5" spans="1:6" ht="24" customHeight="1">
      <c r="A5" s="34" t="s">
        <v>92</v>
      </c>
      <c r="B5" s="100" t="s">
        <v>2153</v>
      </c>
      <c r="C5" s="100"/>
      <c r="D5" s="101"/>
      <c r="E5" s="101"/>
      <c r="F5" s="35"/>
    </row>
    <row r="6" spans="1:6" ht="24" customHeight="1">
      <c r="A6" s="34" t="s">
        <v>90</v>
      </c>
      <c r="B6" s="100" t="s">
        <v>2152</v>
      </c>
      <c r="C6" s="100"/>
      <c r="D6" s="101"/>
      <c r="E6" s="101"/>
      <c r="F6" s="35"/>
    </row>
    <row r="7" spans="1:6" ht="24" customHeight="1">
      <c r="A7" s="34" t="s">
        <v>64</v>
      </c>
      <c r="B7" s="100" t="s">
        <v>2151</v>
      </c>
      <c r="C7" s="100"/>
      <c r="D7" s="101"/>
      <c r="E7" s="101"/>
      <c r="F7" s="35"/>
    </row>
    <row r="8" spans="1:6" ht="24" customHeight="1">
      <c r="A8" s="34">
        <v>1.1000000000000001</v>
      </c>
      <c r="B8" s="100" t="s">
        <v>61</v>
      </c>
      <c r="C8" s="100"/>
      <c r="D8" s="101">
        <f>D9+D10</f>
        <v>66821</v>
      </c>
      <c r="E8" s="101"/>
      <c r="F8" s="35"/>
    </row>
    <row r="9" spans="1:6" ht="24" customHeight="1">
      <c r="A9" s="34" t="s">
        <v>2412</v>
      </c>
      <c r="B9" s="100" t="s">
        <v>2149</v>
      </c>
      <c r="C9" s="100"/>
      <c r="D9" s="101">
        <v>11415</v>
      </c>
      <c r="E9" s="101"/>
      <c r="F9" s="35"/>
    </row>
    <row r="10" spans="1:6" ht="24" customHeight="1">
      <c r="A10" s="34" t="s">
        <v>2411</v>
      </c>
      <c r="B10" s="100" t="s">
        <v>2147</v>
      </c>
      <c r="C10" s="100"/>
      <c r="D10" s="101">
        <v>55406</v>
      </c>
      <c r="E10" s="101"/>
      <c r="F10" s="35"/>
    </row>
    <row r="11" spans="1:6" ht="24" customHeight="1">
      <c r="A11" s="34">
        <v>1.2</v>
      </c>
      <c r="B11" s="100" t="s">
        <v>546</v>
      </c>
      <c r="C11" s="100"/>
      <c r="D11" s="101"/>
      <c r="E11" s="101"/>
      <c r="F11" s="35"/>
    </row>
    <row r="12" spans="1:6" ht="24" customHeight="1">
      <c r="A12" s="34" t="s">
        <v>2410</v>
      </c>
      <c r="B12" s="100" t="s">
        <v>2145</v>
      </c>
      <c r="C12" s="100"/>
      <c r="D12" s="101"/>
      <c r="E12" s="101"/>
      <c r="F12" s="35"/>
    </row>
    <row r="13" spans="1:6" ht="24" customHeight="1">
      <c r="A13" s="34" t="s">
        <v>2409</v>
      </c>
      <c r="B13" s="100" t="s">
        <v>2143</v>
      </c>
      <c r="C13" s="100"/>
      <c r="D13" s="101"/>
      <c r="E13" s="101"/>
      <c r="F13" s="35"/>
    </row>
    <row r="14" spans="1:6" ht="24" customHeight="1">
      <c r="A14" s="34" t="s">
        <v>2408</v>
      </c>
      <c r="B14" s="100" t="s">
        <v>2141</v>
      </c>
      <c r="C14" s="100"/>
      <c r="D14" s="101"/>
      <c r="E14" s="101"/>
      <c r="F14" s="35"/>
    </row>
    <row r="15" spans="1:6" ht="24" customHeight="1">
      <c r="A15" s="34" t="s">
        <v>2407</v>
      </c>
      <c r="B15" s="100" t="s">
        <v>2139</v>
      </c>
      <c r="C15" s="100"/>
      <c r="D15" s="101"/>
      <c r="E15" s="101"/>
      <c r="F15" s="35"/>
    </row>
    <row r="16" spans="1:6" ht="24" customHeight="1">
      <c r="A16" s="34" t="s">
        <v>2406</v>
      </c>
      <c r="B16" s="100" t="s">
        <v>2137</v>
      </c>
      <c r="C16" s="100"/>
      <c r="D16" s="101"/>
      <c r="E16" s="101"/>
      <c r="F16" s="35"/>
    </row>
    <row r="17" spans="1:6" ht="24" customHeight="1">
      <c r="A17" s="34" t="s">
        <v>58</v>
      </c>
      <c r="B17" s="100" t="s">
        <v>2136</v>
      </c>
      <c r="C17" s="100"/>
      <c r="D17" s="101"/>
      <c r="E17" s="101"/>
      <c r="F17" s="35"/>
    </row>
    <row r="18" spans="1:6" ht="24" customHeight="1">
      <c r="A18" s="34" t="s">
        <v>36</v>
      </c>
      <c r="B18" s="100" t="s">
        <v>2134</v>
      </c>
      <c r="C18" s="100"/>
      <c r="D18" s="101"/>
      <c r="E18" s="101"/>
      <c r="F18" s="35"/>
    </row>
    <row r="19" spans="1:6" ht="24" customHeight="1">
      <c r="A19" s="34" t="s">
        <v>34</v>
      </c>
      <c r="B19" s="100" t="s">
        <v>2133</v>
      </c>
      <c r="C19" s="100"/>
      <c r="D19" s="101"/>
      <c r="E19" s="101"/>
      <c r="F19" s="35"/>
    </row>
  </sheetData>
  <mergeCells count="38">
    <mergeCell ref="A1:B1"/>
    <mergeCell ref="C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9:C19"/>
    <mergeCell ref="D19:E19"/>
    <mergeCell ref="B16:C16"/>
    <mergeCell ref="D16:E16"/>
    <mergeCell ref="B17:C17"/>
    <mergeCell ref="D17:E17"/>
    <mergeCell ref="B18:C18"/>
    <mergeCell ref="D18:E18"/>
  </mergeCells>
  <phoneticPr fontId="5" type="noConversion"/>
  <printOptions horizontalCentered="1"/>
  <pageMargins left="0.19685039370078741" right="0.19685039370078741" top="0.59055118110236227" bottom="0" header="0.59055118110236227" footer="0.59055118110236227"/>
  <pageSetup paperSize="9" orientation="portrait" r:id="rId1"/>
  <headerFooter>
    <oddFooter>&amp;L    编制人(造价人员签字盖章) ：&amp;C法定代表人或其授权人(签字或盖章) ：&amp;R投标人(单位盖章) ：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XFC24"/>
  <sheetViews>
    <sheetView showGridLines="0" view="pageBreakPreview" zoomScale="115" zoomScaleSheetLayoutView="115" workbookViewId="0">
      <selection activeCell="D18" sqref="D18"/>
    </sheetView>
  </sheetViews>
  <sheetFormatPr defaultColWidth="9" defaultRowHeight="11.25"/>
  <cols>
    <col min="1" max="1" width="5.33203125" style="62" customWidth="1"/>
    <col min="2" max="2" width="13" style="38" customWidth="1"/>
    <col min="3" max="3" width="17.6640625" style="38" customWidth="1"/>
    <col min="4" max="4" width="25.33203125" style="38" customWidth="1"/>
    <col min="5" max="5" width="5.6640625" style="38" customWidth="1"/>
    <col min="6" max="6" width="9.83203125" style="38" customWidth="1"/>
    <col min="7" max="7" width="1.1640625" style="38" customWidth="1"/>
    <col min="8" max="8" width="14.6640625" style="38" customWidth="1"/>
    <col min="9" max="9" width="16.83203125" style="38" customWidth="1"/>
    <col min="10" max="10" width="9" style="38" customWidth="1"/>
    <col min="11" max="16383" width="9" style="38"/>
  </cols>
  <sheetData>
    <row r="1" spans="1:10" customFormat="1" ht="39.75" customHeight="1">
      <c r="A1" s="79" t="s">
        <v>2405</v>
      </c>
      <c r="B1" s="79"/>
      <c r="C1" s="79"/>
      <c r="D1" s="79"/>
      <c r="E1" s="79"/>
      <c r="F1" s="79"/>
      <c r="G1" s="79"/>
      <c r="H1" s="80"/>
      <c r="I1" s="80"/>
      <c r="J1" s="80"/>
    </row>
    <row r="2" spans="1:10" customFormat="1" ht="36" customHeight="1" thickBot="1">
      <c r="A2" s="81" t="s">
        <v>2565</v>
      </c>
      <c r="B2" s="81"/>
      <c r="C2" s="81"/>
      <c r="D2" s="81"/>
      <c r="E2" s="81"/>
      <c r="F2" s="81"/>
      <c r="G2" s="81"/>
      <c r="H2" s="82" t="s">
        <v>96</v>
      </c>
      <c r="I2" s="82"/>
      <c r="J2" s="82"/>
    </row>
    <row r="3" spans="1:10" customFormat="1" ht="17.25" customHeight="1">
      <c r="A3" s="114" t="s">
        <v>3</v>
      </c>
      <c r="B3" s="116" t="s">
        <v>544</v>
      </c>
      <c r="C3" s="116" t="s">
        <v>543</v>
      </c>
      <c r="D3" s="116" t="s">
        <v>542</v>
      </c>
      <c r="E3" s="116" t="s">
        <v>541</v>
      </c>
      <c r="F3" s="116" t="s">
        <v>540</v>
      </c>
      <c r="G3" s="116" t="s">
        <v>5</v>
      </c>
      <c r="H3" s="116"/>
      <c r="I3" s="116"/>
      <c r="J3" s="119"/>
    </row>
    <row r="4" spans="1:10" customFormat="1" ht="17.25" customHeight="1">
      <c r="A4" s="115"/>
      <c r="B4" s="117"/>
      <c r="C4" s="117"/>
      <c r="D4" s="117"/>
      <c r="E4" s="117"/>
      <c r="F4" s="117"/>
      <c r="G4" s="117" t="s">
        <v>539</v>
      </c>
      <c r="H4" s="117"/>
      <c r="I4" s="117" t="s">
        <v>538</v>
      </c>
      <c r="J4" s="55" t="s">
        <v>6</v>
      </c>
    </row>
    <row r="5" spans="1:10" customFormat="1" ht="17.25" customHeight="1">
      <c r="A5" s="115"/>
      <c r="B5" s="117"/>
      <c r="C5" s="117"/>
      <c r="D5" s="117"/>
      <c r="E5" s="117"/>
      <c r="F5" s="117"/>
      <c r="G5" s="117"/>
      <c r="H5" s="117"/>
      <c r="I5" s="117"/>
      <c r="J5" s="55" t="s">
        <v>53</v>
      </c>
    </row>
    <row r="6" spans="1:10" customFormat="1" ht="28.5" customHeight="1">
      <c r="A6" s="65"/>
      <c r="B6" s="45"/>
      <c r="C6" s="45" t="s">
        <v>2564</v>
      </c>
      <c r="D6" s="45"/>
      <c r="E6" s="45"/>
      <c r="F6" s="45"/>
      <c r="G6" s="124"/>
      <c r="H6" s="124"/>
      <c r="I6" s="43"/>
      <c r="J6" s="63"/>
    </row>
    <row r="7" spans="1:10" customFormat="1" ht="39" customHeight="1">
      <c r="A7" s="46">
        <v>1</v>
      </c>
      <c r="B7" s="45" t="s">
        <v>2563</v>
      </c>
      <c r="C7" s="45" t="s">
        <v>1015</v>
      </c>
      <c r="D7" s="45" t="s">
        <v>2562</v>
      </c>
      <c r="E7" s="44" t="s">
        <v>118</v>
      </c>
      <c r="F7" s="44">
        <v>1200</v>
      </c>
      <c r="G7" s="124"/>
      <c r="H7" s="124"/>
      <c r="I7" s="43">
        <f t="shared" ref="I7:I21" si="0">ROUND(F7*G7,2)</f>
        <v>0</v>
      </c>
      <c r="J7" s="63"/>
    </row>
    <row r="8" spans="1:10" customFormat="1" ht="39" customHeight="1">
      <c r="A8" s="46">
        <v>2</v>
      </c>
      <c r="B8" s="45" t="s">
        <v>2561</v>
      </c>
      <c r="C8" s="45" t="s">
        <v>1015</v>
      </c>
      <c r="D8" s="45" t="s">
        <v>2560</v>
      </c>
      <c r="E8" s="44" t="s">
        <v>118</v>
      </c>
      <c r="F8" s="44">
        <v>500</v>
      </c>
      <c r="G8" s="125"/>
      <c r="H8" s="125"/>
      <c r="I8" s="43">
        <f t="shared" si="0"/>
        <v>0</v>
      </c>
      <c r="J8" s="64"/>
    </row>
    <row r="9" spans="1:10" customFormat="1" ht="39" customHeight="1">
      <c r="A9" s="46">
        <v>3</v>
      </c>
      <c r="B9" s="45" t="s">
        <v>2559</v>
      </c>
      <c r="C9" s="45" t="s">
        <v>2558</v>
      </c>
      <c r="D9" s="45" t="s">
        <v>2557</v>
      </c>
      <c r="E9" s="44" t="s">
        <v>118</v>
      </c>
      <c r="F9" s="44">
        <v>480</v>
      </c>
      <c r="G9" s="125"/>
      <c r="H9" s="125"/>
      <c r="I9" s="43">
        <f t="shared" si="0"/>
        <v>0</v>
      </c>
      <c r="J9" s="64"/>
    </row>
    <row r="10" spans="1:10" customFormat="1" ht="39" customHeight="1">
      <c r="A10" s="46">
        <v>4</v>
      </c>
      <c r="B10" s="45" t="s">
        <v>2556</v>
      </c>
      <c r="C10" s="45" t="s">
        <v>2555</v>
      </c>
      <c r="D10" s="45" t="s">
        <v>2554</v>
      </c>
      <c r="E10" s="44" t="s">
        <v>398</v>
      </c>
      <c r="F10" s="44">
        <v>12</v>
      </c>
      <c r="G10" s="125"/>
      <c r="H10" s="125"/>
      <c r="I10" s="43">
        <f t="shared" si="0"/>
        <v>0</v>
      </c>
      <c r="J10" s="64"/>
    </row>
    <row r="11" spans="1:10" customFormat="1" ht="28.5" customHeight="1">
      <c r="A11" s="46">
        <v>5</v>
      </c>
      <c r="B11" s="45" t="s">
        <v>2553</v>
      </c>
      <c r="C11" s="45" t="s">
        <v>2552</v>
      </c>
      <c r="D11" s="45" t="s">
        <v>2551</v>
      </c>
      <c r="E11" s="44" t="s">
        <v>398</v>
      </c>
      <c r="F11" s="44">
        <v>2</v>
      </c>
      <c r="G11" s="125"/>
      <c r="H11" s="125"/>
      <c r="I11" s="43">
        <f t="shared" si="0"/>
        <v>0</v>
      </c>
      <c r="J11" s="64"/>
    </row>
    <row r="12" spans="1:10" customFormat="1" ht="30" customHeight="1">
      <c r="A12" s="46">
        <v>6</v>
      </c>
      <c r="B12" s="45" t="s">
        <v>2550</v>
      </c>
      <c r="C12" s="45" t="s">
        <v>2549</v>
      </c>
      <c r="D12" s="45" t="s">
        <v>2548</v>
      </c>
      <c r="E12" s="44" t="s">
        <v>398</v>
      </c>
      <c r="F12" s="44">
        <v>2</v>
      </c>
      <c r="G12" s="125"/>
      <c r="H12" s="125"/>
      <c r="I12" s="43">
        <f t="shared" si="0"/>
        <v>0</v>
      </c>
      <c r="J12" s="64"/>
    </row>
    <row r="13" spans="1:10" customFormat="1" ht="34.5" customHeight="1">
      <c r="A13" s="46">
        <v>7</v>
      </c>
      <c r="B13" s="45" t="s">
        <v>2547</v>
      </c>
      <c r="C13" s="45" t="s">
        <v>2338</v>
      </c>
      <c r="D13" s="45" t="s">
        <v>2546</v>
      </c>
      <c r="E13" s="44" t="s">
        <v>398</v>
      </c>
      <c r="F13" s="44">
        <v>1200</v>
      </c>
      <c r="G13" s="125"/>
      <c r="H13" s="125"/>
      <c r="I13" s="43">
        <f t="shared" si="0"/>
        <v>0</v>
      </c>
      <c r="J13" s="64"/>
    </row>
    <row r="14" spans="1:10" customFormat="1" ht="28.5" customHeight="1">
      <c r="A14" s="46">
        <v>8</v>
      </c>
      <c r="B14" s="45" t="s">
        <v>2545</v>
      </c>
      <c r="C14" s="45" t="s">
        <v>2544</v>
      </c>
      <c r="D14" s="45" t="s">
        <v>2543</v>
      </c>
      <c r="E14" s="44" t="s">
        <v>398</v>
      </c>
      <c r="F14" s="44">
        <v>60</v>
      </c>
      <c r="G14" s="124"/>
      <c r="H14" s="124"/>
      <c r="I14" s="43">
        <f t="shared" si="0"/>
        <v>0</v>
      </c>
      <c r="J14" s="63"/>
    </row>
    <row r="15" spans="1:10" customFormat="1" ht="37.5" customHeight="1">
      <c r="A15" s="46">
        <v>9</v>
      </c>
      <c r="B15" s="45" t="s">
        <v>2542</v>
      </c>
      <c r="C15" s="45" t="s">
        <v>1328</v>
      </c>
      <c r="D15" s="45" t="s">
        <v>2541</v>
      </c>
      <c r="E15" s="44" t="s">
        <v>118</v>
      </c>
      <c r="F15" s="44">
        <v>1400</v>
      </c>
      <c r="G15" s="124"/>
      <c r="H15" s="124"/>
      <c r="I15" s="43">
        <f t="shared" si="0"/>
        <v>0</v>
      </c>
      <c r="J15" s="63"/>
    </row>
    <row r="16" spans="1:10" customFormat="1" ht="39" customHeight="1">
      <c r="A16" s="46">
        <v>10</v>
      </c>
      <c r="B16" s="45" t="s">
        <v>2540</v>
      </c>
      <c r="C16" s="45" t="s">
        <v>2539</v>
      </c>
      <c r="D16" s="45" t="s">
        <v>2538</v>
      </c>
      <c r="E16" s="44" t="s">
        <v>426</v>
      </c>
      <c r="F16" s="44">
        <v>40</v>
      </c>
      <c r="G16" s="125"/>
      <c r="H16" s="125"/>
      <c r="I16" s="43">
        <f t="shared" si="0"/>
        <v>0</v>
      </c>
      <c r="J16" s="64"/>
    </row>
    <row r="17" spans="1:10" customFormat="1" ht="30" customHeight="1">
      <c r="A17" s="46">
        <v>11</v>
      </c>
      <c r="B17" s="45" t="s">
        <v>2537</v>
      </c>
      <c r="C17" s="45" t="s">
        <v>2536</v>
      </c>
      <c r="D17" s="45" t="s">
        <v>2535</v>
      </c>
      <c r="E17" s="44" t="s">
        <v>398</v>
      </c>
      <c r="F17" s="44">
        <v>2</v>
      </c>
      <c r="G17" s="125"/>
      <c r="H17" s="125"/>
      <c r="I17" s="43">
        <f t="shared" si="0"/>
        <v>0</v>
      </c>
      <c r="J17" s="64"/>
    </row>
    <row r="18" spans="1:10" customFormat="1" ht="33" customHeight="1">
      <c r="A18" s="46">
        <v>12</v>
      </c>
      <c r="B18" s="45" t="s">
        <v>2534</v>
      </c>
      <c r="C18" s="45" t="s">
        <v>2306</v>
      </c>
      <c r="D18" s="45" t="s">
        <v>2533</v>
      </c>
      <c r="E18" s="44" t="s">
        <v>496</v>
      </c>
      <c r="F18" s="44">
        <v>6</v>
      </c>
      <c r="G18" s="125"/>
      <c r="H18" s="125"/>
      <c r="I18" s="43">
        <f t="shared" si="0"/>
        <v>0</v>
      </c>
      <c r="J18" s="64"/>
    </row>
    <row r="19" spans="1:10" customFormat="1" ht="30" customHeight="1">
      <c r="A19" s="46">
        <v>13</v>
      </c>
      <c r="B19" s="45" t="s">
        <v>2532</v>
      </c>
      <c r="C19" s="45" t="s">
        <v>2306</v>
      </c>
      <c r="D19" s="45" t="s">
        <v>2531</v>
      </c>
      <c r="E19" s="44" t="s">
        <v>496</v>
      </c>
      <c r="F19" s="44">
        <v>6</v>
      </c>
      <c r="G19" s="125"/>
      <c r="H19" s="125"/>
      <c r="I19" s="43">
        <f t="shared" si="0"/>
        <v>0</v>
      </c>
      <c r="J19" s="64"/>
    </row>
    <row r="20" spans="1:10" customFormat="1" ht="29.25" customHeight="1">
      <c r="A20" s="46">
        <v>14</v>
      </c>
      <c r="B20" s="45" t="s">
        <v>2530</v>
      </c>
      <c r="C20" s="45" t="s">
        <v>2306</v>
      </c>
      <c r="D20" s="45" t="s">
        <v>2529</v>
      </c>
      <c r="E20" s="44" t="s">
        <v>496</v>
      </c>
      <c r="F20" s="44">
        <v>6</v>
      </c>
      <c r="G20" s="125"/>
      <c r="H20" s="125"/>
      <c r="I20" s="43">
        <f t="shared" si="0"/>
        <v>0</v>
      </c>
      <c r="J20" s="64"/>
    </row>
    <row r="21" spans="1:10" customFormat="1" ht="32.25" customHeight="1">
      <c r="A21" s="46">
        <v>15</v>
      </c>
      <c r="B21" s="45" t="s">
        <v>2307</v>
      </c>
      <c r="C21" s="45" t="s">
        <v>2306</v>
      </c>
      <c r="D21" s="45" t="s">
        <v>2528</v>
      </c>
      <c r="E21" s="44" t="s">
        <v>2304</v>
      </c>
      <c r="F21" s="44">
        <v>2</v>
      </c>
      <c r="G21" s="124"/>
      <c r="H21" s="124"/>
      <c r="I21" s="43">
        <f t="shared" si="0"/>
        <v>0</v>
      </c>
      <c r="J21" s="63"/>
    </row>
    <row r="22" spans="1:10" customFormat="1" ht="33" customHeight="1" thickBot="1">
      <c r="A22" s="111" t="s">
        <v>2414</v>
      </c>
      <c r="B22" s="112"/>
      <c r="C22" s="113"/>
      <c r="D22" s="113"/>
      <c r="E22" s="113"/>
      <c r="F22" s="113"/>
      <c r="G22" s="113"/>
      <c r="H22" s="113"/>
      <c r="I22" s="57">
        <f>SUM(I7:I21)</f>
        <v>0</v>
      </c>
      <c r="J22" s="56"/>
    </row>
    <row r="23" spans="1:10" customFormat="1" ht="18" customHeight="1">
      <c r="A23" s="120"/>
      <c r="B23" s="121"/>
      <c r="C23" s="121"/>
      <c r="D23" s="121"/>
      <c r="E23" s="121"/>
      <c r="F23" s="121"/>
      <c r="G23" s="121"/>
      <c r="H23" s="121"/>
      <c r="I23" s="121"/>
      <c r="J23" s="121"/>
    </row>
    <row r="24" spans="1:10" customFormat="1" ht="18" customHeight="1">
      <c r="A24" s="120"/>
      <c r="B24" s="121"/>
      <c r="C24" s="121"/>
      <c r="D24" s="121"/>
      <c r="E24" s="122"/>
      <c r="F24" s="122"/>
      <c r="G24" s="122"/>
      <c r="H24" s="123"/>
      <c r="I24" s="123"/>
      <c r="J24" s="123"/>
    </row>
  </sheetData>
  <sheetProtection password="C75F" sheet="1" objects="1" scenarios="1"/>
  <mergeCells count="34">
    <mergeCell ref="G8:H8"/>
    <mergeCell ref="A1:J1"/>
    <mergeCell ref="A2:D2"/>
    <mergeCell ref="E2:G2"/>
    <mergeCell ref="H2:J2"/>
    <mergeCell ref="G3:J3"/>
    <mergeCell ref="A3:A5"/>
    <mergeCell ref="B3:B5"/>
    <mergeCell ref="C3:C5"/>
    <mergeCell ref="D3:D5"/>
    <mergeCell ref="E3:E5"/>
    <mergeCell ref="F3:F5"/>
    <mergeCell ref="I4:I5"/>
    <mergeCell ref="G4:H5"/>
    <mergeCell ref="G6:H6"/>
    <mergeCell ref="G7:H7"/>
    <mergeCell ref="G20:H20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1:H21"/>
    <mergeCell ref="A22:H22"/>
    <mergeCell ref="A23:J23"/>
    <mergeCell ref="A24:D24"/>
    <mergeCell ref="E24:G24"/>
    <mergeCell ref="H24:J24"/>
  </mergeCells>
  <phoneticPr fontId="5" type="noConversion"/>
  <printOptions horizontalCentered="1"/>
  <pageMargins left="0.31496062992125984" right="0.31496062992125984" top="0.59055118110236227" bottom="0.78740157480314965" header="0.39370078740157483" footer="0.59055118110236227"/>
  <pageSetup paperSize="9" orientation="portrait" r:id="rId1"/>
  <headerFooter>
    <oddHeader>&amp;R第&amp;P页，共&amp;N页</oddHeader>
    <oddFooter>&amp;L    编制人(造价人员签字盖章) ：&amp;C法定代表人或其授权人(签字或盖章) ：&amp;R投标人(单位盖章) ：</oddFooter>
  </headerFooter>
  <rowBreaks count="1" manualBreakCount="1">
    <brk id="2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M24"/>
  <sheetViews>
    <sheetView showGridLines="0" view="pageBreakPreview" zoomScale="85" zoomScaleSheetLayoutView="85" workbookViewId="0">
      <selection activeCell="D9" sqref="D9:E9"/>
    </sheetView>
  </sheetViews>
  <sheetFormatPr defaultColWidth="9" defaultRowHeight="11.25"/>
  <cols>
    <col min="1" max="1" width="10.5" customWidth="1"/>
    <col min="2" max="2" width="52.6640625" customWidth="1"/>
    <col min="3" max="3" width="1.33203125" customWidth="1"/>
    <col min="4" max="4" width="18.83203125" customWidth="1"/>
    <col min="5" max="5" width="10.1640625" customWidth="1"/>
    <col min="6" max="6" width="21.33203125" customWidth="1"/>
  </cols>
  <sheetData>
    <row r="1" spans="1:13" ht="39.75" customHeight="1">
      <c r="A1" s="79" t="s">
        <v>99</v>
      </c>
      <c r="B1" s="79"/>
      <c r="C1" s="79"/>
      <c r="D1" s="79"/>
      <c r="E1" s="80"/>
      <c r="F1" s="80"/>
    </row>
    <row r="2" spans="1:13" ht="28.5" customHeight="1" thickBot="1">
      <c r="A2" s="81" t="s">
        <v>2569</v>
      </c>
      <c r="B2" s="81"/>
      <c r="C2" s="81" t="s">
        <v>97</v>
      </c>
      <c r="D2" s="81"/>
      <c r="E2" s="82" t="s">
        <v>96</v>
      </c>
      <c r="F2" s="82"/>
    </row>
    <row r="3" spans="1:13" ht="18.75" customHeight="1">
      <c r="A3" s="11" t="s">
        <v>3</v>
      </c>
      <c r="B3" s="83" t="s">
        <v>95</v>
      </c>
      <c r="C3" s="83"/>
      <c r="D3" s="83" t="s">
        <v>94</v>
      </c>
      <c r="E3" s="83"/>
      <c r="F3" s="10" t="s">
        <v>93</v>
      </c>
    </row>
    <row r="4" spans="1:13" ht="18.75" customHeight="1">
      <c r="A4" s="9" t="s">
        <v>92</v>
      </c>
      <c r="B4" s="84" t="s">
        <v>91</v>
      </c>
      <c r="C4" s="84"/>
      <c r="D4" s="97"/>
      <c r="E4" s="97"/>
      <c r="F4" s="26"/>
    </row>
    <row r="5" spans="1:13" ht="18.75" customHeight="1">
      <c r="A5" s="9" t="s">
        <v>90</v>
      </c>
      <c r="B5" s="84" t="s">
        <v>2568</v>
      </c>
      <c r="C5" s="84"/>
      <c r="D5" s="97"/>
      <c r="E5" s="97"/>
      <c r="F5" s="26"/>
      <c r="M5" t="s">
        <v>2567</v>
      </c>
    </row>
    <row r="6" spans="1:13" ht="18.75" customHeight="1">
      <c r="A6" s="9" t="s">
        <v>88</v>
      </c>
      <c r="B6" s="84" t="s">
        <v>2566</v>
      </c>
      <c r="C6" s="84"/>
      <c r="D6" s="97"/>
      <c r="E6" s="97"/>
      <c r="F6" s="26"/>
    </row>
    <row r="7" spans="1:13" ht="18.75" customHeight="1">
      <c r="A7" s="9" t="s">
        <v>64</v>
      </c>
      <c r="B7" s="84" t="s">
        <v>63</v>
      </c>
      <c r="C7" s="84"/>
      <c r="D7" s="97"/>
      <c r="E7" s="97"/>
      <c r="F7" s="26"/>
    </row>
    <row r="8" spans="1:13" ht="18.75" customHeight="1">
      <c r="A8" s="9" t="s">
        <v>62</v>
      </c>
      <c r="B8" s="84" t="s">
        <v>61</v>
      </c>
      <c r="C8" s="84"/>
      <c r="D8" s="97">
        <v>0</v>
      </c>
      <c r="E8" s="97"/>
      <c r="F8" s="26"/>
    </row>
    <row r="9" spans="1:13" ht="18.75" customHeight="1">
      <c r="A9" s="9" t="s">
        <v>60</v>
      </c>
      <c r="B9" s="84" t="s">
        <v>546</v>
      </c>
      <c r="C9" s="84"/>
      <c r="D9" s="97"/>
      <c r="E9" s="97"/>
      <c r="F9" s="26"/>
    </row>
    <row r="10" spans="1:13" ht="18.75" customHeight="1">
      <c r="A10" s="9" t="s">
        <v>58</v>
      </c>
      <c r="B10" s="84" t="s">
        <v>57</v>
      </c>
      <c r="C10" s="84"/>
      <c r="D10" s="97"/>
      <c r="E10" s="97"/>
      <c r="F10" s="26"/>
    </row>
    <row r="11" spans="1:13" ht="18.75" customHeight="1">
      <c r="A11" s="9" t="s">
        <v>56</v>
      </c>
      <c r="B11" s="84" t="s">
        <v>55</v>
      </c>
      <c r="C11" s="84"/>
      <c r="D11" s="97"/>
      <c r="E11" s="97"/>
      <c r="F11" s="26"/>
    </row>
    <row r="12" spans="1:13" ht="18.75" customHeight="1">
      <c r="A12" s="9" t="s">
        <v>54</v>
      </c>
      <c r="B12" s="84" t="s">
        <v>53</v>
      </c>
      <c r="C12" s="84"/>
      <c r="D12" s="97"/>
      <c r="E12" s="97"/>
      <c r="F12" s="26"/>
    </row>
    <row r="13" spans="1:13" ht="18.75" customHeight="1">
      <c r="A13" s="9" t="s">
        <v>52</v>
      </c>
      <c r="B13" s="84" t="s">
        <v>51</v>
      </c>
      <c r="C13" s="84"/>
      <c r="D13" s="97"/>
      <c r="E13" s="97"/>
      <c r="F13" s="26"/>
    </row>
    <row r="14" spans="1:13" ht="18.75" customHeight="1">
      <c r="A14" s="9" t="s">
        <v>50</v>
      </c>
      <c r="B14" s="84" t="s">
        <v>49</v>
      </c>
      <c r="C14" s="84"/>
      <c r="D14" s="97"/>
      <c r="E14" s="97"/>
      <c r="F14" s="26"/>
    </row>
    <row r="15" spans="1:13" ht="18.75" customHeight="1">
      <c r="A15" s="9" t="s">
        <v>48</v>
      </c>
      <c r="B15" s="84" t="s">
        <v>47</v>
      </c>
      <c r="C15" s="84"/>
      <c r="D15" s="97"/>
      <c r="E15" s="97"/>
      <c r="F15" s="26"/>
    </row>
    <row r="16" spans="1:13" ht="18.75" customHeight="1">
      <c r="A16" s="9" t="s">
        <v>46</v>
      </c>
      <c r="B16" s="84" t="s">
        <v>45</v>
      </c>
      <c r="C16" s="84"/>
      <c r="D16" s="97"/>
      <c r="E16" s="97"/>
      <c r="F16" s="26"/>
    </row>
    <row r="17" spans="1:6" ht="18.75" customHeight="1">
      <c r="A17" s="9" t="s">
        <v>44</v>
      </c>
      <c r="B17" s="84" t="s">
        <v>43</v>
      </c>
      <c r="C17" s="84"/>
      <c r="D17" s="97"/>
      <c r="E17" s="97"/>
      <c r="F17" s="26"/>
    </row>
    <row r="18" spans="1:6" ht="18.75" customHeight="1">
      <c r="A18" s="9" t="s">
        <v>42</v>
      </c>
      <c r="B18" s="84" t="s">
        <v>41</v>
      </c>
      <c r="C18" s="84"/>
      <c r="D18" s="97"/>
      <c r="E18" s="97"/>
      <c r="F18" s="26"/>
    </row>
    <row r="19" spans="1:6" ht="18.75" customHeight="1">
      <c r="A19" s="9" t="s">
        <v>40</v>
      </c>
      <c r="B19" s="84" t="s">
        <v>39</v>
      </c>
      <c r="C19" s="84"/>
      <c r="D19" s="97"/>
      <c r="E19" s="97"/>
      <c r="F19" s="26"/>
    </row>
    <row r="20" spans="1:6" ht="18.75" customHeight="1">
      <c r="A20" s="9" t="s">
        <v>38</v>
      </c>
      <c r="B20" s="84" t="s">
        <v>37</v>
      </c>
      <c r="C20" s="84"/>
      <c r="D20" s="97"/>
      <c r="E20" s="97"/>
      <c r="F20" s="26"/>
    </row>
    <row r="21" spans="1:6" ht="18.75" customHeight="1">
      <c r="A21" s="9" t="s">
        <v>36</v>
      </c>
      <c r="B21" s="84" t="s">
        <v>35</v>
      </c>
      <c r="C21" s="84"/>
      <c r="D21" s="97"/>
      <c r="E21" s="97"/>
      <c r="F21" s="26"/>
    </row>
    <row r="22" spans="1:6" ht="18.75" customHeight="1">
      <c r="A22" s="9" t="s">
        <v>34</v>
      </c>
      <c r="B22" s="84" t="s">
        <v>33</v>
      </c>
      <c r="C22" s="84"/>
      <c r="D22" s="97"/>
      <c r="E22" s="97"/>
      <c r="F22" s="26"/>
    </row>
    <row r="23" spans="1:6" ht="18.75" customHeight="1">
      <c r="A23" s="9" t="s">
        <v>32</v>
      </c>
      <c r="B23" s="84" t="s">
        <v>31</v>
      </c>
      <c r="C23" s="84"/>
      <c r="D23" s="97"/>
      <c r="E23" s="97"/>
      <c r="F23" s="26"/>
    </row>
    <row r="24" spans="1:6" ht="18.75" customHeight="1">
      <c r="A24" s="9" t="s">
        <v>30</v>
      </c>
      <c r="B24" s="84" t="s">
        <v>29</v>
      </c>
      <c r="C24" s="84"/>
      <c r="D24" s="97"/>
      <c r="E24" s="97"/>
      <c r="F24" s="26"/>
    </row>
  </sheetData>
  <mergeCells count="4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</mergeCells>
  <phoneticPr fontId="5" type="noConversion"/>
  <printOptions horizontalCentered="1"/>
  <pageMargins left="0.11811023622047245" right="0.11811023622047245" top="0.59055118110236227" bottom="0" header="0.59055118110236227" footer="0.59055118110236227"/>
  <pageSetup paperSize="9" orientation="portrait" r:id="rId1"/>
  <headerFooter>
    <oddFooter>&amp;L    编制人(造价人员签字盖章) ：&amp;C法定代表人或其授权人(签字或盖章) ：&amp;R投标人(单位盖章) ：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K88"/>
  <sheetViews>
    <sheetView showGridLines="0" tabSelected="1" view="pageBreakPreview" topLeftCell="A79" zoomScale="115" zoomScaleSheetLayoutView="115" workbookViewId="0">
      <selection activeCell="K71" sqref="K71"/>
    </sheetView>
  </sheetViews>
  <sheetFormatPr defaultColWidth="9" defaultRowHeight="11.25"/>
  <cols>
    <col min="1" max="1" width="6.33203125" customWidth="1"/>
    <col min="2" max="2" width="15.66406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11.83203125" customWidth="1"/>
    <col min="10" max="10" width="18.83203125" customWidth="1"/>
    <col min="11" max="11" width="9" customWidth="1"/>
  </cols>
  <sheetData>
    <row r="1" spans="1:11" ht="39.75" customHeight="1">
      <c r="A1" s="79" t="s">
        <v>545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28.5" customHeight="1" thickBot="1">
      <c r="A2" s="81" t="s">
        <v>2569</v>
      </c>
      <c r="B2" s="81"/>
      <c r="C2" s="81"/>
      <c r="D2" s="81"/>
      <c r="E2" s="81" t="s">
        <v>97</v>
      </c>
      <c r="F2" s="81"/>
      <c r="G2" s="81"/>
      <c r="H2" s="81"/>
      <c r="I2" s="82"/>
      <c r="J2" s="82"/>
      <c r="K2" s="82"/>
    </row>
    <row r="3" spans="1:11" ht="17.25" customHeight="1">
      <c r="A3" s="87" t="s">
        <v>3</v>
      </c>
      <c r="B3" s="83" t="s">
        <v>544</v>
      </c>
      <c r="C3" s="83" t="s">
        <v>543</v>
      </c>
      <c r="D3" s="83" t="s">
        <v>542</v>
      </c>
      <c r="E3" s="83"/>
      <c r="F3" s="83" t="s">
        <v>541</v>
      </c>
      <c r="G3" s="83" t="s">
        <v>540</v>
      </c>
      <c r="H3" s="83" t="s">
        <v>5</v>
      </c>
      <c r="I3" s="83"/>
      <c r="J3" s="83"/>
      <c r="K3" s="94"/>
    </row>
    <row r="4" spans="1:11" ht="17.25" customHeight="1">
      <c r="A4" s="88"/>
      <c r="B4" s="86"/>
      <c r="C4" s="86"/>
      <c r="D4" s="86"/>
      <c r="E4" s="86"/>
      <c r="F4" s="86"/>
      <c r="G4" s="86"/>
      <c r="H4" s="86" t="s">
        <v>539</v>
      </c>
      <c r="I4" s="86"/>
      <c r="J4" s="86" t="s">
        <v>538</v>
      </c>
      <c r="K4" s="22" t="s">
        <v>6</v>
      </c>
    </row>
    <row r="5" spans="1:11" ht="17.25" customHeight="1">
      <c r="A5" s="88"/>
      <c r="B5" s="86"/>
      <c r="C5" s="86"/>
      <c r="D5" s="86"/>
      <c r="E5" s="86"/>
      <c r="F5" s="86"/>
      <c r="G5" s="86"/>
      <c r="H5" s="86"/>
      <c r="I5" s="86"/>
      <c r="J5" s="86"/>
      <c r="K5" s="22" t="s">
        <v>53</v>
      </c>
    </row>
    <row r="6" spans="1:11" ht="28.5" customHeight="1">
      <c r="A6" s="9"/>
      <c r="B6" s="17"/>
      <c r="C6" s="17" t="s">
        <v>2568</v>
      </c>
      <c r="D6" s="84"/>
      <c r="E6" s="84"/>
      <c r="F6" s="17"/>
      <c r="G6" s="16"/>
      <c r="H6" s="96"/>
      <c r="I6" s="96"/>
      <c r="J6" s="21"/>
      <c r="K6" s="27"/>
    </row>
    <row r="7" spans="1:11" ht="28.5" customHeight="1">
      <c r="A7" s="9"/>
      <c r="B7" s="17"/>
      <c r="C7" s="17" t="s">
        <v>2585</v>
      </c>
      <c r="D7" s="84"/>
      <c r="E7" s="84"/>
      <c r="F7" s="17"/>
      <c r="G7" s="16"/>
      <c r="H7" s="96"/>
      <c r="I7" s="96"/>
      <c r="J7" s="21"/>
      <c r="K7" s="27"/>
    </row>
    <row r="8" spans="1:11" ht="41.25" customHeight="1">
      <c r="A8" s="9">
        <v>1</v>
      </c>
      <c r="B8" s="17" t="s">
        <v>2763</v>
      </c>
      <c r="C8" s="17" t="s">
        <v>2583</v>
      </c>
      <c r="D8" s="84" t="s">
        <v>2582</v>
      </c>
      <c r="E8" s="84"/>
      <c r="F8" s="20" t="s">
        <v>398</v>
      </c>
      <c r="G8" s="16">
        <v>1</v>
      </c>
      <c r="H8" s="95"/>
      <c r="I8" s="95"/>
      <c r="J8" s="19">
        <f t="shared" ref="J8:J13" si="0">ROUND(G8*H8,2)</f>
        <v>0</v>
      </c>
      <c r="K8" s="28"/>
    </row>
    <row r="9" spans="1:11" ht="30.75" customHeight="1">
      <c r="A9" s="9">
        <v>2</v>
      </c>
      <c r="B9" s="17" t="s">
        <v>2762</v>
      </c>
      <c r="C9" s="17" t="s">
        <v>2580</v>
      </c>
      <c r="D9" s="84" t="s">
        <v>2579</v>
      </c>
      <c r="E9" s="84"/>
      <c r="F9" s="20" t="s">
        <v>405</v>
      </c>
      <c r="G9" s="16">
        <v>2</v>
      </c>
      <c r="H9" s="95"/>
      <c r="I9" s="95"/>
      <c r="J9" s="19">
        <f t="shared" si="0"/>
        <v>0</v>
      </c>
      <c r="K9" s="28"/>
    </row>
    <row r="10" spans="1:11" ht="30.75" customHeight="1">
      <c r="A10" s="9">
        <v>3</v>
      </c>
      <c r="B10" s="17" t="s">
        <v>2761</v>
      </c>
      <c r="C10" s="17" t="s">
        <v>2577</v>
      </c>
      <c r="D10" s="84" t="s">
        <v>2576</v>
      </c>
      <c r="E10" s="84"/>
      <c r="F10" s="20" t="s">
        <v>405</v>
      </c>
      <c r="G10" s="16">
        <v>2</v>
      </c>
      <c r="H10" s="95"/>
      <c r="I10" s="95"/>
      <c r="J10" s="19">
        <f t="shared" si="0"/>
        <v>0</v>
      </c>
      <c r="K10" s="28"/>
    </row>
    <row r="11" spans="1:11" ht="28.5" customHeight="1">
      <c r="A11" s="9">
        <v>4</v>
      </c>
      <c r="B11" s="17" t="s">
        <v>2760</v>
      </c>
      <c r="C11" s="17" t="s">
        <v>2571</v>
      </c>
      <c r="D11" s="84" t="s">
        <v>2570</v>
      </c>
      <c r="E11" s="84"/>
      <c r="F11" s="20" t="s">
        <v>398</v>
      </c>
      <c r="G11" s="16">
        <v>1</v>
      </c>
      <c r="H11" s="95"/>
      <c r="I11" s="95"/>
      <c r="J11" s="19">
        <f t="shared" si="0"/>
        <v>0</v>
      </c>
      <c r="K11" s="28"/>
    </row>
    <row r="12" spans="1:11" ht="28.5" customHeight="1">
      <c r="A12" s="9">
        <v>5</v>
      </c>
      <c r="B12" s="17" t="s">
        <v>2759</v>
      </c>
      <c r="C12" s="17" t="s">
        <v>2758</v>
      </c>
      <c r="D12" s="84" t="s">
        <v>2757</v>
      </c>
      <c r="E12" s="84"/>
      <c r="F12" s="20" t="s">
        <v>398</v>
      </c>
      <c r="G12" s="16">
        <v>1</v>
      </c>
      <c r="H12" s="95"/>
      <c r="I12" s="95"/>
      <c r="J12" s="19">
        <f t="shared" si="0"/>
        <v>0</v>
      </c>
      <c r="K12" s="28"/>
    </row>
    <row r="13" spans="1:11" ht="18" customHeight="1">
      <c r="A13" s="9">
        <v>6</v>
      </c>
      <c r="B13" s="17" t="s">
        <v>2756</v>
      </c>
      <c r="C13" s="17" t="s">
        <v>2574</v>
      </c>
      <c r="D13" s="84" t="s">
        <v>2573</v>
      </c>
      <c r="E13" s="84"/>
      <c r="F13" s="20" t="s">
        <v>1002</v>
      </c>
      <c r="G13" s="16">
        <v>1</v>
      </c>
      <c r="H13" s="95"/>
      <c r="I13" s="95"/>
      <c r="J13" s="19">
        <f t="shared" si="0"/>
        <v>0</v>
      </c>
      <c r="K13" s="28"/>
    </row>
    <row r="14" spans="1:11" ht="28.5" customHeight="1">
      <c r="A14" s="9"/>
      <c r="B14" s="17"/>
      <c r="C14" s="17" t="s">
        <v>2755</v>
      </c>
      <c r="D14" s="84"/>
      <c r="E14" s="84"/>
      <c r="F14" s="17"/>
      <c r="G14" s="16"/>
      <c r="H14" s="96"/>
      <c r="I14" s="96"/>
      <c r="J14" s="19"/>
      <c r="K14" s="27"/>
    </row>
    <row r="15" spans="1:11" ht="28.5" customHeight="1">
      <c r="A15" s="9">
        <v>7</v>
      </c>
      <c r="B15" s="17" t="s">
        <v>2754</v>
      </c>
      <c r="C15" s="17" t="s">
        <v>2753</v>
      </c>
      <c r="D15" s="84" t="s">
        <v>2752</v>
      </c>
      <c r="E15" s="84"/>
      <c r="F15" s="20" t="s">
        <v>398</v>
      </c>
      <c r="G15" s="16">
        <v>1</v>
      </c>
      <c r="H15" s="95"/>
      <c r="I15" s="95"/>
      <c r="J15" s="19">
        <f>ROUND(G15*H15,2)</f>
        <v>0</v>
      </c>
      <c r="K15" s="28"/>
    </row>
    <row r="16" spans="1:11" ht="27" customHeight="1">
      <c r="A16" s="9">
        <v>8</v>
      </c>
      <c r="B16" s="17" t="s">
        <v>2751</v>
      </c>
      <c r="C16" s="17" t="s">
        <v>2750</v>
      </c>
      <c r="D16" s="84" t="s">
        <v>2749</v>
      </c>
      <c r="E16" s="84"/>
      <c r="F16" s="20" t="s">
        <v>1351</v>
      </c>
      <c r="G16" s="16">
        <v>1</v>
      </c>
      <c r="H16" s="95"/>
      <c r="I16" s="95"/>
      <c r="J16" s="19">
        <f>ROUND(G16*H16,2)</f>
        <v>0</v>
      </c>
      <c r="K16" s="28"/>
    </row>
    <row r="17" spans="1:11" ht="18" customHeight="1">
      <c r="A17" s="9">
        <v>9</v>
      </c>
      <c r="B17" s="17" t="s">
        <v>2748</v>
      </c>
      <c r="C17" s="17" t="s">
        <v>2747</v>
      </c>
      <c r="D17" s="84" t="s">
        <v>2746</v>
      </c>
      <c r="E17" s="84"/>
      <c r="F17" s="20" t="s">
        <v>1351</v>
      </c>
      <c r="G17" s="16">
        <v>1</v>
      </c>
      <c r="H17" s="95"/>
      <c r="I17" s="95"/>
      <c r="J17" s="19">
        <f>ROUND(G17*H17,2)</f>
        <v>0</v>
      </c>
      <c r="K17" s="28"/>
    </row>
    <row r="18" spans="1:11" ht="18" customHeight="1">
      <c r="A18" s="9">
        <v>10</v>
      </c>
      <c r="B18" s="17" t="s">
        <v>2745</v>
      </c>
      <c r="C18" s="17" t="s">
        <v>2744</v>
      </c>
      <c r="D18" s="84" t="s">
        <v>2743</v>
      </c>
      <c r="E18" s="84"/>
      <c r="F18" s="20" t="s">
        <v>1351</v>
      </c>
      <c r="G18" s="16">
        <v>2</v>
      </c>
      <c r="H18" s="95"/>
      <c r="I18" s="95"/>
      <c r="J18" s="19">
        <f>ROUND(G18*H18,2)</f>
        <v>0</v>
      </c>
      <c r="K18" s="28"/>
    </row>
    <row r="19" spans="1:11" ht="41.25" customHeight="1">
      <c r="A19" s="9">
        <v>11</v>
      </c>
      <c r="B19" s="17" t="s">
        <v>2742</v>
      </c>
      <c r="C19" s="17" t="s">
        <v>2741</v>
      </c>
      <c r="D19" s="84" t="s">
        <v>2740</v>
      </c>
      <c r="E19" s="84"/>
      <c r="F19" s="20" t="s">
        <v>1002</v>
      </c>
      <c r="G19" s="16">
        <v>1</v>
      </c>
      <c r="H19" s="95"/>
      <c r="I19" s="95"/>
      <c r="J19" s="19">
        <f>ROUND(G19*H19,2)</f>
        <v>0</v>
      </c>
      <c r="K19" s="28"/>
    </row>
    <row r="20" spans="1:11" ht="18" customHeight="1">
      <c r="A20" s="9"/>
      <c r="B20" s="17"/>
      <c r="C20" s="17" t="s">
        <v>2739</v>
      </c>
      <c r="D20" s="84"/>
      <c r="E20" s="84"/>
      <c r="F20" s="17"/>
      <c r="G20" s="16"/>
      <c r="H20" s="96"/>
      <c r="I20" s="96"/>
      <c r="J20" s="19"/>
      <c r="K20" s="27"/>
    </row>
    <row r="21" spans="1:11" ht="26.25" customHeight="1">
      <c r="A21" s="9">
        <v>12</v>
      </c>
      <c r="B21" s="17" t="s">
        <v>2738</v>
      </c>
      <c r="C21" s="17" t="s">
        <v>2737</v>
      </c>
      <c r="D21" s="84" t="s">
        <v>2736</v>
      </c>
      <c r="E21" s="84"/>
      <c r="F21" s="20" t="s">
        <v>784</v>
      </c>
      <c r="G21" s="16">
        <v>4</v>
      </c>
      <c r="H21" s="95"/>
      <c r="I21" s="95"/>
      <c r="J21" s="19">
        <f t="shared" ref="J21:J29" si="1">ROUND(G21*H21,2)</f>
        <v>0</v>
      </c>
      <c r="K21" s="28"/>
    </row>
    <row r="22" spans="1:11" ht="18" customHeight="1">
      <c r="A22" s="9">
        <v>13</v>
      </c>
      <c r="B22" s="17" t="s">
        <v>2735</v>
      </c>
      <c r="C22" s="17" t="s">
        <v>2734</v>
      </c>
      <c r="D22" s="84" t="s">
        <v>2733</v>
      </c>
      <c r="E22" s="84"/>
      <c r="F22" s="20" t="s">
        <v>1351</v>
      </c>
      <c r="G22" s="16">
        <v>2</v>
      </c>
      <c r="H22" s="95"/>
      <c r="I22" s="95"/>
      <c r="J22" s="19">
        <f t="shared" si="1"/>
        <v>0</v>
      </c>
      <c r="K22" s="28"/>
    </row>
    <row r="23" spans="1:11" ht="18" customHeight="1">
      <c r="A23" s="9">
        <v>14</v>
      </c>
      <c r="B23" s="17" t="s">
        <v>2732</v>
      </c>
      <c r="C23" s="17" t="s">
        <v>2731</v>
      </c>
      <c r="D23" s="84" t="s">
        <v>2730</v>
      </c>
      <c r="E23" s="84"/>
      <c r="F23" s="20" t="s">
        <v>1351</v>
      </c>
      <c r="G23" s="16">
        <v>2</v>
      </c>
      <c r="H23" s="95"/>
      <c r="I23" s="95"/>
      <c r="J23" s="19">
        <f t="shared" si="1"/>
        <v>0</v>
      </c>
      <c r="K23" s="28"/>
    </row>
    <row r="24" spans="1:11" ht="28.5" customHeight="1">
      <c r="A24" s="9">
        <v>15</v>
      </c>
      <c r="B24" s="17" t="s">
        <v>2729</v>
      </c>
      <c r="C24" s="17" t="s">
        <v>2728</v>
      </c>
      <c r="D24" s="84" t="s">
        <v>2727</v>
      </c>
      <c r="E24" s="84"/>
      <c r="F24" s="20" t="s">
        <v>398</v>
      </c>
      <c r="G24" s="16">
        <v>2</v>
      </c>
      <c r="H24" s="95"/>
      <c r="I24" s="95"/>
      <c r="J24" s="19">
        <f t="shared" si="1"/>
        <v>0</v>
      </c>
      <c r="K24" s="28"/>
    </row>
    <row r="25" spans="1:11" ht="27" customHeight="1">
      <c r="A25" s="9">
        <v>16</v>
      </c>
      <c r="B25" s="17" t="s">
        <v>2726</v>
      </c>
      <c r="C25" s="17" t="s">
        <v>2725</v>
      </c>
      <c r="D25" s="84" t="s">
        <v>2724</v>
      </c>
      <c r="E25" s="84"/>
      <c r="F25" s="20" t="s">
        <v>1002</v>
      </c>
      <c r="G25" s="16">
        <v>1</v>
      </c>
      <c r="H25" s="95"/>
      <c r="I25" s="95"/>
      <c r="J25" s="19">
        <f t="shared" si="1"/>
        <v>0</v>
      </c>
      <c r="K25" s="28"/>
    </row>
    <row r="26" spans="1:11" ht="18" customHeight="1">
      <c r="A26" s="9">
        <v>17</v>
      </c>
      <c r="B26" s="17" t="s">
        <v>2723</v>
      </c>
      <c r="C26" s="17" t="s">
        <v>2722</v>
      </c>
      <c r="D26" s="84" t="s">
        <v>2721</v>
      </c>
      <c r="E26" s="84"/>
      <c r="F26" s="20" t="s">
        <v>398</v>
      </c>
      <c r="G26" s="16">
        <v>2</v>
      </c>
      <c r="H26" s="95"/>
      <c r="I26" s="95"/>
      <c r="J26" s="19">
        <f t="shared" si="1"/>
        <v>0</v>
      </c>
      <c r="K26" s="28"/>
    </row>
    <row r="27" spans="1:11" ht="28.5" customHeight="1">
      <c r="A27" s="9">
        <v>18</v>
      </c>
      <c r="B27" s="17" t="s">
        <v>2720</v>
      </c>
      <c r="C27" s="17" t="s">
        <v>2719</v>
      </c>
      <c r="D27" s="84" t="s">
        <v>2718</v>
      </c>
      <c r="E27" s="84"/>
      <c r="F27" s="20" t="s">
        <v>398</v>
      </c>
      <c r="G27" s="16">
        <v>2</v>
      </c>
      <c r="H27" s="95"/>
      <c r="I27" s="95"/>
      <c r="J27" s="19">
        <f t="shared" si="1"/>
        <v>0</v>
      </c>
      <c r="K27" s="28"/>
    </row>
    <row r="28" spans="1:11" ht="18" customHeight="1">
      <c r="A28" s="9">
        <v>19</v>
      </c>
      <c r="B28" s="17" t="s">
        <v>2717</v>
      </c>
      <c r="C28" s="17" t="s">
        <v>2716</v>
      </c>
      <c r="D28" s="84" t="s">
        <v>2715</v>
      </c>
      <c r="E28" s="84"/>
      <c r="F28" s="20" t="s">
        <v>398</v>
      </c>
      <c r="G28" s="16">
        <v>1</v>
      </c>
      <c r="H28" s="95"/>
      <c r="I28" s="95"/>
      <c r="J28" s="19">
        <f t="shared" si="1"/>
        <v>0</v>
      </c>
      <c r="K28" s="28"/>
    </row>
    <row r="29" spans="1:11" ht="18" customHeight="1">
      <c r="A29" s="9">
        <v>20</v>
      </c>
      <c r="B29" s="17" t="s">
        <v>2714</v>
      </c>
      <c r="C29" s="17" t="s">
        <v>2713</v>
      </c>
      <c r="D29" s="84" t="s">
        <v>2712</v>
      </c>
      <c r="E29" s="84"/>
      <c r="F29" s="20" t="s">
        <v>398</v>
      </c>
      <c r="G29" s="16">
        <v>2</v>
      </c>
      <c r="H29" s="95"/>
      <c r="I29" s="95"/>
      <c r="J29" s="19">
        <f t="shared" si="1"/>
        <v>0</v>
      </c>
      <c r="K29" s="28"/>
    </row>
    <row r="30" spans="1:11" ht="28.5" customHeight="1">
      <c r="A30" s="9"/>
      <c r="B30" s="17"/>
      <c r="C30" s="17" t="s">
        <v>2711</v>
      </c>
      <c r="D30" s="84"/>
      <c r="E30" s="84"/>
      <c r="F30" s="17"/>
      <c r="G30" s="16"/>
      <c r="H30" s="96"/>
      <c r="I30" s="96"/>
      <c r="J30" s="19"/>
      <c r="K30" s="27"/>
    </row>
    <row r="31" spans="1:11" ht="28.5" customHeight="1">
      <c r="A31" s="9">
        <v>21</v>
      </c>
      <c r="B31" s="17" t="s">
        <v>2710</v>
      </c>
      <c r="C31" s="17" t="s">
        <v>2709</v>
      </c>
      <c r="D31" s="84" t="s">
        <v>2708</v>
      </c>
      <c r="E31" s="84"/>
      <c r="F31" s="20" t="s">
        <v>2600</v>
      </c>
      <c r="G31" s="16">
        <v>2</v>
      </c>
      <c r="H31" s="95"/>
      <c r="I31" s="95"/>
      <c r="J31" s="19">
        <f t="shared" ref="J31:J45" si="2">ROUND(G31*H31,2)</f>
        <v>0</v>
      </c>
      <c r="K31" s="28"/>
    </row>
    <row r="32" spans="1:11" ht="38.25" customHeight="1">
      <c r="A32" s="9">
        <v>22</v>
      </c>
      <c r="B32" s="17" t="s">
        <v>2707</v>
      </c>
      <c r="C32" s="17" t="s">
        <v>2706</v>
      </c>
      <c r="D32" s="84" t="s">
        <v>2705</v>
      </c>
      <c r="E32" s="84"/>
      <c r="F32" s="20" t="s">
        <v>2600</v>
      </c>
      <c r="G32" s="16">
        <v>1</v>
      </c>
      <c r="H32" s="95"/>
      <c r="I32" s="95"/>
      <c r="J32" s="19">
        <f t="shared" si="2"/>
        <v>0</v>
      </c>
      <c r="K32" s="28"/>
    </row>
    <row r="33" spans="1:11" ht="28.5" customHeight="1">
      <c r="A33" s="9">
        <v>23</v>
      </c>
      <c r="B33" s="17" t="s">
        <v>2704</v>
      </c>
      <c r="C33" s="17" t="s">
        <v>2703</v>
      </c>
      <c r="D33" s="84" t="s">
        <v>2702</v>
      </c>
      <c r="E33" s="84"/>
      <c r="F33" s="20" t="s">
        <v>2600</v>
      </c>
      <c r="G33" s="16">
        <v>2</v>
      </c>
      <c r="H33" s="95"/>
      <c r="I33" s="95"/>
      <c r="J33" s="19">
        <f t="shared" si="2"/>
        <v>0</v>
      </c>
      <c r="K33" s="28"/>
    </row>
    <row r="34" spans="1:11" ht="41.25" customHeight="1">
      <c r="A34" s="9">
        <v>24</v>
      </c>
      <c r="B34" s="17" t="s">
        <v>2701</v>
      </c>
      <c r="C34" s="17" t="s">
        <v>2700</v>
      </c>
      <c r="D34" s="84" t="s">
        <v>2699</v>
      </c>
      <c r="E34" s="84"/>
      <c r="F34" s="20" t="s">
        <v>2600</v>
      </c>
      <c r="G34" s="16">
        <v>2</v>
      </c>
      <c r="H34" s="95"/>
      <c r="I34" s="95"/>
      <c r="J34" s="19">
        <f t="shared" si="2"/>
        <v>0</v>
      </c>
      <c r="K34" s="28"/>
    </row>
    <row r="35" spans="1:11" ht="40.5" customHeight="1">
      <c r="A35" s="9">
        <v>25</v>
      </c>
      <c r="B35" s="17" t="s">
        <v>2698</v>
      </c>
      <c r="C35" s="17" t="s">
        <v>2697</v>
      </c>
      <c r="D35" s="84" t="s">
        <v>2696</v>
      </c>
      <c r="E35" s="84"/>
      <c r="F35" s="20" t="s">
        <v>2600</v>
      </c>
      <c r="G35" s="16">
        <v>1</v>
      </c>
      <c r="H35" s="95"/>
      <c r="I35" s="95"/>
      <c r="J35" s="19">
        <f t="shared" si="2"/>
        <v>0</v>
      </c>
      <c r="K35" s="28"/>
    </row>
    <row r="36" spans="1:11" ht="28.5" customHeight="1">
      <c r="A36" s="9">
        <v>26</v>
      </c>
      <c r="B36" s="17" t="s">
        <v>2695</v>
      </c>
      <c r="C36" s="17" t="s">
        <v>2694</v>
      </c>
      <c r="D36" s="84" t="s">
        <v>2693</v>
      </c>
      <c r="E36" s="84"/>
      <c r="F36" s="20" t="s">
        <v>2600</v>
      </c>
      <c r="G36" s="16">
        <v>2</v>
      </c>
      <c r="H36" s="95"/>
      <c r="I36" s="95"/>
      <c r="J36" s="19">
        <f t="shared" si="2"/>
        <v>0</v>
      </c>
      <c r="K36" s="28"/>
    </row>
    <row r="37" spans="1:11" ht="41.25" customHeight="1">
      <c r="A37" s="9">
        <v>27</v>
      </c>
      <c r="B37" s="17" t="s">
        <v>2692</v>
      </c>
      <c r="C37" s="17" t="s">
        <v>2691</v>
      </c>
      <c r="D37" s="84" t="s">
        <v>2690</v>
      </c>
      <c r="E37" s="84"/>
      <c r="F37" s="20" t="s">
        <v>2600</v>
      </c>
      <c r="G37" s="16">
        <v>1</v>
      </c>
      <c r="H37" s="95"/>
      <c r="I37" s="95"/>
      <c r="J37" s="19">
        <f t="shared" si="2"/>
        <v>0</v>
      </c>
      <c r="K37" s="28"/>
    </row>
    <row r="38" spans="1:11" ht="28.5" customHeight="1">
      <c r="A38" s="9">
        <v>28</v>
      </c>
      <c r="B38" s="17" t="s">
        <v>2689</v>
      </c>
      <c r="C38" s="17" t="s">
        <v>2688</v>
      </c>
      <c r="D38" s="84" t="s">
        <v>2687</v>
      </c>
      <c r="E38" s="84"/>
      <c r="F38" s="20" t="s">
        <v>2600</v>
      </c>
      <c r="G38" s="16">
        <v>2</v>
      </c>
      <c r="H38" s="95"/>
      <c r="I38" s="95"/>
      <c r="J38" s="19">
        <f t="shared" si="2"/>
        <v>0</v>
      </c>
      <c r="K38" s="28"/>
    </row>
    <row r="39" spans="1:11" ht="41.25" customHeight="1">
      <c r="A39" s="9">
        <v>29</v>
      </c>
      <c r="B39" s="17" t="s">
        <v>2686</v>
      </c>
      <c r="C39" s="17" t="s">
        <v>2685</v>
      </c>
      <c r="D39" s="84" t="s">
        <v>2684</v>
      </c>
      <c r="E39" s="84"/>
      <c r="F39" s="20" t="s">
        <v>2600</v>
      </c>
      <c r="G39" s="16">
        <v>2</v>
      </c>
      <c r="H39" s="95"/>
      <c r="I39" s="95"/>
      <c r="J39" s="19">
        <f t="shared" si="2"/>
        <v>0</v>
      </c>
      <c r="K39" s="28"/>
    </row>
    <row r="40" spans="1:11" ht="36" customHeight="1">
      <c r="A40" s="9">
        <v>30</v>
      </c>
      <c r="B40" s="17" t="s">
        <v>2683</v>
      </c>
      <c r="C40" s="17" t="s">
        <v>2682</v>
      </c>
      <c r="D40" s="84" t="s">
        <v>2681</v>
      </c>
      <c r="E40" s="84"/>
      <c r="F40" s="20" t="s">
        <v>2600</v>
      </c>
      <c r="G40" s="16">
        <v>1</v>
      </c>
      <c r="H40" s="95"/>
      <c r="I40" s="95"/>
      <c r="J40" s="19">
        <f t="shared" si="2"/>
        <v>0</v>
      </c>
      <c r="K40" s="28"/>
    </row>
    <row r="41" spans="1:11" ht="28.5" customHeight="1">
      <c r="A41" s="9">
        <v>31</v>
      </c>
      <c r="B41" s="17" t="s">
        <v>2680</v>
      </c>
      <c r="C41" s="17" t="s">
        <v>2679</v>
      </c>
      <c r="D41" s="84" t="s">
        <v>2678</v>
      </c>
      <c r="E41" s="84"/>
      <c r="F41" s="20" t="s">
        <v>2600</v>
      </c>
      <c r="G41" s="16">
        <v>2</v>
      </c>
      <c r="H41" s="95"/>
      <c r="I41" s="95"/>
      <c r="J41" s="19">
        <f t="shared" si="2"/>
        <v>0</v>
      </c>
      <c r="K41" s="28"/>
    </row>
    <row r="42" spans="1:11" ht="40.5" customHeight="1">
      <c r="A42" s="9">
        <v>32</v>
      </c>
      <c r="B42" s="17" t="s">
        <v>2677</v>
      </c>
      <c r="C42" s="17" t="s">
        <v>2676</v>
      </c>
      <c r="D42" s="84" t="s">
        <v>2675</v>
      </c>
      <c r="E42" s="84"/>
      <c r="F42" s="20" t="s">
        <v>2600</v>
      </c>
      <c r="G42" s="16">
        <v>1</v>
      </c>
      <c r="H42" s="95"/>
      <c r="I42" s="95"/>
      <c r="J42" s="19">
        <f t="shared" si="2"/>
        <v>0</v>
      </c>
      <c r="K42" s="28"/>
    </row>
    <row r="43" spans="1:11" ht="28.5" customHeight="1">
      <c r="A43" s="9">
        <v>33</v>
      </c>
      <c r="B43" s="17" t="s">
        <v>2674</v>
      </c>
      <c r="C43" s="17" t="s">
        <v>2673</v>
      </c>
      <c r="D43" s="84" t="s">
        <v>2672</v>
      </c>
      <c r="E43" s="84"/>
      <c r="F43" s="20" t="s">
        <v>2600</v>
      </c>
      <c r="G43" s="16">
        <v>1</v>
      </c>
      <c r="H43" s="95"/>
      <c r="I43" s="95"/>
      <c r="J43" s="19">
        <f t="shared" si="2"/>
        <v>0</v>
      </c>
      <c r="K43" s="28"/>
    </row>
    <row r="44" spans="1:11" ht="41.25" customHeight="1">
      <c r="A44" s="9">
        <v>34</v>
      </c>
      <c r="B44" s="17" t="s">
        <v>2671</v>
      </c>
      <c r="C44" s="17" t="s">
        <v>2670</v>
      </c>
      <c r="D44" s="84" t="s">
        <v>2669</v>
      </c>
      <c r="E44" s="84"/>
      <c r="F44" s="20" t="s">
        <v>2600</v>
      </c>
      <c r="G44" s="16">
        <v>1</v>
      </c>
      <c r="H44" s="95"/>
      <c r="I44" s="95"/>
      <c r="J44" s="19">
        <f t="shared" si="2"/>
        <v>0</v>
      </c>
      <c r="K44" s="28"/>
    </row>
    <row r="45" spans="1:11" ht="40.5" customHeight="1">
      <c r="A45" s="9">
        <v>35</v>
      </c>
      <c r="B45" s="17" t="s">
        <v>2668</v>
      </c>
      <c r="C45" s="17" t="s">
        <v>2667</v>
      </c>
      <c r="D45" s="84" t="s">
        <v>2666</v>
      </c>
      <c r="E45" s="84"/>
      <c r="F45" s="20" t="s">
        <v>2600</v>
      </c>
      <c r="G45" s="16">
        <v>1</v>
      </c>
      <c r="H45" s="95"/>
      <c r="I45" s="95"/>
      <c r="J45" s="19">
        <f t="shared" si="2"/>
        <v>0</v>
      </c>
      <c r="K45" s="28"/>
    </row>
    <row r="46" spans="1:11" ht="28.5" customHeight="1">
      <c r="A46" s="9"/>
      <c r="B46" s="17"/>
      <c r="C46" s="17" t="s">
        <v>2665</v>
      </c>
      <c r="D46" s="84"/>
      <c r="E46" s="84"/>
      <c r="F46" s="17"/>
      <c r="G46" s="16"/>
      <c r="H46" s="96"/>
      <c r="I46" s="96"/>
      <c r="J46" s="19"/>
      <c r="K46" s="27"/>
    </row>
    <row r="47" spans="1:11" ht="28.5" customHeight="1">
      <c r="A47" s="9">
        <v>36</v>
      </c>
      <c r="B47" s="17" t="s">
        <v>2664</v>
      </c>
      <c r="C47" s="17" t="s">
        <v>2663</v>
      </c>
      <c r="D47" s="84" t="s">
        <v>2662</v>
      </c>
      <c r="E47" s="84"/>
      <c r="F47" s="20" t="s">
        <v>2600</v>
      </c>
      <c r="G47" s="16">
        <v>1</v>
      </c>
      <c r="H47" s="95"/>
      <c r="I47" s="95"/>
      <c r="J47" s="19">
        <f t="shared" ref="J47:J56" si="3">ROUND(G47*H47,2)</f>
        <v>0</v>
      </c>
      <c r="K47" s="28"/>
    </row>
    <row r="48" spans="1:11" ht="28.5" customHeight="1">
      <c r="A48" s="9">
        <v>37</v>
      </c>
      <c r="B48" s="17" t="s">
        <v>2661</v>
      </c>
      <c r="C48" s="17" t="s">
        <v>2660</v>
      </c>
      <c r="D48" s="84" t="s">
        <v>2659</v>
      </c>
      <c r="E48" s="84"/>
      <c r="F48" s="20" t="s">
        <v>2600</v>
      </c>
      <c r="G48" s="16">
        <v>1</v>
      </c>
      <c r="H48" s="95"/>
      <c r="I48" s="95"/>
      <c r="J48" s="19">
        <f t="shared" si="3"/>
        <v>0</v>
      </c>
      <c r="K48" s="28"/>
    </row>
    <row r="49" spans="1:11" ht="41.25" customHeight="1">
      <c r="A49" s="9">
        <v>38</v>
      </c>
      <c r="B49" s="17" t="s">
        <v>2658</v>
      </c>
      <c r="C49" s="17" t="s">
        <v>2657</v>
      </c>
      <c r="D49" s="84" t="s">
        <v>2656</v>
      </c>
      <c r="E49" s="84"/>
      <c r="F49" s="20" t="s">
        <v>2600</v>
      </c>
      <c r="G49" s="16">
        <v>2</v>
      </c>
      <c r="H49" s="95"/>
      <c r="I49" s="95"/>
      <c r="J49" s="19">
        <f t="shared" si="3"/>
        <v>0</v>
      </c>
      <c r="K49" s="28"/>
    </row>
    <row r="50" spans="1:11" ht="28.5" customHeight="1">
      <c r="A50" s="9">
        <v>39</v>
      </c>
      <c r="B50" s="17" t="s">
        <v>2655</v>
      </c>
      <c r="C50" s="17" t="s">
        <v>2654</v>
      </c>
      <c r="D50" s="84" t="s">
        <v>2653</v>
      </c>
      <c r="E50" s="84"/>
      <c r="F50" s="20" t="s">
        <v>2600</v>
      </c>
      <c r="G50" s="16">
        <v>1</v>
      </c>
      <c r="H50" s="95"/>
      <c r="I50" s="95"/>
      <c r="J50" s="19">
        <f t="shared" si="3"/>
        <v>0</v>
      </c>
      <c r="K50" s="28"/>
    </row>
    <row r="51" spans="1:11" ht="28.5" customHeight="1">
      <c r="A51" s="9">
        <v>40</v>
      </c>
      <c r="B51" s="17" t="s">
        <v>2652</v>
      </c>
      <c r="C51" s="17" t="s">
        <v>2651</v>
      </c>
      <c r="D51" s="84" t="s">
        <v>2650</v>
      </c>
      <c r="E51" s="84"/>
      <c r="F51" s="20" t="s">
        <v>2600</v>
      </c>
      <c r="G51" s="16">
        <v>1</v>
      </c>
      <c r="H51" s="95"/>
      <c r="I51" s="95"/>
      <c r="J51" s="19">
        <f t="shared" si="3"/>
        <v>0</v>
      </c>
      <c r="K51" s="28"/>
    </row>
    <row r="52" spans="1:11" ht="28.5" customHeight="1">
      <c r="A52" s="9">
        <v>41</v>
      </c>
      <c r="B52" s="17" t="s">
        <v>2649</v>
      </c>
      <c r="C52" s="17" t="s">
        <v>2648</v>
      </c>
      <c r="D52" s="84" t="s">
        <v>2647</v>
      </c>
      <c r="E52" s="84"/>
      <c r="F52" s="20" t="s">
        <v>2600</v>
      </c>
      <c r="G52" s="16">
        <v>2</v>
      </c>
      <c r="H52" s="95"/>
      <c r="I52" s="95"/>
      <c r="J52" s="19">
        <f t="shared" si="3"/>
        <v>0</v>
      </c>
      <c r="K52" s="28"/>
    </row>
    <row r="53" spans="1:11" ht="28.5" customHeight="1">
      <c r="A53" s="9">
        <v>42</v>
      </c>
      <c r="B53" s="17" t="s">
        <v>2646</v>
      </c>
      <c r="C53" s="17" t="s">
        <v>2645</v>
      </c>
      <c r="D53" s="84" t="s">
        <v>2644</v>
      </c>
      <c r="E53" s="84"/>
      <c r="F53" s="20" t="s">
        <v>2600</v>
      </c>
      <c r="G53" s="16">
        <v>1</v>
      </c>
      <c r="H53" s="95"/>
      <c r="I53" s="95"/>
      <c r="J53" s="19">
        <f t="shared" si="3"/>
        <v>0</v>
      </c>
      <c r="K53" s="28"/>
    </row>
    <row r="54" spans="1:11" ht="28.5" customHeight="1">
      <c r="A54" s="9">
        <v>43</v>
      </c>
      <c r="B54" s="17" t="s">
        <v>2643</v>
      </c>
      <c r="C54" s="17" t="s">
        <v>2642</v>
      </c>
      <c r="D54" s="84" t="s">
        <v>2641</v>
      </c>
      <c r="E54" s="84"/>
      <c r="F54" s="20" t="s">
        <v>2600</v>
      </c>
      <c r="G54" s="16">
        <v>1</v>
      </c>
      <c r="H54" s="95"/>
      <c r="I54" s="95"/>
      <c r="J54" s="19">
        <f t="shared" si="3"/>
        <v>0</v>
      </c>
      <c r="K54" s="28"/>
    </row>
    <row r="55" spans="1:11" ht="28.5" customHeight="1">
      <c r="A55" s="9">
        <v>44</v>
      </c>
      <c r="B55" s="17" t="s">
        <v>2640</v>
      </c>
      <c r="C55" s="17" t="s">
        <v>2639</v>
      </c>
      <c r="D55" s="84" t="s">
        <v>2638</v>
      </c>
      <c r="E55" s="84"/>
      <c r="F55" s="20" t="s">
        <v>2600</v>
      </c>
      <c r="G55" s="16">
        <v>2</v>
      </c>
      <c r="H55" s="95"/>
      <c r="I55" s="95"/>
      <c r="J55" s="19">
        <f t="shared" si="3"/>
        <v>0</v>
      </c>
      <c r="K55" s="28"/>
    </row>
    <row r="56" spans="1:11" ht="28.5" customHeight="1">
      <c r="A56" s="9">
        <v>45</v>
      </c>
      <c r="B56" s="17" t="s">
        <v>2637</v>
      </c>
      <c r="C56" s="17" t="s">
        <v>2636</v>
      </c>
      <c r="D56" s="84" t="s">
        <v>2635</v>
      </c>
      <c r="E56" s="84"/>
      <c r="F56" s="20" t="s">
        <v>2600</v>
      </c>
      <c r="G56" s="16">
        <v>1</v>
      </c>
      <c r="H56" s="95"/>
      <c r="I56" s="95"/>
      <c r="J56" s="19">
        <f t="shared" si="3"/>
        <v>0</v>
      </c>
      <c r="K56" s="28"/>
    </row>
    <row r="57" spans="1:11" ht="28.5" customHeight="1">
      <c r="A57" s="9"/>
      <c r="B57" s="17"/>
      <c r="C57" s="17" t="s">
        <v>2634</v>
      </c>
      <c r="D57" s="84"/>
      <c r="E57" s="84"/>
      <c r="F57" s="17"/>
      <c r="G57" s="16"/>
      <c r="H57" s="96"/>
      <c r="I57" s="96"/>
      <c r="J57" s="19"/>
      <c r="K57" s="27"/>
    </row>
    <row r="58" spans="1:11" ht="18" customHeight="1">
      <c r="A58" s="9">
        <v>46</v>
      </c>
      <c r="B58" s="17" t="s">
        <v>2633</v>
      </c>
      <c r="C58" s="17" t="s">
        <v>2623</v>
      </c>
      <c r="D58" s="84" t="s">
        <v>2622</v>
      </c>
      <c r="E58" s="84"/>
      <c r="F58" s="20" t="s">
        <v>2600</v>
      </c>
      <c r="G58" s="16">
        <v>1</v>
      </c>
      <c r="H58" s="95"/>
      <c r="I58" s="95"/>
      <c r="J58" s="19">
        <f t="shared" ref="J58:J65" si="4">ROUND(G58*H58,2)</f>
        <v>0</v>
      </c>
      <c r="K58" s="28"/>
    </row>
    <row r="59" spans="1:11" ht="18" customHeight="1">
      <c r="A59" s="9">
        <v>47</v>
      </c>
      <c r="B59" s="17" t="s">
        <v>2632</v>
      </c>
      <c r="C59" s="17" t="s">
        <v>2620</v>
      </c>
      <c r="D59" s="84" t="s">
        <v>2619</v>
      </c>
      <c r="E59" s="84"/>
      <c r="F59" s="20" t="s">
        <v>2600</v>
      </c>
      <c r="G59" s="16">
        <v>1</v>
      </c>
      <c r="H59" s="95"/>
      <c r="I59" s="95"/>
      <c r="J59" s="19">
        <f t="shared" si="4"/>
        <v>0</v>
      </c>
      <c r="K59" s="28"/>
    </row>
    <row r="60" spans="1:11" ht="18" customHeight="1">
      <c r="A60" s="9">
        <v>48</v>
      </c>
      <c r="B60" s="17" t="s">
        <v>2631</v>
      </c>
      <c r="C60" s="17" t="s">
        <v>2617</v>
      </c>
      <c r="D60" s="84" t="s">
        <v>2616</v>
      </c>
      <c r="E60" s="84"/>
      <c r="F60" s="20" t="s">
        <v>2600</v>
      </c>
      <c r="G60" s="16">
        <v>1</v>
      </c>
      <c r="H60" s="95"/>
      <c r="I60" s="95"/>
      <c r="J60" s="19">
        <f t="shared" si="4"/>
        <v>0</v>
      </c>
      <c r="K60" s="28"/>
    </row>
    <row r="61" spans="1:11" ht="18" customHeight="1">
      <c r="A61" s="9">
        <v>49</v>
      </c>
      <c r="B61" s="17" t="s">
        <v>2630</v>
      </c>
      <c r="C61" s="17" t="s">
        <v>2614</v>
      </c>
      <c r="D61" s="84" t="s">
        <v>2613</v>
      </c>
      <c r="E61" s="84"/>
      <c r="F61" s="20" t="s">
        <v>2600</v>
      </c>
      <c r="G61" s="16">
        <v>1</v>
      </c>
      <c r="H61" s="95"/>
      <c r="I61" s="95"/>
      <c r="J61" s="19">
        <f t="shared" si="4"/>
        <v>0</v>
      </c>
      <c r="K61" s="28"/>
    </row>
    <row r="62" spans="1:11" ht="18" customHeight="1">
      <c r="A62" s="9">
        <v>50</v>
      </c>
      <c r="B62" s="17" t="s">
        <v>2629</v>
      </c>
      <c r="C62" s="17" t="s">
        <v>2611</v>
      </c>
      <c r="D62" s="84" t="s">
        <v>2610</v>
      </c>
      <c r="E62" s="84"/>
      <c r="F62" s="20" t="s">
        <v>2600</v>
      </c>
      <c r="G62" s="16">
        <v>1</v>
      </c>
      <c r="H62" s="95"/>
      <c r="I62" s="95"/>
      <c r="J62" s="19">
        <f t="shared" si="4"/>
        <v>0</v>
      </c>
      <c r="K62" s="28"/>
    </row>
    <row r="63" spans="1:11" ht="18" customHeight="1">
      <c r="A63" s="9">
        <v>51</v>
      </c>
      <c r="B63" s="17" t="s">
        <v>2628</v>
      </c>
      <c r="C63" s="17" t="s">
        <v>2608</v>
      </c>
      <c r="D63" s="84" t="s">
        <v>2607</v>
      </c>
      <c r="E63" s="84"/>
      <c r="F63" s="20" t="s">
        <v>2600</v>
      </c>
      <c r="G63" s="16">
        <v>1</v>
      </c>
      <c r="H63" s="95"/>
      <c r="I63" s="95"/>
      <c r="J63" s="19">
        <f t="shared" si="4"/>
        <v>0</v>
      </c>
      <c r="K63" s="28"/>
    </row>
    <row r="64" spans="1:11" ht="18" customHeight="1">
      <c r="A64" s="9">
        <v>52</v>
      </c>
      <c r="B64" s="17" t="s">
        <v>2627</v>
      </c>
      <c r="C64" s="17" t="s">
        <v>2605</v>
      </c>
      <c r="D64" s="84" t="s">
        <v>2604</v>
      </c>
      <c r="E64" s="84"/>
      <c r="F64" s="20" t="s">
        <v>2600</v>
      </c>
      <c r="G64" s="16">
        <v>1</v>
      </c>
      <c r="H64" s="95"/>
      <c r="I64" s="95"/>
      <c r="J64" s="19">
        <f t="shared" si="4"/>
        <v>0</v>
      </c>
      <c r="K64" s="28"/>
    </row>
    <row r="65" spans="1:11" ht="18" customHeight="1">
      <c r="A65" s="9">
        <v>53</v>
      </c>
      <c r="B65" s="17" t="s">
        <v>2626</v>
      </c>
      <c r="C65" s="17" t="s">
        <v>2602</v>
      </c>
      <c r="D65" s="84" t="s">
        <v>2601</v>
      </c>
      <c r="E65" s="84"/>
      <c r="F65" s="20" t="s">
        <v>2600</v>
      </c>
      <c r="G65" s="16">
        <v>1</v>
      </c>
      <c r="H65" s="95"/>
      <c r="I65" s="95"/>
      <c r="J65" s="19">
        <f t="shared" si="4"/>
        <v>0</v>
      </c>
      <c r="K65" s="28"/>
    </row>
    <row r="66" spans="1:11" ht="28.5" customHeight="1">
      <c r="A66" s="9"/>
      <c r="B66" s="17"/>
      <c r="C66" s="17" t="s">
        <v>2625</v>
      </c>
      <c r="D66" s="84"/>
      <c r="E66" s="84"/>
      <c r="F66" s="17"/>
      <c r="G66" s="16"/>
      <c r="H66" s="96"/>
      <c r="I66" s="96"/>
      <c r="J66" s="19"/>
      <c r="K66" s="27"/>
    </row>
    <row r="67" spans="1:11" ht="18" customHeight="1">
      <c r="A67" s="9">
        <v>54</v>
      </c>
      <c r="B67" s="17" t="s">
        <v>2624</v>
      </c>
      <c r="C67" s="17" t="s">
        <v>2623</v>
      </c>
      <c r="D67" s="84" t="s">
        <v>2622</v>
      </c>
      <c r="E67" s="84"/>
      <c r="F67" s="20" t="s">
        <v>2600</v>
      </c>
      <c r="G67" s="16">
        <v>1</v>
      </c>
      <c r="H67" s="95"/>
      <c r="I67" s="95"/>
      <c r="J67" s="19">
        <f t="shared" ref="J67:J74" si="5">ROUND(G67*H67,2)</f>
        <v>0</v>
      </c>
      <c r="K67" s="28"/>
    </row>
    <row r="68" spans="1:11" ht="18" customHeight="1">
      <c r="A68" s="9">
        <v>55</v>
      </c>
      <c r="B68" s="17" t="s">
        <v>2621</v>
      </c>
      <c r="C68" s="17" t="s">
        <v>2620</v>
      </c>
      <c r="D68" s="84" t="s">
        <v>2619</v>
      </c>
      <c r="E68" s="84"/>
      <c r="F68" s="20" t="s">
        <v>2600</v>
      </c>
      <c r="G68" s="16">
        <v>1</v>
      </c>
      <c r="H68" s="95"/>
      <c r="I68" s="95"/>
      <c r="J68" s="19">
        <f t="shared" si="5"/>
        <v>0</v>
      </c>
      <c r="K68" s="28"/>
    </row>
    <row r="69" spans="1:11" ht="18" customHeight="1">
      <c r="A69" s="9">
        <v>56</v>
      </c>
      <c r="B69" s="17" t="s">
        <v>2618</v>
      </c>
      <c r="C69" s="17" t="s">
        <v>2617</v>
      </c>
      <c r="D69" s="84" t="s">
        <v>2616</v>
      </c>
      <c r="E69" s="84"/>
      <c r="F69" s="20" t="s">
        <v>2600</v>
      </c>
      <c r="G69" s="16">
        <v>1</v>
      </c>
      <c r="H69" s="95"/>
      <c r="I69" s="95"/>
      <c r="J69" s="19">
        <f t="shared" si="5"/>
        <v>0</v>
      </c>
      <c r="K69" s="28"/>
    </row>
    <row r="70" spans="1:11" ht="18" customHeight="1">
      <c r="A70" s="9">
        <v>57</v>
      </c>
      <c r="B70" s="17" t="s">
        <v>2615</v>
      </c>
      <c r="C70" s="17" t="s">
        <v>2614</v>
      </c>
      <c r="D70" s="84" t="s">
        <v>2613</v>
      </c>
      <c r="E70" s="84"/>
      <c r="F70" s="20" t="s">
        <v>2600</v>
      </c>
      <c r="G70" s="16">
        <v>1</v>
      </c>
      <c r="H70" s="95"/>
      <c r="I70" s="95"/>
      <c r="J70" s="19">
        <f t="shared" si="5"/>
        <v>0</v>
      </c>
      <c r="K70" s="28"/>
    </row>
    <row r="71" spans="1:11" ht="18" customHeight="1">
      <c r="A71" s="9">
        <v>58</v>
      </c>
      <c r="B71" s="17" t="s">
        <v>2612</v>
      </c>
      <c r="C71" s="17" t="s">
        <v>2611</v>
      </c>
      <c r="D71" s="84" t="s">
        <v>2610</v>
      </c>
      <c r="E71" s="84"/>
      <c r="F71" s="20" t="s">
        <v>2600</v>
      </c>
      <c r="G71" s="16">
        <v>1</v>
      </c>
      <c r="H71" s="95"/>
      <c r="I71" s="95"/>
      <c r="J71" s="19">
        <f t="shared" si="5"/>
        <v>0</v>
      </c>
      <c r="K71" s="28"/>
    </row>
    <row r="72" spans="1:11" ht="18" customHeight="1">
      <c r="A72" s="9">
        <v>59</v>
      </c>
      <c r="B72" s="17" t="s">
        <v>2609</v>
      </c>
      <c r="C72" s="17" t="s">
        <v>2608</v>
      </c>
      <c r="D72" s="84" t="s">
        <v>2607</v>
      </c>
      <c r="E72" s="84"/>
      <c r="F72" s="20" t="s">
        <v>2600</v>
      </c>
      <c r="G72" s="16">
        <v>1</v>
      </c>
      <c r="H72" s="95"/>
      <c r="I72" s="95"/>
      <c r="J72" s="19">
        <f t="shared" si="5"/>
        <v>0</v>
      </c>
      <c r="K72" s="28"/>
    </row>
    <row r="73" spans="1:11" ht="18" customHeight="1">
      <c r="A73" s="9">
        <v>60</v>
      </c>
      <c r="B73" s="17" t="s">
        <v>2606</v>
      </c>
      <c r="C73" s="17" t="s">
        <v>2605</v>
      </c>
      <c r="D73" s="84" t="s">
        <v>2604</v>
      </c>
      <c r="E73" s="84"/>
      <c r="F73" s="20" t="s">
        <v>2600</v>
      </c>
      <c r="G73" s="16">
        <v>1</v>
      </c>
      <c r="H73" s="95"/>
      <c r="I73" s="95"/>
      <c r="J73" s="19">
        <f t="shared" si="5"/>
        <v>0</v>
      </c>
      <c r="K73" s="28"/>
    </row>
    <row r="74" spans="1:11" ht="18" customHeight="1">
      <c r="A74" s="9">
        <v>61</v>
      </c>
      <c r="B74" s="17" t="s">
        <v>2603</v>
      </c>
      <c r="C74" s="17" t="s">
        <v>2602</v>
      </c>
      <c r="D74" s="84" t="s">
        <v>2601</v>
      </c>
      <c r="E74" s="84"/>
      <c r="F74" s="20" t="s">
        <v>2600</v>
      </c>
      <c r="G74" s="16">
        <v>1</v>
      </c>
      <c r="H74" s="95"/>
      <c r="I74" s="95"/>
      <c r="J74" s="19">
        <f t="shared" si="5"/>
        <v>0</v>
      </c>
      <c r="K74" s="28"/>
    </row>
    <row r="75" spans="1:11" ht="28.5" customHeight="1">
      <c r="A75" s="9"/>
      <c r="B75" s="17"/>
      <c r="C75" s="17" t="s">
        <v>2599</v>
      </c>
      <c r="D75" s="84"/>
      <c r="E75" s="84"/>
      <c r="F75" s="17"/>
      <c r="G75" s="16"/>
      <c r="H75" s="96"/>
      <c r="I75" s="96"/>
      <c r="J75" s="19"/>
      <c r="K75" s="27"/>
    </row>
    <row r="76" spans="1:11" ht="18" customHeight="1">
      <c r="A76" s="9">
        <v>62</v>
      </c>
      <c r="B76" s="17" t="s">
        <v>2598</v>
      </c>
      <c r="C76" s="17" t="s">
        <v>2597</v>
      </c>
      <c r="D76" s="84" t="s">
        <v>2596</v>
      </c>
      <c r="E76" s="84"/>
      <c r="F76" s="20" t="s">
        <v>398</v>
      </c>
      <c r="G76" s="16">
        <v>1</v>
      </c>
      <c r="H76" s="95"/>
      <c r="I76" s="95"/>
      <c r="J76" s="19">
        <f>ROUND(G76*H76,2)</f>
        <v>0</v>
      </c>
      <c r="K76" s="28"/>
    </row>
    <row r="77" spans="1:11" ht="41.25" customHeight="1">
      <c r="A77" s="9">
        <v>63</v>
      </c>
      <c r="B77" s="17" t="s">
        <v>2595</v>
      </c>
      <c r="C77" s="17" t="s">
        <v>2594</v>
      </c>
      <c r="D77" s="84" t="s">
        <v>2593</v>
      </c>
      <c r="E77" s="84"/>
      <c r="F77" s="20" t="s">
        <v>398</v>
      </c>
      <c r="G77" s="16">
        <v>1</v>
      </c>
      <c r="H77" s="95"/>
      <c r="I77" s="95"/>
      <c r="J77" s="19">
        <f>ROUND(G77*H77,2)</f>
        <v>0</v>
      </c>
      <c r="K77" s="28"/>
    </row>
    <row r="78" spans="1:11" ht="33" customHeight="1">
      <c r="A78" s="9">
        <v>64</v>
      </c>
      <c r="B78" s="17" t="s">
        <v>2592</v>
      </c>
      <c r="C78" s="17" t="s">
        <v>2591</v>
      </c>
      <c r="D78" s="84" t="s">
        <v>2590</v>
      </c>
      <c r="E78" s="84"/>
      <c r="F78" s="20" t="s">
        <v>398</v>
      </c>
      <c r="G78" s="16">
        <v>1</v>
      </c>
      <c r="H78" s="95"/>
      <c r="I78" s="95"/>
      <c r="J78" s="19">
        <f>ROUND(G78*H78,2)</f>
        <v>0</v>
      </c>
      <c r="K78" s="28"/>
    </row>
    <row r="79" spans="1:11" ht="28.5" customHeight="1">
      <c r="A79" s="9"/>
      <c r="B79" s="17"/>
      <c r="C79" s="17" t="s">
        <v>2589</v>
      </c>
      <c r="D79" s="84"/>
      <c r="E79" s="84"/>
      <c r="F79" s="17"/>
      <c r="G79" s="16"/>
      <c r="H79" s="96"/>
      <c r="I79" s="96"/>
      <c r="J79" s="19"/>
      <c r="K79" s="27"/>
    </row>
    <row r="80" spans="1:11" ht="28.5" customHeight="1">
      <c r="A80" s="9">
        <v>65</v>
      </c>
      <c r="B80" s="17" t="s">
        <v>2588</v>
      </c>
      <c r="C80" s="17" t="s">
        <v>2587</v>
      </c>
      <c r="D80" s="84" t="s">
        <v>2586</v>
      </c>
      <c r="E80" s="84"/>
      <c r="F80" s="20" t="s">
        <v>398</v>
      </c>
      <c r="G80" s="16">
        <v>1</v>
      </c>
      <c r="H80" s="95"/>
      <c r="I80" s="95"/>
      <c r="J80" s="19">
        <f>ROUND(G80*H80,2)</f>
        <v>0</v>
      </c>
      <c r="K80" s="28"/>
    </row>
    <row r="81" spans="1:11" ht="28.5" customHeight="1">
      <c r="A81" s="9"/>
      <c r="B81" s="17"/>
      <c r="C81" s="17" t="s">
        <v>2566</v>
      </c>
      <c r="D81" s="84"/>
      <c r="E81" s="84"/>
      <c r="F81" s="17"/>
      <c r="G81" s="16"/>
      <c r="H81" s="96"/>
      <c r="I81" s="96"/>
      <c r="J81" s="19"/>
      <c r="K81" s="27"/>
    </row>
    <row r="82" spans="1:11" ht="28.5" customHeight="1">
      <c r="A82" s="9"/>
      <c r="B82" s="17"/>
      <c r="C82" s="17" t="s">
        <v>2585</v>
      </c>
      <c r="D82" s="84"/>
      <c r="E82" s="84"/>
      <c r="F82" s="17"/>
      <c r="G82" s="16"/>
      <c r="H82" s="96"/>
      <c r="I82" s="96"/>
      <c r="J82" s="19"/>
      <c r="K82" s="27"/>
    </row>
    <row r="83" spans="1:11" ht="41.25" customHeight="1">
      <c r="A83" s="9">
        <v>66</v>
      </c>
      <c r="B83" s="17" t="s">
        <v>2584</v>
      </c>
      <c r="C83" s="17" t="s">
        <v>2583</v>
      </c>
      <c r="D83" s="84" t="s">
        <v>2582</v>
      </c>
      <c r="E83" s="84"/>
      <c r="F83" s="20" t="s">
        <v>398</v>
      </c>
      <c r="G83" s="16">
        <v>1</v>
      </c>
      <c r="H83" s="95"/>
      <c r="I83" s="95"/>
      <c r="J83" s="19">
        <f>ROUND(G83*H83,2)</f>
        <v>0</v>
      </c>
      <c r="K83" s="28"/>
    </row>
    <row r="84" spans="1:11" ht="27" customHeight="1">
      <c r="A84" s="9">
        <v>67</v>
      </c>
      <c r="B84" s="17" t="s">
        <v>2581</v>
      </c>
      <c r="C84" s="17" t="s">
        <v>2580</v>
      </c>
      <c r="D84" s="84" t="s">
        <v>2579</v>
      </c>
      <c r="E84" s="84"/>
      <c r="F84" s="20" t="s">
        <v>405</v>
      </c>
      <c r="G84" s="16">
        <v>1</v>
      </c>
      <c r="H84" s="95"/>
      <c r="I84" s="95"/>
      <c r="J84" s="19">
        <f>ROUND(G84*H84,2)</f>
        <v>0</v>
      </c>
      <c r="K84" s="28"/>
    </row>
    <row r="85" spans="1:11" ht="27" customHeight="1">
      <c r="A85" s="9">
        <v>68</v>
      </c>
      <c r="B85" s="17" t="s">
        <v>2578</v>
      </c>
      <c r="C85" s="17" t="s">
        <v>2577</v>
      </c>
      <c r="D85" s="84" t="s">
        <v>2576</v>
      </c>
      <c r="E85" s="84"/>
      <c r="F85" s="20" t="s">
        <v>405</v>
      </c>
      <c r="G85" s="16">
        <v>1</v>
      </c>
      <c r="H85" s="95"/>
      <c r="I85" s="95"/>
      <c r="J85" s="19">
        <f>ROUND(G85*H85,2)</f>
        <v>0</v>
      </c>
      <c r="K85" s="28"/>
    </row>
    <row r="86" spans="1:11" ht="18" customHeight="1">
      <c r="A86" s="9">
        <v>69</v>
      </c>
      <c r="B86" s="17" t="s">
        <v>2575</v>
      </c>
      <c r="C86" s="17" t="s">
        <v>2574</v>
      </c>
      <c r="D86" s="84" t="s">
        <v>2573</v>
      </c>
      <c r="E86" s="84"/>
      <c r="F86" s="20" t="s">
        <v>1002</v>
      </c>
      <c r="G86" s="16">
        <v>1</v>
      </c>
      <c r="H86" s="95"/>
      <c r="I86" s="95"/>
      <c r="J86" s="19">
        <f>ROUND(G86*H86,2)</f>
        <v>0</v>
      </c>
      <c r="K86" s="28"/>
    </row>
    <row r="87" spans="1:11" ht="28.5" customHeight="1">
      <c r="A87" s="9">
        <v>70</v>
      </c>
      <c r="B87" s="17" t="s">
        <v>2572</v>
      </c>
      <c r="C87" s="17" t="s">
        <v>2571</v>
      </c>
      <c r="D87" s="84" t="s">
        <v>2570</v>
      </c>
      <c r="E87" s="84"/>
      <c r="F87" s="20" t="s">
        <v>1351</v>
      </c>
      <c r="G87" s="16">
        <v>1</v>
      </c>
      <c r="H87" s="95"/>
      <c r="I87" s="95"/>
      <c r="J87" s="19">
        <f>ROUND(G87*H87,2)</f>
        <v>0</v>
      </c>
      <c r="K87" s="28"/>
    </row>
    <row r="88" spans="1:11" ht="18" customHeight="1">
      <c r="A88" s="9"/>
      <c r="B88" s="17"/>
      <c r="C88" s="17" t="s">
        <v>91</v>
      </c>
      <c r="D88" s="84"/>
      <c r="E88" s="84"/>
      <c r="F88" s="17"/>
      <c r="G88" s="16"/>
      <c r="H88" s="96"/>
      <c r="I88" s="96"/>
      <c r="J88" s="66">
        <f>SUM(J8:J87)</f>
        <v>0</v>
      </c>
      <c r="K88" s="27"/>
    </row>
  </sheetData>
  <sheetProtection password="C75F" sheet="1" objects="1" scenarios="1"/>
  <mergeCells count="179">
    <mergeCell ref="D7:E7"/>
    <mergeCell ref="H7:I7"/>
    <mergeCell ref="G3:G5"/>
    <mergeCell ref="J4:J5"/>
    <mergeCell ref="D3:E5"/>
    <mergeCell ref="H4:I5"/>
    <mergeCell ref="F3:F5"/>
    <mergeCell ref="A1:K1"/>
    <mergeCell ref="A2:D2"/>
    <mergeCell ref="E2:H2"/>
    <mergeCell ref="I2:K2"/>
    <mergeCell ref="H3:K3"/>
    <mergeCell ref="D6:E6"/>
    <mergeCell ref="H6:I6"/>
    <mergeCell ref="A3:A5"/>
    <mergeCell ref="B3:B5"/>
    <mergeCell ref="C3:C5"/>
    <mergeCell ref="D11:E11"/>
    <mergeCell ref="H11:I11"/>
    <mergeCell ref="D12:E12"/>
    <mergeCell ref="H12:I12"/>
    <mergeCell ref="D13:E13"/>
    <mergeCell ref="H13:I13"/>
    <mergeCell ref="D8:E8"/>
    <mergeCell ref="H8:I8"/>
    <mergeCell ref="D9:E9"/>
    <mergeCell ref="H9:I9"/>
    <mergeCell ref="D10:E10"/>
    <mergeCell ref="H10:I10"/>
    <mergeCell ref="D17:E17"/>
    <mergeCell ref="H17:I17"/>
    <mergeCell ref="D18:E18"/>
    <mergeCell ref="H18:I18"/>
    <mergeCell ref="D19:E19"/>
    <mergeCell ref="H19:I19"/>
    <mergeCell ref="D14:E14"/>
    <mergeCell ref="H14:I14"/>
    <mergeCell ref="D15:E15"/>
    <mergeCell ref="H15:I15"/>
    <mergeCell ref="D16:E16"/>
    <mergeCell ref="H16:I16"/>
    <mergeCell ref="D23:E23"/>
    <mergeCell ref="H23:I23"/>
    <mergeCell ref="D24:E24"/>
    <mergeCell ref="H24:I24"/>
    <mergeCell ref="D25:E25"/>
    <mergeCell ref="H25:I25"/>
    <mergeCell ref="D20:E20"/>
    <mergeCell ref="H20:I20"/>
    <mergeCell ref="D21:E21"/>
    <mergeCell ref="H21:I21"/>
    <mergeCell ref="D22:E22"/>
    <mergeCell ref="H22:I22"/>
    <mergeCell ref="D32:E32"/>
    <mergeCell ref="H32:I32"/>
    <mergeCell ref="D33:E33"/>
    <mergeCell ref="H33:I33"/>
    <mergeCell ref="D34:E34"/>
    <mergeCell ref="H34:I34"/>
    <mergeCell ref="D26:E26"/>
    <mergeCell ref="H26:I26"/>
    <mergeCell ref="D30:E30"/>
    <mergeCell ref="H30:I30"/>
    <mergeCell ref="D31:E31"/>
    <mergeCell ref="H31:I31"/>
    <mergeCell ref="D27:E27"/>
    <mergeCell ref="H27:I27"/>
    <mergeCell ref="D28:E28"/>
    <mergeCell ref="H28:I28"/>
    <mergeCell ref="D29:E29"/>
    <mergeCell ref="H29:I29"/>
    <mergeCell ref="D35:E35"/>
    <mergeCell ref="H35:I35"/>
    <mergeCell ref="D36:E36"/>
    <mergeCell ref="H36:I36"/>
    <mergeCell ref="D37:E37"/>
    <mergeCell ref="H37:I37"/>
    <mergeCell ref="D38:E38"/>
    <mergeCell ref="H38:I38"/>
    <mergeCell ref="D40:E40"/>
    <mergeCell ref="H40:I40"/>
    <mergeCell ref="D46:E46"/>
    <mergeCell ref="H46:I46"/>
    <mergeCell ref="D47:E47"/>
    <mergeCell ref="H47:I47"/>
    <mergeCell ref="D48:E48"/>
    <mergeCell ref="H48:I48"/>
    <mergeCell ref="D39:E39"/>
    <mergeCell ref="H39:I39"/>
    <mergeCell ref="D44:E44"/>
    <mergeCell ref="H44:I44"/>
    <mergeCell ref="D45:E45"/>
    <mergeCell ref="H45:I45"/>
    <mergeCell ref="D43:E43"/>
    <mergeCell ref="H43:I43"/>
    <mergeCell ref="D41:E41"/>
    <mergeCell ref="H41:I41"/>
    <mergeCell ref="D42:E42"/>
    <mergeCell ref="H42:I42"/>
    <mergeCell ref="D52:E52"/>
    <mergeCell ref="H52:I52"/>
    <mergeCell ref="D57:E57"/>
    <mergeCell ref="H57:I57"/>
    <mergeCell ref="D58:E58"/>
    <mergeCell ref="H58:I58"/>
    <mergeCell ref="D56:E56"/>
    <mergeCell ref="H56:I56"/>
    <mergeCell ref="D49:E49"/>
    <mergeCell ref="H49:I49"/>
    <mergeCell ref="D50:E50"/>
    <mergeCell ref="H50:I50"/>
    <mergeCell ref="D51:E51"/>
    <mergeCell ref="H51:I51"/>
    <mergeCell ref="D59:E59"/>
    <mergeCell ref="H59:I59"/>
    <mergeCell ref="D60:E60"/>
    <mergeCell ref="H60:I60"/>
    <mergeCell ref="D53:E53"/>
    <mergeCell ref="H53:I53"/>
    <mergeCell ref="D54:E54"/>
    <mergeCell ref="H54:I54"/>
    <mergeCell ref="D55:E55"/>
    <mergeCell ref="H55:I55"/>
    <mergeCell ref="D64:E64"/>
    <mergeCell ref="H64:I64"/>
    <mergeCell ref="D65:E65"/>
    <mergeCell ref="H65:I65"/>
    <mergeCell ref="D66:E66"/>
    <mergeCell ref="H66:I66"/>
    <mergeCell ref="D61:E61"/>
    <mergeCell ref="H61:I61"/>
    <mergeCell ref="D62:E62"/>
    <mergeCell ref="H62:I62"/>
    <mergeCell ref="D63:E63"/>
    <mergeCell ref="H63:I63"/>
    <mergeCell ref="D70:E70"/>
    <mergeCell ref="H70:I70"/>
    <mergeCell ref="D71:E71"/>
    <mergeCell ref="H71:I71"/>
    <mergeCell ref="D72:E72"/>
    <mergeCell ref="H72:I72"/>
    <mergeCell ref="D67:E67"/>
    <mergeCell ref="H67:I67"/>
    <mergeCell ref="D68:E68"/>
    <mergeCell ref="H68:I68"/>
    <mergeCell ref="D69:E69"/>
    <mergeCell ref="H69:I69"/>
    <mergeCell ref="D76:E76"/>
    <mergeCell ref="H76:I76"/>
    <mergeCell ref="D77:E77"/>
    <mergeCell ref="H77:I77"/>
    <mergeCell ref="D78:E78"/>
    <mergeCell ref="H78:I78"/>
    <mergeCell ref="D73:E73"/>
    <mergeCell ref="H73:I73"/>
    <mergeCell ref="D74:E74"/>
    <mergeCell ref="H74:I74"/>
    <mergeCell ref="D75:E75"/>
    <mergeCell ref="H75:I75"/>
    <mergeCell ref="D88:E88"/>
    <mergeCell ref="H88:I88"/>
    <mergeCell ref="D85:E85"/>
    <mergeCell ref="H85:I85"/>
    <mergeCell ref="D86:E86"/>
    <mergeCell ref="H86:I86"/>
    <mergeCell ref="D87:E87"/>
    <mergeCell ref="H87:I87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</mergeCells>
  <phoneticPr fontId="5" type="noConversion"/>
  <printOptions horizontalCentered="1"/>
  <pageMargins left="0.11811023622047245" right="0.11811023622047245" top="0.59055118110236227" bottom="0.78740157480314965" header="0.39370078740157483" footer="0.59055118110236227"/>
  <pageSetup paperSize="9" orientation="portrait" r:id="rId1"/>
  <headerFooter>
    <oddHeader>&amp;R第&amp;P页，共&amp;N页</oddHeader>
    <oddFooter>&amp;L    编制人(造价人员签字盖章) ：&amp;C法定代表人或其授权人(签字或盖章) ：&amp;R投标人(单位盖章) ：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M23"/>
  <sheetViews>
    <sheetView view="pageBreakPreview" zoomScaleSheetLayoutView="100" workbookViewId="0">
      <selection activeCell="S15" sqref="S15"/>
    </sheetView>
  </sheetViews>
  <sheetFormatPr defaultColWidth="10.33203125" defaultRowHeight="12"/>
  <cols>
    <col min="1" max="1" width="14.6640625" style="67" customWidth="1"/>
    <col min="2" max="3" width="10.33203125" style="67"/>
    <col min="4" max="4" width="12.83203125" style="67" customWidth="1"/>
    <col min="5" max="5" width="11.6640625" style="67" customWidth="1"/>
    <col min="6" max="11" width="13.5" style="67" customWidth="1"/>
    <col min="12" max="13" width="14.1640625" style="67" customWidth="1"/>
    <col min="14" max="16384" width="10.33203125" style="67"/>
  </cols>
  <sheetData>
    <row r="1" spans="1:13" ht="22.15" customHeight="1">
      <c r="A1" s="126" t="s">
        <v>2790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20.25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16.899999999999999" customHeight="1">
      <c r="A3" s="128" t="s">
        <v>2789</v>
      </c>
      <c r="B3" s="129"/>
      <c r="C3" s="129"/>
      <c r="D3" s="129"/>
      <c r="E3" s="129"/>
      <c r="F3" s="128" t="s">
        <v>2788</v>
      </c>
      <c r="G3" s="129"/>
      <c r="H3" s="129"/>
      <c r="I3" s="129"/>
      <c r="J3" s="129"/>
      <c r="K3" s="130" t="s">
        <v>2787</v>
      </c>
      <c r="L3" s="129"/>
      <c r="M3" s="129"/>
    </row>
    <row r="4" spans="1:13" ht="16.899999999999999" customHeight="1">
      <c r="A4" s="131" t="s">
        <v>544</v>
      </c>
      <c r="B4" s="131"/>
      <c r="C4" s="132"/>
      <c r="D4" s="132"/>
      <c r="E4" s="131" t="s">
        <v>543</v>
      </c>
      <c r="F4" s="131"/>
      <c r="G4" s="133"/>
      <c r="H4" s="133"/>
      <c r="I4" s="133"/>
      <c r="J4" s="72" t="s">
        <v>541</v>
      </c>
      <c r="K4" s="72"/>
      <c r="L4" s="72" t="s">
        <v>540</v>
      </c>
      <c r="M4" s="73"/>
    </row>
    <row r="5" spans="1:13" ht="21.6" customHeight="1">
      <c r="A5" s="131" t="s">
        <v>2786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</row>
    <row r="6" spans="1:13" ht="24.6" customHeight="1">
      <c r="A6" s="131" t="s">
        <v>2785</v>
      </c>
      <c r="B6" s="131" t="s">
        <v>2784</v>
      </c>
      <c r="C6" s="131"/>
      <c r="D6" s="131" t="s">
        <v>2783</v>
      </c>
      <c r="E6" s="131" t="s">
        <v>2782</v>
      </c>
      <c r="F6" s="131" t="s">
        <v>2781</v>
      </c>
      <c r="G6" s="131"/>
      <c r="H6" s="131"/>
      <c r="I6" s="131"/>
      <c r="J6" s="131" t="s">
        <v>2780</v>
      </c>
      <c r="K6" s="131"/>
      <c r="L6" s="131"/>
      <c r="M6" s="131"/>
    </row>
    <row r="7" spans="1:13" ht="26.45" customHeight="1">
      <c r="A7" s="131"/>
      <c r="B7" s="131"/>
      <c r="C7" s="131"/>
      <c r="D7" s="131"/>
      <c r="E7" s="131"/>
      <c r="F7" s="72" t="s">
        <v>29</v>
      </c>
      <c r="G7" s="72" t="s">
        <v>2779</v>
      </c>
      <c r="H7" s="72" t="s">
        <v>2778</v>
      </c>
      <c r="I7" s="72" t="s">
        <v>2777</v>
      </c>
      <c r="J7" s="72" t="s">
        <v>29</v>
      </c>
      <c r="K7" s="72" t="s">
        <v>2779</v>
      </c>
      <c r="L7" s="72" t="s">
        <v>2778</v>
      </c>
      <c r="M7" s="72" t="s">
        <v>2777</v>
      </c>
    </row>
    <row r="8" spans="1:13" ht="24" customHeight="1">
      <c r="A8" s="72"/>
      <c r="B8" s="136"/>
      <c r="C8" s="136"/>
      <c r="D8" s="72"/>
      <c r="E8" s="70"/>
      <c r="F8" s="70"/>
      <c r="G8" s="70"/>
      <c r="H8" s="70"/>
      <c r="I8" s="70"/>
      <c r="J8" s="70"/>
      <c r="K8" s="70"/>
      <c r="L8" s="70"/>
      <c r="M8" s="70"/>
    </row>
    <row r="9" spans="1:13" ht="24" customHeight="1">
      <c r="A9" s="72"/>
      <c r="B9" s="136"/>
      <c r="C9" s="136"/>
      <c r="D9" s="72"/>
      <c r="E9" s="70"/>
      <c r="F9" s="70"/>
      <c r="G9" s="70"/>
      <c r="H9" s="70"/>
      <c r="I9" s="70"/>
      <c r="J9" s="70"/>
      <c r="K9" s="70"/>
      <c r="L9" s="70"/>
      <c r="M9" s="70"/>
    </row>
    <row r="10" spans="1:13" ht="24" customHeight="1">
      <c r="A10" s="72"/>
      <c r="B10" s="136"/>
      <c r="C10" s="136"/>
      <c r="D10" s="72"/>
      <c r="E10" s="70"/>
      <c r="F10" s="70"/>
      <c r="G10" s="70"/>
      <c r="H10" s="70"/>
      <c r="I10" s="70"/>
      <c r="J10" s="70"/>
      <c r="K10" s="70"/>
      <c r="L10" s="70"/>
      <c r="M10" s="70"/>
    </row>
    <row r="11" spans="1:13" ht="24" customHeight="1">
      <c r="A11" s="71"/>
      <c r="B11" s="136"/>
      <c r="C11" s="136"/>
      <c r="D11" s="71"/>
      <c r="E11" s="71"/>
      <c r="F11" s="71"/>
      <c r="G11" s="71"/>
      <c r="H11" s="71"/>
      <c r="I11" s="71"/>
      <c r="J11" s="71"/>
      <c r="K11" s="71"/>
      <c r="L11" s="71"/>
      <c r="M11" s="71"/>
    </row>
    <row r="12" spans="1:13" ht="16.899999999999999" customHeight="1">
      <c r="A12" s="131" t="s">
        <v>2776</v>
      </c>
      <c r="B12" s="131"/>
      <c r="C12" s="131"/>
      <c r="D12" s="131" t="s">
        <v>2775</v>
      </c>
      <c r="E12" s="131"/>
      <c r="F12" s="131"/>
      <c r="G12" s="131"/>
      <c r="H12" s="131"/>
      <c r="I12" s="131"/>
      <c r="J12" s="70"/>
      <c r="K12" s="70"/>
      <c r="L12" s="70"/>
      <c r="M12" s="70"/>
    </row>
    <row r="13" spans="1:13" ht="16.899999999999999" customHeight="1">
      <c r="A13" s="131"/>
      <c r="B13" s="131"/>
      <c r="C13" s="131"/>
      <c r="D13" s="131" t="s">
        <v>2774</v>
      </c>
      <c r="E13" s="131"/>
      <c r="F13" s="131"/>
      <c r="G13" s="131"/>
      <c r="H13" s="131"/>
      <c r="I13" s="131"/>
      <c r="J13" s="134"/>
      <c r="K13" s="135"/>
      <c r="L13" s="135"/>
      <c r="M13" s="135"/>
    </row>
    <row r="14" spans="1:13" ht="16.899999999999999" customHeight="1">
      <c r="A14" s="131" t="s">
        <v>2773</v>
      </c>
      <c r="B14" s="131"/>
      <c r="C14" s="131"/>
      <c r="D14" s="131"/>
      <c r="E14" s="131"/>
      <c r="F14" s="131"/>
      <c r="G14" s="131"/>
      <c r="H14" s="131"/>
      <c r="I14" s="131"/>
      <c r="J14" s="134"/>
      <c r="K14" s="135"/>
      <c r="L14" s="135"/>
      <c r="M14" s="135"/>
    </row>
    <row r="15" spans="1:13" ht="31.15" customHeight="1">
      <c r="A15" s="69" t="s">
        <v>2772</v>
      </c>
      <c r="B15" s="141" t="s">
        <v>2771</v>
      </c>
      <c r="C15" s="141"/>
      <c r="D15" s="141"/>
      <c r="E15" s="141"/>
      <c r="F15" s="141"/>
      <c r="G15" s="141"/>
      <c r="H15" s="69" t="s">
        <v>2770</v>
      </c>
      <c r="I15" s="69" t="s">
        <v>540</v>
      </c>
      <c r="J15" s="69" t="s">
        <v>2769</v>
      </c>
      <c r="K15" s="69" t="s">
        <v>2768</v>
      </c>
      <c r="L15" s="69" t="s">
        <v>2767</v>
      </c>
      <c r="M15" s="69" t="s">
        <v>2766</v>
      </c>
    </row>
    <row r="16" spans="1:13" ht="13.15" customHeight="1">
      <c r="A16" s="68"/>
      <c r="B16" s="137"/>
      <c r="C16" s="138"/>
      <c r="D16" s="138"/>
      <c r="E16" s="138"/>
      <c r="F16" s="138"/>
      <c r="G16" s="139"/>
      <c r="H16" s="68"/>
      <c r="I16" s="68"/>
      <c r="J16" s="68"/>
      <c r="K16" s="68"/>
      <c r="L16" s="68"/>
      <c r="M16" s="68"/>
    </row>
    <row r="17" spans="1:13" ht="13.15" customHeight="1">
      <c r="A17" s="68"/>
      <c r="B17" s="137"/>
      <c r="C17" s="138"/>
      <c r="D17" s="138"/>
      <c r="E17" s="138"/>
      <c r="F17" s="138"/>
      <c r="G17" s="139"/>
      <c r="H17" s="68"/>
      <c r="I17" s="68"/>
      <c r="J17" s="68"/>
      <c r="K17" s="68"/>
      <c r="L17" s="68"/>
      <c r="M17" s="68"/>
    </row>
    <row r="18" spans="1:13" ht="13.15" customHeight="1">
      <c r="A18" s="68"/>
      <c r="B18" s="137"/>
      <c r="C18" s="138"/>
      <c r="D18" s="138"/>
      <c r="E18" s="138"/>
      <c r="F18" s="138"/>
      <c r="G18" s="139"/>
      <c r="H18" s="68"/>
      <c r="I18" s="68"/>
      <c r="J18" s="68"/>
      <c r="K18" s="68"/>
      <c r="L18" s="68"/>
      <c r="M18" s="68"/>
    </row>
    <row r="19" spans="1:13" ht="13.15" customHeight="1">
      <c r="A19" s="68"/>
      <c r="B19" s="137"/>
      <c r="C19" s="138"/>
      <c r="D19" s="138"/>
      <c r="E19" s="138"/>
      <c r="F19" s="138"/>
      <c r="G19" s="139"/>
      <c r="H19" s="68"/>
      <c r="I19" s="68"/>
      <c r="J19" s="68"/>
      <c r="K19" s="68"/>
      <c r="L19" s="68"/>
      <c r="M19" s="68"/>
    </row>
    <row r="20" spans="1:13" ht="13.15" customHeight="1">
      <c r="A20" s="68"/>
      <c r="B20" s="137"/>
      <c r="C20" s="138"/>
      <c r="D20" s="138"/>
      <c r="E20" s="138"/>
      <c r="F20" s="138"/>
      <c r="G20" s="139"/>
      <c r="H20" s="68"/>
      <c r="I20" s="68"/>
      <c r="J20" s="68"/>
      <c r="K20" s="68"/>
      <c r="L20" s="68"/>
      <c r="M20" s="68"/>
    </row>
    <row r="21" spans="1:13" ht="13.15" customHeight="1">
      <c r="A21" s="68"/>
      <c r="B21" s="137"/>
      <c r="C21" s="138"/>
      <c r="D21" s="138"/>
      <c r="E21" s="138"/>
      <c r="F21" s="138"/>
      <c r="G21" s="139"/>
      <c r="H21" s="68"/>
      <c r="I21" s="68"/>
      <c r="J21" s="68"/>
      <c r="K21" s="68"/>
      <c r="L21" s="68"/>
      <c r="M21" s="68"/>
    </row>
    <row r="22" spans="1:13" ht="13.15" customHeight="1">
      <c r="A22" s="68"/>
      <c r="B22" s="137"/>
      <c r="C22" s="138"/>
      <c r="D22" s="138"/>
      <c r="E22" s="138"/>
      <c r="F22" s="138"/>
      <c r="G22" s="139"/>
      <c r="H22" s="68"/>
      <c r="I22" s="68"/>
      <c r="J22" s="68"/>
      <c r="K22" s="68"/>
      <c r="L22" s="68"/>
      <c r="M22" s="68" t="s">
        <v>2765</v>
      </c>
    </row>
    <row r="23" spans="1:13" ht="28.9" customHeight="1">
      <c r="A23" s="140" t="s">
        <v>2764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</row>
  </sheetData>
  <mergeCells count="36">
    <mergeCell ref="B22:G22"/>
    <mergeCell ref="A23:M23"/>
    <mergeCell ref="A6:A7"/>
    <mergeCell ref="D6:D7"/>
    <mergeCell ref="E6:E7"/>
    <mergeCell ref="B6:C7"/>
    <mergeCell ref="B18:G18"/>
    <mergeCell ref="B19:G19"/>
    <mergeCell ref="B20:G20"/>
    <mergeCell ref="B21:G21"/>
    <mergeCell ref="A14:I14"/>
    <mergeCell ref="J14:M14"/>
    <mergeCell ref="B15:G15"/>
    <mergeCell ref="B16:G16"/>
    <mergeCell ref="B17:G17"/>
    <mergeCell ref="A4:B4"/>
    <mergeCell ref="C4:D4"/>
    <mergeCell ref="E4:F4"/>
    <mergeCell ref="G4:I4"/>
    <mergeCell ref="J13:M13"/>
    <mergeCell ref="A5:M5"/>
    <mergeCell ref="F6:I6"/>
    <mergeCell ref="J6:M6"/>
    <mergeCell ref="B8:C8"/>
    <mergeCell ref="B9:C9"/>
    <mergeCell ref="B10:C10"/>
    <mergeCell ref="B11:C11"/>
    <mergeCell ref="A12:C12"/>
    <mergeCell ref="D12:I12"/>
    <mergeCell ref="A13:C13"/>
    <mergeCell ref="D13:I13"/>
    <mergeCell ref="A1:M1"/>
    <mergeCell ref="A2:M2"/>
    <mergeCell ref="A3:E3"/>
    <mergeCell ref="F3:J3"/>
    <mergeCell ref="K3:M3"/>
  </mergeCells>
  <phoneticPr fontId="5" type="noConversion"/>
  <printOptions horizontalCentered="1"/>
  <pageMargins left="0.74803149606299213" right="0.74803149606299213" top="0.59055118110236227" bottom="1.1811023622047245" header="0.70866141732283472" footer="0.70866141732283472"/>
  <pageSetup paperSize="9" scale="95" orientation="landscape" r:id="rId1"/>
  <headerFooter>
    <oddFooter xml:space="preserve">&amp;L编制人(造价人员签字盖章) ： &amp;C法定代表人或其授权人(签字或盖章) ： &amp;R投标人(单位盖章) ：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34</vt:i4>
      </vt:variant>
      <vt:variant>
        <vt:lpstr>命名范围</vt:lpstr>
      </vt:variant>
      <vt:variant>
        <vt:i4>18</vt:i4>
      </vt:variant>
    </vt:vector>
  </HeadingPairs>
  <TitlesOfParts>
    <vt:vector size="52" baseType="lpstr">
      <vt:lpstr>表-02-1 建设项目招标控制价汇总表(含单位工程)</vt:lpstr>
      <vt:lpstr>表-04 单位工程招标控制价汇总表</vt:lpstr>
      <vt:lpstr>表-08 分部分项工程和单价措施项目清单与计价表(含措施标题)</vt:lpstr>
      <vt:lpstr>表-04 单位工程招标控制价汇总表 (2)</vt:lpstr>
      <vt:lpstr>表-08 分部分项工程和单价措施项目清单与计价表(含措 (2)</vt:lpstr>
      <vt:lpstr>表-04 单位工程招标控制价汇总表 (3)</vt:lpstr>
      <vt:lpstr>表-08 分部分项工程和单价措施项目清单与计价表(含措 (3)</vt:lpstr>
      <vt:lpstr>表-04 单位工程招标控制价汇总表 (4)</vt:lpstr>
      <vt:lpstr>表-08 分部分项工程和单价措施项目清单与计价表(含措 (4)</vt:lpstr>
      <vt:lpstr>表-04 单位工程招标控制价汇总表 (5)</vt:lpstr>
      <vt:lpstr>表-08 分部分项工程和单价措施项目清单与计价表(含措 (5)</vt:lpstr>
      <vt:lpstr>表-04 单位工程招标控制价汇总表 (6)</vt:lpstr>
      <vt:lpstr>表-08 分部分项工程和单价措施项目清单与计价表(含措 (6)</vt:lpstr>
      <vt:lpstr>表-04 单位工程招标控制价汇总表 (7)</vt:lpstr>
      <vt:lpstr>表-08 分部分项工程和单价措施项目清单与计价表(含措 (7)</vt:lpstr>
      <vt:lpstr>表-04 单位工程招标控制价汇总表 (8)</vt:lpstr>
      <vt:lpstr>表-08 分部分项工程和单价措施项目清单与计价表(含措 (8)</vt:lpstr>
      <vt:lpstr>表-04 单位工程招标控制价汇总表 (9)</vt:lpstr>
      <vt:lpstr>表-08 分部分项工程和单价措施项目清单与计价表(含措 (9)</vt:lpstr>
      <vt:lpstr>表-04 单位工程招标控制价汇总表 (10)</vt:lpstr>
      <vt:lpstr>表-08 分部分项工程和单价措施项目清单与计价表(含 (10)</vt:lpstr>
      <vt:lpstr>表-04 单位工程招标控制价汇总表 (11)</vt:lpstr>
      <vt:lpstr>表-08 分部分项工程和单价措施项目清单与计价表(含 (11)</vt:lpstr>
      <vt:lpstr>最高投标限价表-2 工程项目最高投标限价汇总表</vt:lpstr>
      <vt:lpstr>最高投标限价表-4 安装分部分项工程量清单计价表</vt:lpstr>
      <vt:lpstr>最高投标限价表-2 工程项目最高投标限价汇总表 (2)</vt:lpstr>
      <vt:lpstr>最高投标限价表-4 安装分部分项工程量清单计价表 (2)</vt:lpstr>
      <vt:lpstr>最高投标限价表-2 工程项目最高投标限价汇总表 (3)</vt:lpstr>
      <vt:lpstr>最高投标限价表-4 安装分部分项工程量清单计价表 (2 (3)</vt:lpstr>
      <vt:lpstr>最高投标限价表-2 工程项目最高投标限价汇总表 (4)</vt:lpstr>
      <vt:lpstr>最高投标限价表-4 安装分部分项工程量清单计价表 (2 (4)</vt:lpstr>
      <vt:lpstr>表-04 单位工程招标控制价汇总表 (12)</vt:lpstr>
      <vt:lpstr>表-08 分部分项工程和单价措施项目清单与计价表(含 (12)</vt:lpstr>
      <vt:lpstr>综合单价分析表格式</vt:lpstr>
      <vt:lpstr>'表-04 单位工程招标控制价汇总表 (12)'!Print_Area</vt:lpstr>
      <vt:lpstr>综合单价分析表格式!Print_Area</vt:lpstr>
      <vt:lpstr>'表-02-1 建设项目招标控制价汇总表(含单位工程)'!Print_Titles</vt:lpstr>
      <vt:lpstr>'表-08 分部分项工程和单价措施项目清单与计价表(含 (10)'!Print_Titles</vt:lpstr>
      <vt:lpstr>'表-08 分部分项工程和单价措施项目清单与计价表(含 (11)'!Print_Titles</vt:lpstr>
      <vt:lpstr>'表-08 分部分项工程和单价措施项目清单与计价表(含 (12)'!Print_Titles</vt:lpstr>
      <vt:lpstr>'表-08 分部分项工程和单价措施项目清单与计价表(含措 (2)'!Print_Titles</vt:lpstr>
      <vt:lpstr>'表-08 分部分项工程和单价措施项目清单与计价表(含措 (3)'!Print_Titles</vt:lpstr>
      <vt:lpstr>'表-08 分部分项工程和单价措施项目清单与计价表(含措 (4)'!Print_Titles</vt:lpstr>
      <vt:lpstr>'表-08 分部分项工程和单价措施项目清单与计价表(含措 (5)'!Print_Titles</vt:lpstr>
      <vt:lpstr>'表-08 分部分项工程和单价措施项目清单与计价表(含措 (6)'!Print_Titles</vt:lpstr>
      <vt:lpstr>'表-08 分部分项工程和单价措施项目清单与计价表(含措 (7)'!Print_Titles</vt:lpstr>
      <vt:lpstr>'表-08 分部分项工程和单价措施项目清单与计价表(含措 (8)'!Print_Titles</vt:lpstr>
      <vt:lpstr>'表-08 分部分项工程和单价措施项目清单与计价表(含措 (9)'!Print_Titles</vt:lpstr>
      <vt:lpstr>'表-08 分部分项工程和单价措施项目清单与计价表(含措施标题)'!Print_Titles</vt:lpstr>
      <vt:lpstr>'最高投标限价表-4 安装分部分项工程量清单计价表'!Print_Titles</vt:lpstr>
      <vt:lpstr>'最高投标限价表-4 安装分部分项工程量清单计价表 (2 (3)'!Print_Titles</vt:lpstr>
      <vt:lpstr>'最高投标限价表-4 安装分部分项工程量清单计价表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ZD0014</cp:lastModifiedBy>
  <cp:lastPrinted>2024-04-22T07:40:18Z</cp:lastPrinted>
  <dcterms:created xsi:type="dcterms:W3CDTF">2023-11-28T10:23:00Z</dcterms:created>
  <dcterms:modified xsi:type="dcterms:W3CDTF">2024-04-22T07:45:38Z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3A8289716ABE4221A2218008A0DEC4DF_12</vt:lpwstr>
  </property>
  <property fmtid="{D5CDD505-2E9C-101B-9397-08002B2CF9AE}" pid="3" name="KSOProductBuildVer">
    <vt:lpwstr>2052-12.1.0.16417</vt:lpwstr>
  </property>
</Properties>
</file>