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8125" windowHeight="13125" tabRatio="780" firstSheet="1" activeTab="1"/>
  </bookViews>
  <sheets>
    <sheet name="FY4NGR" sheetId="130" state="hidden" r:id="rId1"/>
    <sheet name="定案表" sheetId="128" r:id="rId2"/>
    <sheet name="汇总表" sheetId="131" r:id="rId3"/>
  </sheets>
  <calcPr calcId="125725" fullPrecision="0"/>
</workbook>
</file>

<file path=xl/calcChain.xml><?xml version="1.0" encoding="utf-8"?>
<calcChain xmlns="http://schemas.openxmlformats.org/spreadsheetml/2006/main">
  <c r="J9" i="131"/>
  <c r="I8"/>
  <c r="J8" s="1"/>
  <c r="I9"/>
  <c r="I10"/>
  <c r="J10" s="1"/>
  <c r="F16"/>
  <c r="F5" s="1"/>
  <c r="G16"/>
  <c r="G5" s="1"/>
  <c r="H16"/>
  <c r="E16"/>
  <c r="I7"/>
  <c r="J7" s="1"/>
  <c r="I6"/>
  <c r="J6" s="1"/>
  <c r="D2"/>
  <c r="D5" i="128"/>
  <c r="I16" i="131" l="1"/>
  <c r="J16" s="1"/>
  <c r="J5" s="1"/>
  <c r="S6" i="128"/>
  <c r="AC6" s="1"/>
  <c r="G5"/>
  <c r="J5"/>
  <c r="M5"/>
  <c r="P5"/>
  <c r="S5"/>
  <c r="V5"/>
  <c r="E5" i="131"/>
  <c r="H5"/>
  <c r="I5" l="1"/>
</calcChain>
</file>

<file path=xl/sharedStrings.xml><?xml version="1.0" encoding="utf-8"?>
<sst xmlns="http://schemas.openxmlformats.org/spreadsheetml/2006/main" count="78" uniqueCount="54">
  <si>
    <t xml:space="preserve"> </t>
  </si>
  <si>
    <t>建设单位</t>
  </si>
  <si>
    <r>
      <t>工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程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名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称</t>
    </r>
  </si>
  <si>
    <t>审定工程
价款</t>
  </si>
  <si>
    <t>(小写)</t>
  </si>
  <si>
    <t>核减金额
比例(％)</t>
  </si>
  <si>
    <r>
      <t>发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包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人</t>
    </r>
    <r>
      <rPr>
        <b/>
        <sz val="12"/>
        <rFont val="Times New Roman"/>
        <family val="1"/>
      </rPr>
      <t xml:space="preserve"> </t>
    </r>
  </si>
  <si>
    <t>财评机构</t>
  </si>
  <si>
    <t>财政部门</t>
  </si>
  <si>
    <r>
      <t xml:space="preserve">
</t>
    </r>
    <r>
      <rPr>
        <u/>
        <sz val="10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 xml:space="preserve">
</t>
    </r>
  </si>
  <si>
    <t>发包人：</t>
  </si>
  <si>
    <t>(公章)</t>
  </si>
  <si>
    <t>：</t>
  </si>
  <si>
    <t>负 责 人</t>
  </si>
  <si>
    <t>分管领导</t>
  </si>
  <si>
    <t>复 核 人</t>
  </si>
  <si>
    <t>经 办 人</t>
  </si>
  <si>
    <t>审 核 人</t>
  </si>
  <si>
    <t>日  期：</t>
  </si>
  <si>
    <t xml:space="preserve">    年    月    日</t>
  </si>
  <si>
    <t>日    期</t>
  </si>
  <si>
    <t>：      年    月    日</t>
  </si>
  <si>
    <t>(负责人签署之日)</t>
  </si>
  <si>
    <r>
      <t>工程名称：</t>
    </r>
    <r>
      <rPr>
        <sz val="14"/>
        <rFont val="Times New Roman"/>
        <family val="1"/>
      </rPr>
      <t xml:space="preserve">       </t>
    </r>
  </si>
  <si>
    <t>序号</t>
  </si>
  <si>
    <r>
      <t xml:space="preserve">项 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目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名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称</t>
    </r>
  </si>
  <si>
    <r>
      <t xml:space="preserve">其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中</t>
    </r>
  </si>
  <si>
    <t>核减金额</t>
  </si>
  <si>
    <r>
      <t>页</t>
    </r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码</t>
    </r>
  </si>
  <si>
    <t>安全文明措施费</t>
  </si>
  <si>
    <t>工程造价小计</t>
  </si>
  <si>
    <t>工程预算审核定案签署表</t>
    <phoneticPr fontId="22" type="noConversion"/>
  </si>
  <si>
    <t>经 办 人</t>
    <phoneticPr fontId="22" type="noConversion"/>
  </si>
  <si>
    <t>分管领导</t>
    <phoneticPr fontId="22" type="noConversion"/>
  </si>
  <si>
    <t>财政部门</t>
    <phoneticPr fontId="22" type="noConversion"/>
  </si>
  <si>
    <t>送审价</t>
    <phoneticPr fontId="22" type="noConversion"/>
  </si>
  <si>
    <t>核减比例(％)</t>
    <phoneticPr fontId="22" type="noConversion"/>
  </si>
  <si>
    <t>核减金额（送审价与审定价对比）</t>
    <phoneticPr fontId="22" type="noConversion"/>
  </si>
  <si>
    <t xml:space="preserve">    我公司根据国家、省和市有关工程造价的法规、政策和文件的规定，科学、客观、公正的开展审核工作，按实按质按量出具审核报告，并对审核结论的真实性、准确性、完整性和合法性负责。
</t>
    <phoneticPr fontId="22" type="noConversion"/>
  </si>
  <si>
    <t>东莞市建业工程造价咨询事务所有限公司</t>
    <phoneticPr fontId="22" type="noConversion"/>
  </si>
  <si>
    <t>暂列金额</t>
    <phoneticPr fontId="22" type="noConversion"/>
  </si>
  <si>
    <t>元</t>
    <phoneticPr fontId="22" type="noConversion"/>
  </si>
  <si>
    <t>元</t>
    <phoneticPr fontId="22" type="noConversion"/>
  </si>
  <si>
    <t>湛江经开区财政性投资项目工程审定预算价款汇总表</t>
    <phoneticPr fontId="22" type="noConversion"/>
  </si>
  <si>
    <t>项目工程预算价款总额</t>
    <phoneticPr fontId="22" type="noConversion"/>
  </si>
  <si>
    <t>审定工程
预算价款</t>
    <phoneticPr fontId="22" type="noConversion"/>
  </si>
  <si>
    <t>送审工程
预算价款</t>
    <phoneticPr fontId="22" type="noConversion"/>
  </si>
  <si>
    <t>道路工程</t>
    <phoneticPr fontId="22" type="noConversion"/>
  </si>
  <si>
    <t>排水工程</t>
    <phoneticPr fontId="22" type="noConversion"/>
  </si>
  <si>
    <t>交通工程</t>
    <phoneticPr fontId="22" type="noConversion"/>
  </si>
  <si>
    <t>绿化工程</t>
    <phoneticPr fontId="22" type="noConversion"/>
  </si>
  <si>
    <t>照明工程</t>
    <phoneticPr fontId="22" type="noConversion"/>
  </si>
  <si>
    <t>湛江经开区龙潮西路道路改造工程</t>
    <phoneticPr fontId="22" type="noConversion"/>
  </si>
  <si>
    <t>湛江经济技术开发区城市综合管理局</t>
    <phoneticPr fontId="22" type="noConversion"/>
  </si>
</sst>
</file>

<file path=xl/styles.xml><?xml version="1.0" encoding="utf-8"?>
<styleSheet xmlns="http://schemas.openxmlformats.org/spreadsheetml/2006/main">
  <numFmts count="3">
    <numFmt numFmtId="7" formatCode="&quot;¥&quot;#,##0.00;&quot;¥&quot;\-#,##0.00"/>
    <numFmt numFmtId="41" formatCode="_ * #,##0_ ;_ * \-#,##0_ ;_ * &quot;-&quot;_ ;_ @_ "/>
    <numFmt numFmtId="176" formatCode="&quot;¥&quot;#,##0.00_);[Red]\(&quot;¥&quot;#,##0.00\)"/>
  </numFmts>
  <fonts count="29">
    <font>
      <sz val="12"/>
      <name val="宋体"/>
      <charset val="134"/>
    </font>
    <font>
      <sz val="12"/>
      <name val="Times New Roman"/>
      <family val="1"/>
    </font>
    <font>
      <u/>
      <sz val="24"/>
      <name val="楷体_GB2312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b/>
      <sz val="14"/>
      <name val="楷体"/>
      <family val="3"/>
      <charset val="134"/>
    </font>
    <font>
      <sz val="11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4"/>
      <name val="楷体"/>
      <family val="3"/>
      <charset val="134"/>
    </font>
    <font>
      <sz val="10"/>
      <name val="宋体"/>
      <family val="3"/>
      <charset val="134"/>
    </font>
    <font>
      <b/>
      <sz val="24"/>
      <name val="楷体_GB2312"/>
      <family val="3"/>
      <charset val="134"/>
    </font>
    <font>
      <sz val="10"/>
      <name val="Times New Roman"/>
      <family val="1"/>
    </font>
    <font>
      <b/>
      <sz val="12"/>
      <name val="楷体_GB2312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11"/>
      <name val="华文仿宋 (CHINESE_GB2312)"/>
      <charset val="134"/>
    </font>
    <font>
      <sz val="10"/>
      <color indexed="8"/>
      <name val="Arial"/>
      <family val="2"/>
    </font>
    <font>
      <b/>
      <sz val="12"/>
      <name val="Times New Roman"/>
      <family val="1"/>
    </font>
    <font>
      <u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新宋体"/>
      <family val="3"/>
      <charset val="134"/>
    </font>
    <font>
      <b/>
      <sz val="10"/>
      <color theme="1"/>
      <name val="新宋体"/>
      <family val="3"/>
      <charset val="134"/>
    </font>
    <font>
      <b/>
      <sz val="14"/>
      <color theme="1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top"/>
    </xf>
    <xf numFmtId="0" fontId="21" fillId="0" borderId="0" applyNumberFormat="0" applyFill="0" applyBorder="0" applyAlignment="0" applyProtection="0"/>
    <xf numFmtId="0" fontId="24" fillId="3" borderId="0" applyNumberFormat="0" applyBorder="0" applyAlignment="0" applyProtection="0">
      <alignment vertical="center"/>
    </xf>
    <xf numFmtId="0" fontId="21" fillId="0" borderId="0"/>
    <xf numFmtId="0" fontId="25" fillId="4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Alignment="1"/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right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9" fillId="2" borderId="1" xfId="0" applyNumberFormat="1" applyFont="1" applyFill="1" applyBorder="1" applyAlignment="1" applyProtection="1">
      <alignment horizontal="right" vertical="center"/>
      <protection locked="0"/>
    </xf>
    <xf numFmtId="0" fontId="9" fillId="2" borderId="1" xfId="0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protection locked="0"/>
    </xf>
    <xf numFmtId="2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right"/>
      <protection locked="0"/>
    </xf>
    <xf numFmtId="2" fontId="1" fillId="0" borderId="0" xfId="0" applyNumberFormat="1" applyFont="1" applyFill="1" applyAlignment="1" applyProtection="1">
      <protection locked="0"/>
    </xf>
    <xf numFmtId="0" fontId="11" fillId="0" borderId="0" xfId="4" applyFont="1" applyFill="1" applyAlignment="1" applyProtection="1">
      <protection locked="0"/>
    </xf>
    <xf numFmtId="0" fontId="11" fillId="0" borderId="3" xfId="4" applyFont="1" applyBorder="1"/>
    <xf numFmtId="0" fontId="11" fillId="0" borderId="0" xfId="4" applyFont="1" applyBorder="1" applyAlignment="1">
      <alignment vertical="center" wrapText="1"/>
    </xf>
    <xf numFmtId="0" fontId="11" fillId="0" borderId="0" xfId="4" applyFont="1" applyBorder="1" applyAlignment="1">
      <alignment vertical="center"/>
    </xf>
    <xf numFmtId="0" fontId="11" fillId="0" borderId="0" xfId="4" applyFont="1" applyBorder="1" applyAlignment="1">
      <alignment horizontal="left" vertical="center" wrapText="1"/>
    </xf>
    <xf numFmtId="0" fontId="11" fillId="0" borderId="0" xfId="4" applyFont="1" applyBorder="1" applyAlignment="1">
      <alignment horizontal="left" vertical="center"/>
    </xf>
    <xf numFmtId="0" fontId="11" fillId="0" borderId="3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16" fillId="0" borderId="0" xfId="4" applyFont="1" applyBorder="1" applyAlignment="1">
      <alignment horizontal="center" vertical="top" wrapText="1"/>
    </xf>
    <xf numFmtId="0" fontId="11" fillId="0" borderId="3" xfId="4" applyFont="1" applyBorder="1" applyAlignment="1">
      <alignment horizontal="center" vertical="top" wrapText="1"/>
    </xf>
    <xf numFmtId="0" fontId="11" fillId="0" borderId="0" xfId="4" applyFont="1" applyBorder="1" applyAlignment="1">
      <alignment horizontal="center" vertical="top" wrapText="1"/>
    </xf>
    <xf numFmtId="0" fontId="11" fillId="0" borderId="0" xfId="4" applyFont="1" applyBorder="1" applyAlignment="1">
      <alignment vertical="top" wrapText="1"/>
    </xf>
    <xf numFmtId="0" fontId="11" fillId="0" borderId="0" xfId="4" applyFont="1" applyBorder="1" applyAlignment="1">
      <alignment horizontal="left" vertical="top"/>
    </xf>
    <xf numFmtId="0" fontId="11" fillId="0" borderId="4" xfId="4" applyFont="1" applyBorder="1" applyAlignment="1">
      <alignment vertical="top" wrapText="1"/>
    </xf>
    <xf numFmtId="0" fontId="16" fillId="0" borderId="0" xfId="4" applyFont="1" applyBorder="1" applyAlignment="1">
      <alignment vertical="top" wrapText="1"/>
    </xf>
    <xf numFmtId="0" fontId="11" fillId="0" borderId="0" xfId="4" applyFont="1" applyBorder="1" applyAlignment="1">
      <alignment horizontal="center" vertical="center"/>
    </xf>
    <xf numFmtId="0" fontId="11" fillId="0" borderId="0" xfId="4" applyFont="1" applyBorder="1"/>
    <xf numFmtId="0" fontId="11" fillId="0" borderId="5" xfId="4" applyFont="1" applyBorder="1" applyAlignment="1">
      <alignment vertical="center"/>
    </xf>
    <xf numFmtId="0" fontId="11" fillId="0" borderId="6" xfId="4" applyFont="1" applyBorder="1" applyAlignment="1">
      <alignment vertical="center"/>
    </xf>
    <xf numFmtId="22" fontId="11" fillId="0" borderId="0" xfId="4" applyNumberFormat="1" applyFont="1" applyFill="1" applyAlignment="1" applyProtection="1">
      <protection locked="0"/>
    </xf>
    <xf numFmtId="0" fontId="11" fillId="0" borderId="0" xfId="4" applyFont="1" applyBorder="1" applyAlignment="1">
      <alignment horizontal="left" vertical="top" wrapText="1"/>
    </xf>
    <xf numFmtId="0" fontId="11" fillId="0" borderId="0" xfId="4" applyFont="1" applyFill="1" applyBorder="1" applyAlignment="1" applyProtection="1">
      <protection locked="0"/>
    </xf>
    <xf numFmtId="0" fontId="16" fillId="0" borderId="4" xfId="4" applyFont="1" applyBorder="1" applyAlignment="1">
      <alignment vertical="top" wrapText="1"/>
    </xf>
    <xf numFmtId="0" fontId="16" fillId="0" borderId="4" xfId="4" applyFont="1" applyBorder="1" applyAlignment="1">
      <alignment horizontal="center" vertical="top" wrapText="1"/>
    </xf>
    <xf numFmtId="0" fontId="16" fillId="0" borderId="7" xfId="4" applyFont="1" applyBorder="1" applyAlignment="1">
      <alignment vertical="top" wrapText="1"/>
    </xf>
    <xf numFmtId="0" fontId="11" fillId="0" borderId="0" xfId="4" applyFont="1" applyBorder="1" applyAlignment="1"/>
    <xf numFmtId="0" fontId="11" fillId="0" borderId="14" xfId="4" applyFont="1" applyFill="1" applyBorder="1" applyAlignment="1" applyProtection="1">
      <protection locked="0"/>
    </xf>
    <xf numFmtId="0" fontId="11" fillId="0" borderId="14" xfId="4" applyFont="1" applyBorder="1" applyAlignment="1">
      <alignment vertical="center"/>
    </xf>
    <xf numFmtId="0" fontId="11" fillId="0" borderId="15" xfId="4" applyFont="1" applyBorder="1" applyAlignment="1">
      <alignment vertical="center"/>
    </xf>
    <xf numFmtId="0" fontId="11" fillId="0" borderId="14" xfId="4" applyFont="1" applyBorder="1" applyAlignment="1">
      <alignment vertical="top" wrapText="1"/>
    </xf>
    <xf numFmtId="0" fontId="11" fillId="0" borderId="15" xfId="4" applyFont="1" applyBorder="1" applyAlignment="1">
      <alignment vertical="top" wrapText="1"/>
    </xf>
    <xf numFmtId="0" fontId="11" fillId="0" borderId="4" xfId="4" applyFont="1" applyBorder="1" applyAlignment="1">
      <alignment horizontal="left" vertical="top"/>
    </xf>
    <xf numFmtId="0" fontId="11" fillId="0" borderId="15" xfId="4" applyFont="1" applyFill="1" applyBorder="1" applyAlignment="1" applyProtection="1">
      <protection locked="0"/>
    </xf>
    <xf numFmtId="0" fontId="11" fillId="0" borderId="4" xfId="4" applyFont="1" applyFill="1" applyBorder="1" applyAlignment="1" applyProtection="1">
      <protection locked="0"/>
    </xf>
    <xf numFmtId="0" fontId="11" fillId="0" borderId="6" xfId="4" applyFont="1" applyFill="1" applyBorder="1" applyAlignment="1" applyProtection="1">
      <protection locked="0"/>
    </xf>
    <xf numFmtId="0" fontId="11" fillId="0" borderId="7" xfId="4" applyFont="1" applyFill="1" applyBorder="1" applyAlignment="1" applyProtection="1">
      <protection locked="0"/>
    </xf>
    <xf numFmtId="0" fontId="11" fillId="0" borderId="14" xfId="4" applyFont="1" applyBorder="1" applyAlignment="1">
      <alignment vertical="center" wrapText="1"/>
    </xf>
    <xf numFmtId="176" fontId="26" fillId="0" borderId="2" xfId="6" applyNumberFormat="1" applyFont="1" applyFill="1" applyBorder="1" applyAlignment="1" applyProtection="1">
      <alignment horizontal="center" vertical="center"/>
      <protection locked="0"/>
    </xf>
    <xf numFmtId="176" fontId="26" fillId="0" borderId="25" xfId="6" applyNumberFormat="1" applyFont="1" applyFill="1" applyBorder="1" applyAlignment="1" applyProtection="1">
      <alignment horizontal="center" vertical="center"/>
      <protection locked="0"/>
    </xf>
    <xf numFmtId="0" fontId="11" fillId="0" borderId="3" xfId="4" applyFont="1" applyBorder="1" applyAlignment="1">
      <alignment horizontal="left"/>
    </xf>
    <xf numFmtId="0" fontId="11" fillId="0" borderId="0" xfId="4" applyFont="1" applyBorder="1" applyAlignment="1">
      <alignment horizontal="left"/>
    </xf>
    <xf numFmtId="0" fontId="11" fillId="0" borderId="0" xfId="4" applyFont="1" applyBorder="1" applyAlignment="1">
      <alignment horizontal="right"/>
    </xf>
    <xf numFmtId="0" fontId="11" fillId="0" borderId="0" xfId="4" applyFont="1" applyBorder="1" applyAlignment="1">
      <alignment horizontal="left" vertical="top" wrapText="1"/>
    </xf>
    <xf numFmtId="0" fontId="16" fillId="0" borderId="6" xfId="4" applyFont="1" applyBorder="1" applyAlignment="1">
      <alignment horizontal="center" vertical="top" wrapText="1"/>
    </xf>
    <xf numFmtId="0" fontId="11" fillId="0" borderId="0" xfId="4" applyFont="1" applyBorder="1" applyAlignment="1">
      <alignment horizontal="left" vertical="center" wrapText="1"/>
    </xf>
    <xf numFmtId="0" fontId="11" fillId="0" borderId="3" xfId="4" applyFont="1" applyBorder="1" applyAlignment="1">
      <alignment horizontal="center" vertical="top" wrapText="1"/>
    </xf>
    <xf numFmtId="0" fontId="11" fillId="0" borderId="0" xfId="4" applyFont="1" applyBorder="1" applyAlignment="1">
      <alignment horizontal="center" vertical="top" wrapText="1"/>
    </xf>
    <xf numFmtId="0" fontId="11" fillId="0" borderId="0" xfId="4" applyFont="1" applyBorder="1" applyAlignment="1">
      <alignment horizontal="right" vertical="top" wrapText="1"/>
    </xf>
    <xf numFmtId="0" fontId="11" fillId="0" borderId="3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16" fillId="0" borderId="0" xfId="4" applyFont="1" applyBorder="1" applyAlignment="1">
      <alignment horizontal="center" vertical="top" wrapText="1"/>
    </xf>
    <xf numFmtId="0" fontId="11" fillId="0" borderId="3" xfId="4" applyFont="1" applyBorder="1" applyAlignment="1">
      <alignment horizontal="right" vertical="top" wrapText="1"/>
    </xf>
    <xf numFmtId="0" fontId="11" fillId="0" borderId="3" xfId="4" applyFont="1" applyBorder="1" applyAlignment="1">
      <alignment horizontal="left" vertical="top" wrapText="1"/>
    </xf>
    <xf numFmtId="0" fontId="11" fillId="0" borderId="3" xfId="4" applyFont="1" applyBorder="1" applyAlignment="1">
      <alignment horizontal="right" vertical="center" wrapText="1"/>
    </xf>
    <xf numFmtId="0" fontId="11" fillId="0" borderId="0" xfId="4" applyFont="1" applyBorder="1" applyAlignment="1">
      <alignment horizontal="right" vertical="center" wrapText="1"/>
    </xf>
    <xf numFmtId="0" fontId="11" fillId="0" borderId="3" xfId="4" applyFont="1" applyBorder="1" applyAlignment="1">
      <alignment horizontal="left" vertical="center" wrapText="1"/>
    </xf>
    <xf numFmtId="0" fontId="0" fillId="0" borderId="2" xfId="4" applyFont="1" applyBorder="1" applyAlignment="1">
      <alignment vertical="center"/>
    </xf>
    <xf numFmtId="0" fontId="21" fillId="0" borderId="2" xfId="4" applyBorder="1" applyAlignment="1">
      <alignment vertical="center"/>
    </xf>
    <xf numFmtId="176" fontId="26" fillId="0" borderId="2" xfId="6" applyNumberFormat="1" applyFont="1" applyFill="1" applyBorder="1" applyAlignment="1" applyProtection="1">
      <alignment horizontal="center" vertical="center"/>
      <protection locked="0"/>
    </xf>
    <xf numFmtId="0" fontId="6" fillId="0" borderId="22" xfId="4" applyFont="1" applyFill="1" applyBorder="1" applyAlignment="1" applyProtection="1">
      <alignment horizontal="center" vertical="center" wrapText="1"/>
      <protection locked="0"/>
    </xf>
    <xf numFmtId="10" fontId="17" fillId="0" borderId="22" xfId="4" applyNumberFormat="1" applyFont="1" applyFill="1" applyBorder="1" applyAlignment="1" applyProtection="1">
      <alignment horizontal="center" vertical="center"/>
      <protection locked="0"/>
    </xf>
    <xf numFmtId="7" fontId="27" fillId="0" borderId="23" xfId="4" applyNumberFormat="1" applyFont="1" applyFill="1" applyBorder="1" applyAlignment="1" applyProtection="1">
      <alignment horizontal="center" vertical="center"/>
      <protection locked="0"/>
    </xf>
    <xf numFmtId="7" fontId="27" fillId="0" borderId="24" xfId="4" applyNumberFormat="1" applyFont="1" applyFill="1" applyBorder="1" applyAlignment="1" applyProtection="1">
      <alignment horizontal="center" vertical="center"/>
      <protection locked="0"/>
    </xf>
    <xf numFmtId="0" fontId="6" fillId="0" borderId="22" xfId="4" applyFont="1" applyFill="1" applyBorder="1" applyAlignment="1" applyProtection="1">
      <alignment horizontal="left" vertical="center" wrapText="1"/>
      <protection locked="0"/>
    </xf>
    <xf numFmtId="0" fontId="15" fillId="0" borderId="11" xfId="4" applyFont="1" applyBorder="1" applyAlignment="1">
      <alignment horizontal="center" vertical="center"/>
    </xf>
    <xf numFmtId="0" fontId="15" fillId="0" borderId="12" xfId="4" applyFont="1" applyBorder="1" applyAlignment="1">
      <alignment horizontal="center" vertical="center"/>
    </xf>
    <xf numFmtId="0" fontId="15" fillId="0" borderId="14" xfId="4" applyFont="1" applyBorder="1" applyAlignment="1">
      <alignment horizontal="center" vertical="center"/>
    </xf>
    <xf numFmtId="0" fontId="15" fillId="0" borderId="15" xfId="4" applyFont="1" applyBorder="1" applyAlignment="1">
      <alignment horizontal="center" vertical="center"/>
    </xf>
    <xf numFmtId="0" fontId="15" fillId="0" borderId="13" xfId="4" applyFont="1" applyBorder="1" applyAlignment="1">
      <alignment horizontal="center" vertical="center"/>
    </xf>
    <xf numFmtId="0" fontId="12" fillId="0" borderId="0" xfId="4" applyFont="1" applyFill="1" applyAlignment="1" applyProtection="1">
      <alignment horizontal="center"/>
      <protection locked="0"/>
    </xf>
    <xf numFmtId="0" fontId="13" fillId="0" borderId="9" xfId="4" applyFont="1" applyFill="1" applyBorder="1" applyAlignment="1" applyProtection="1">
      <alignment horizontal="right"/>
      <protection locked="0"/>
    </xf>
    <xf numFmtId="0" fontId="11" fillId="0" borderId="9" xfId="4" applyFont="1" applyFill="1" applyBorder="1" applyAlignment="1" applyProtection="1">
      <alignment horizontal="center"/>
      <protection locked="0"/>
    </xf>
    <xf numFmtId="0" fontId="13" fillId="0" borderId="9" xfId="4" applyFont="1" applyFill="1" applyBorder="1" applyAlignment="1" applyProtection="1">
      <alignment horizontal="center"/>
      <protection locked="0"/>
    </xf>
    <xf numFmtId="0" fontId="11" fillId="0" borderId="9" xfId="4" applyFont="1" applyFill="1" applyBorder="1" applyAlignment="1" applyProtection="1">
      <alignment horizontal="right"/>
      <protection locked="0"/>
    </xf>
    <xf numFmtId="22" fontId="11" fillId="0" borderId="9" xfId="4" applyNumberFormat="1" applyFont="1" applyFill="1" applyBorder="1" applyAlignment="1" applyProtection="1">
      <alignment horizontal="center"/>
      <protection locked="0"/>
    </xf>
    <xf numFmtId="0" fontId="6" fillId="0" borderId="1" xfId="4" applyFont="1" applyFill="1" applyBorder="1" applyAlignment="1" applyProtection="1">
      <alignment horizontal="center" vertical="center"/>
      <protection locked="0"/>
    </xf>
    <xf numFmtId="0" fontId="14" fillId="0" borderId="10" xfId="4" applyFont="1" applyFill="1" applyBorder="1" applyAlignment="1" applyProtection="1">
      <alignment horizontal="left" vertical="center" wrapText="1"/>
      <protection locked="0"/>
    </xf>
    <xf numFmtId="0" fontId="14" fillId="0" borderId="2" xfId="4" applyFont="1" applyFill="1" applyBorder="1" applyAlignment="1" applyProtection="1">
      <alignment horizontal="left" vertical="center" wrapText="1"/>
      <protection locked="0"/>
    </xf>
    <xf numFmtId="0" fontId="14" fillId="0" borderId="8" xfId="4" applyFont="1" applyFill="1" applyBorder="1" applyAlignment="1" applyProtection="1">
      <alignment horizontal="left" vertical="center" wrapText="1"/>
      <protection locked="0"/>
    </xf>
    <xf numFmtId="0" fontId="6" fillId="0" borderId="10" xfId="4" applyFont="1" applyFill="1" applyBorder="1" applyAlignment="1" applyProtection="1">
      <alignment horizontal="center" vertical="center" wrapText="1"/>
      <protection locked="0"/>
    </xf>
    <xf numFmtId="0" fontId="6" fillId="0" borderId="2" xfId="4" applyFont="1" applyFill="1" applyBorder="1" applyAlignment="1" applyProtection="1">
      <alignment horizontal="center" vertical="center" wrapText="1"/>
      <protection locked="0"/>
    </xf>
    <xf numFmtId="0" fontId="6" fillId="0" borderId="8" xfId="4" applyFont="1" applyFill="1" applyBorder="1" applyAlignment="1" applyProtection="1">
      <alignment horizontal="center" vertical="center" wrapText="1"/>
      <protection locked="0"/>
    </xf>
    <xf numFmtId="0" fontId="28" fillId="0" borderId="10" xfId="4" applyFont="1" applyFill="1" applyBorder="1" applyAlignment="1" applyProtection="1">
      <alignment horizontal="center" vertical="center"/>
      <protection locked="0"/>
    </xf>
    <xf numFmtId="0" fontId="28" fillId="0" borderId="2" xfId="4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  <protection locked="0"/>
    </xf>
    <xf numFmtId="0" fontId="9" fillId="2" borderId="8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left" vertical="center"/>
      <protection locked="0"/>
    </xf>
    <xf numFmtId="0" fontId="10" fillId="0" borderId="9" xfId="0" applyFont="1" applyBorder="1" applyAlignment="1">
      <alignment vertical="center"/>
    </xf>
    <xf numFmtId="0" fontId="0" fillId="0" borderId="1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right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</cellXfs>
  <cellStyles count="7">
    <cellStyle name="ColLevel_1" xfId="1"/>
    <cellStyle name="RowLevel_1" xfId="2"/>
    <cellStyle name="差_VERA" xfId="3"/>
    <cellStyle name="常规" xfId="0" builtinId="0"/>
    <cellStyle name="常规 2" xfId="4"/>
    <cellStyle name="好_VERA" xfId="5"/>
    <cellStyle name="千位分隔[0]" xfId="6" builtin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4.25"/>
  <sheetData/>
  <phoneticPr fontId="23" type="noConversion"/>
  <pageMargins left="0.7" right="0.7" top="0.75" bottom="0.75" header="0.3" footer="0.3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F27"/>
  <sheetViews>
    <sheetView tabSelected="1" showOutlineSymbols="0" view="pageBreakPreview" zoomScale="60" zoomScaleNormal="100" workbookViewId="0">
      <selection activeCell="D5" sqref="D5:X5"/>
    </sheetView>
  </sheetViews>
  <sheetFormatPr defaultRowHeight="12"/>
  <cols>
    <col min="1" max="2" width="3.875" style="15" customWidth="1"/>
    <col min="3" max="3" width="1.875" style="15" customWidth="1"/>
    <col min="4" max="4" width="3.875" style="15" customWidth="1"/>
    <col min="5" max="5" width="4.5" style="15" customWidth="1"/>
    <col min="6" max="6" width="4.625" style="15" customWidth="1"/>
    <col min="7" max="7" width="5.5" style="15" customWidth="1"/>
    <col min="8" max="11" width="3.875" style="15" customWidth="1"/>
    <col min="12" max="12" width="4.5" style="15" customWidth="1"/>
    <col min="13" max="14" width="4.375" style="15" customWidth="1"/>
    <col min="15" max="27" width="3.875" style="15" customWidth="1"/>
    <col min="28" max="28" width="4.5" style="15" customWidth="1"/>
    <col min="29" max="29" width="4.375" style="15" customWidth="1"/>
    <col min="30" max="30" width="3.875" style="15" customWidth="1"/>
    <col min="31" max="31" width="2.125" style="15" customWidth="1"/>
    <col min="32" max="32" width="4.5" style="15" customWidth="1"/>
    <col min="33" max="16384" width="9" style="15"/>
  </cols>
  <sheetData>
    <row r="1" spans="1:32" ht="25.5" customHeight="1">
      <c r="A1" s="84" t="s">
        <v>39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</row>
    <row r="2" spans="1:32" ht="27" customHeight="1">
      <c r="A2" s="84" t="s">
        <v>31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</row>
    <row r="3" spans="1:32" ht="0.95" customHeight="1">
      <c r="A3" s="85"/>
      <c r="B3" s="85"/>
      <c r="C3" s="85"/>
      <c r="D3" s="86" t="s">
        <v>0</v>
      </c>
      <c r="E3" s="87"/>
      <c r="F3" s="87"/>
      <c r="G3" s="87"/>
      <c r="H3" s="87"/>
      <c r="I3" s="87"/>
      <c r="X3" s="88"/>
      <c r="Y3" s="88"/>
      <c r="Z3" s="88"/>
      <c r="AA3" s="88"/>
      <c r="AB3" s="89"/>
      <c r="AC3" s="89"/>
      <c r="AD3" s="89"/>
      <c r="AE3" s="89"/>
      <c r="AF3" s="34"/>
    </row>
    <row r="4" spans="1:32" ht="29.25" customHeight="1">
      <c r="A4" s="90" t="s">
        <v>1</v>
      </c>
      <c r="B4" s="90"/>
      <c r="C4" s="90"/>
      <c r="D4" s="91" t="s">
        <v>53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3"/>
      <c r="Q4" s="90" t="s">
        <v>2</v>
      </c>
      <c r="R4" s="90"/>
      <c r="S4" s="90"/>
      <c r="T4" s="91" t="s">
        <v>52</v>
      </c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3"/>
    </row>
    <row r="5" spans="1:32" ht="27.75" customHeight="1">
      <c r="A5" s="94" t="s">
        <v>3</v>
      </c>
      <c r="B5" s="95"/>
      <c r="C5" s="96"/>
      <c r="D5" s="97" t="str">
        <f>IF(AA5&lt;0,"零元整",IF(AA5=0,"",IF(TRUNC(AA5)=AA5,TEXT(TRUNC(AA5),"[DBNum2][$-804]G/通用格式")&amp;"元整",TEXT(TRUNC(AA5),"[DBNum2][$-804]G/通用格式")&amp;"元"&amp;IF(TRUNC((AA5)*10)-TRUNC(AA5)*10=0,"零"&amp;TEXT(TRUNC((AA5)*100)-TRUNC((AA5)*10)*10,"[DBNum2][$-804]G/通用格式")&amp;"分",TEXT(TRUNC((AA5)*10)-TRUNC(AA5)*10,"[DBNum2][$-804]G/通用格式")&amp;"角"&amp;IF(TRUNC((AA5)*100)-TRUNC((AA5)*10)*10=0,"整",TEXT(TRUNC((AA5)*100)-TRUNC((AA5)*10)*10,"[DBNum2][$-804]G/通用格式")&amp;"分")))))</f>
        <v>肆仟零柒拾万壹仟陆佰伍拾肆元陆角肆分</v>
      </c>
      <c r="E5" s="98"/>
      <c r="F5" s="98"/>
      <c r="G5" s="98" t="str">
        <f>IF(L5&lt;0,"零元整",IF(L5=0,"",IF(TRUNC(L5)=H5,TEXT(TRUNC(L5),"[DBNum2][$-804]G/通用格式")&amp;"元整",TEXT(TRUNC(L5),"[DBNum2][$-804]G/通用格式")&amp;"元"&amp;IF(TRUNC((L5)*10)-TRUNC(L5)*10=0,"零"&amp;TEXT(TRUNC((L5)*100)-TRUNC((L5)*10)*10,"[DBNum2][$-804]G/通用格式")&amp;"分",TEXT(TRUNC((L5)*10)-TRUNC(L5)*10,"[DBNum2][$-804]G/通用格式")&amp;"角"&amp;IF(TRUNC((L5)*100)-TRUNC((L5)*10)*10=0,"整",TEXT(TRUNC((L5)*100)-TRUNC((L5)*10)*10,"[DBNum2][$-804]G/通用格式")&amp;"分")))))</f>
        <v/>
      </c>
      <c r="H5" s="98"/>
      <c r="I5" s="98"/>
      <c r="J5" s="98" t="str">
        <f>IF(O5&lt;0,"零元整",IF(O5=0,"",IF(TRUNC(O5)=K5,TEXT(TRUNC(O5),"[DBNum2][$-804]G/通用格式")&amp;"元整",TEXT(TRUNC(O5),"[DBNum2][$-804]G/通用格式")&amp;"元"&amp;IF(TRUNC((O5)*10)-TRUNC(O5)*10=0,"零"&amp;TEXT(TRUNC((O5)*100)-TRUNC((O5)*10)*10,"[DBNum2][$-804]G/通用格式")&amp;"分",TEXT(TRUNC((O5)*10)-TRUNC(O5)*10,"[DBNum2][$-804]G/通用格式")&amp;"角"&amp;IF(TRUNC((O5)*100)-TRUNC((O5)*10)*10=0,"整",TEXT(TRUNC((O5)*100)-TRUNC((O5)*10)*10,"[DBNum2][$-804]G/通用格式")&amp;"分")))))</f>
        <v/>
      </c>
      <c r="K5" s="98"/>
      <c r="L5" s="98"/>
      <c r="M5" s="98" t="str">
        <f>IF(R5&lt;0,"零元整",IF(R5=0,"",IF(TRUNC(R5)=N5,TEXT(TRUNC(R5),"[DBNum2][$-804]G/通用格式")&amp;"元整",TEXT(TRUNC(R5),"[DBNum2][$-804]G/通用格式")&amp;"元"&amp;IF(TRUNC((R5)*10)-TRUNC(R5)*10=0,"零"&amp;TEXT(TRUNC((R5)*100)-TRUNC((R5)*10)*10,"[DBNum2][$-804]G/通用格式")&amp;"分",TEXT(TRUNC((R5)*10)-TRUNC(R5)*10,"[DBNum2][$-804]G/通用格式")&amp;"角"&amp;IF(TRUNC((R5)*100)-TRUNC((R5)*10)*10=0,"整",TEXT(TRUNC((R5)*100)-TRUNC((R5)*10)*10,"[DBNum2][$-804]G/通用格式")&amp;"分")))))</f>
        <v/>
      </c>
      <c r="N5" s="98"/>
      <c r="O5" s="98"/>
      <c r="P5" s="98" t="str">
        <f>IF(U5&lt;0,"零元整",IF(U5=0,"",IF(TRUNC(U5)=Q5,TEXT(TRUNC(U5),"[DBNum2][$-804]G/通用格式")&amp;"元整",TEXT(TRUNC(U5),"[DBNum2][$-804]G/通用格式")&amp;"元"&amp;IF(TRUNC((U5)*10)-TRUNC(U5)*10=0,"零"&amp;TEXT(TRUNC((U5)*100)-TRUNC((U5)*10)*10,"[DBNum2][$-804]G/通用格式")&amp;"分",TEXT(TRUNC((U5)*10)-TRUNC(U5)*10,"[DBNum2][$-804]G/通用格式")&amp;"角"&amp;IF(TRUNC((U5)*100)-TRUNC((U5)*10)*10=0,"整",TEXT(TRUNC((U5)*100)-TRUNC((U5)*10)*10,"[DBNum2][$-804]G/通用格式")&amp;"分")))))</f>
        <v/>
      </c>
      <c r="Q5" s="98"/>
      <c r="R5" s="98"/>
      <c r="S5" s="98" t="str">
        <f>IF(X5&lt;0,"零元整",IF(X5=0,"",IF(TRUNC(X5)=T5,TEXT(TRUNC(X5),"[DBNum2][$-804]G/通用格式")&amp;"元整",TEXT(TRUNC(X5),"[DBNum2][$-804]G/通用格式")&amp;"元"&amp;IF(TRUNC((X5)*10)-TRUNC(X5)*10=0,"零"&amp;TEXT(TRUNC((X5)*100)-TRUNC((X5)*10)*10,"[DBNum2][$-804]G/通用格式")&amp;"分",TEXT(TRUNC((X5)*10)-TRUNC(X5)*10,"[DBNum2][$-804]G/通用格式")&amp;"角"&amp;IF(TRUNC((X5)*100)-TRUNC((X5)*10)*10=0,"整",TEXT(TRUNC((X5)*100)-TRUNC((X5)*10)*10,"[DBNum2][$-804]G/通用格式")&amp;"分")))))</f>
        <v/>
      </c>
      <c r="T5" s="98"/>
      <c r="U5" s="98"/>
      <c r="V5" s="98" t="str">
        <f>IF(AA5&lt;0,"零元整",IF(AA5=0,"",IF(TRUNC(AA5)=W5,TEXT(TRUNC(AA5),"[DBNum2][$-804]G/通用格式")&amp;"元整",TEXT(TRUNC(AA5),"[DBNum2][$-804]G/通用格式")&amp;"元"&amp;IF(TRUNC((AA5)*10)-TRUNC(AA5)*10=0,"零"&amp;TEXT(TRUNC((AA5)*100)-TRUNC((AA5)*10)*10,"[DBNum2][$-804]G/通用格式")&amp;"分",TEXT(TRUNC((AA5)*10)-TRUNC(AA5)*10,"[DBNum2][$-804]G/通用格式")&amp;"角"&amp;IF(TRUNC((AA5)*100)-TRUNC((AA5)*10)*10=0,"整",TEXT(TRUNC((AA5)*100)-TRUNC((AA5)*10)*10,"[DBNum2][$-804]G/通用格式")&amp;"分")))))</f>
        <v>肆仟零柒拾万壹仟陆佰伍拾肆元陆角肆分</v>
      </c>
      <c r="W5" s="98"/>
      <c r="X5" s="98"/>
      <c r="Y5" s="71" t="s">
        <v>4</v>
      </c>
      <c r="Z5" s="72"/>
      <c r="AA5" s="73">
        <v>40701654.640000001</v>
      </c>
      <c r="AB5" s="73"/>
      <c r="AC5" s="73"/>
      <c r="AD5" s="73"/>
      <c r="AE5" s="73"/>
      <c r="AF5" s="53" t="s">
        <v>41</v>
      </c>
    </row>
    <row r="6" spans="1:32" ht="27.75" customHeight="1">
      <c r="A6" s="74" t="s">
        <v>35</v>
      </c>
      <c r="B6" s="74"/>
      <c r="C6" s="74"/>
      <c r="D6" s="74"/>
      <c r="E6" s="73">
        <v>41773356.399999999</v>
      </c>
      <c r="F6" s="73"/>
      <c r="G6" s="73"/>
      <c r="H6" s="73"/>
      <c r="I6" s="73"/>
      <c r="J6" s="52" t="s">
        <v>42</v>
      </c>
      <c r="K6" s="74" t="s">
        <v>37</v>
      </c>
      <c r="L6" s="74"/>
      <c r="M6" s="74"/>
      <c r="N6" s="74"/>
      <c r="O6" s="74"/>
      <c r="P6" s="74"/>
      <c r="Q6" s="74"/>
      <c r="R6" s="74"/>
      <c r="S6" s="76">
        <f>E6-AA5</f>
        <v>1071701.76</v>
      </c>
      <c r="T6" s="77"/>
      <c r="U6" s="77"/>
      <c r="V6" s="77"/>
      <c r="W6" s="77"/>
      <c r="X6" s="52" t="s">
        <v>41</v>
      </c>
      <c r="Y6" s="74" t="s">
        <v>36</v>
      </c>
      <c r="Z6" s="74"/>
      <c r="AA6" s="74"/>
      <c r="AB6" s="74"/>
      <c r="AC6" s="75">
        <f>S6/E6</f>
        <v>2.5700000000000001E-2</v>
      </c>
      <c r="AD6" s="75"/>
      <c r="AE6" s="75"/>
      <c r="AF6" s="75"/>
    </row>
    <row r="7" spans="1:32" ht="60" customHeight="1">
      <c r="A7" s="78" t="s">
        <v>38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</row>
    <row r="8" spans="1:32" ht="26.25" customHeight="1">
      <c r="A8" s="79" t="s">
        <v>6</v>
      </c>
      <c r="B8" s="80"/>
      <c r="C8" s="80"/>
      <c r="D8" s="80"/>
      <c r="E8" s="80"/>
      <c r="F8" s="80"/>
      <c r="G8" s="80"/>
      <c r="H8" s="81"/>
      <c r="I8" s="81"/>
      <c r="J8" s="81"/>
      <c r="K8" s="82"/>
      <c r="L8" s="80" t="s">
        <v>7</v>
      </c>
      <c r="M8" s="80"/>
      <c r="N8" s="80"/>
      <c r="O8" s="80"/>
      <c r="P8" s="80"/>
      <c r="Q8" s="80"/>
      <c r="R8" s="80"/>
      <c r="S8" s="80"/>
      <c r="T8" s="80"/>
      <c r="U8" s="80"/>
      <c r="V8" s="83"/>
      <c r="W8" s="79" t="s">
        <v>8</v>
      </c>
      <c r="X8" s="80"/>
      <c r="Y8" s="80"/>
      <c r="Z8" s="80"/>
      <c r="AA8" s="80"/>
      <c r="AB8" s="80"/>
      <c r="AC8" s="80"/>
      <c r="AD8" s="80"/>
      <c r="AE8" s="80"/>
      <c r="AF8" s="83"/>
    </row>
    <row r="9" spans="1:32" ht="44.25" customHeight="1">
      <c r="A9" s="16"/>
      <c r="B9" s="17" t="s">
        <v>9</v>
      </c>
      <c r="C9" s="18"/>
      <c r="D9" s="18"/>
      <c r="E9" s="18"/>
      <c r="F9" s="18"/>
      <c r="G9" s="18"/>
      <c r="H9" s="42"/>
      <c r="I9" s="42"/>
      <c r="J9" s="42"/>
      <c r="K9" s="43"/>
      <c r="L9" s="51" t="s">
        <v>9</v>
      </c>
      <c r="M9" s="42"/>
      <c r="N9" s="42"/>
      <c r="O9" s="42"/>
      <c r="P9" s="42"/>
      <c r="Q9" s="44"/>
      <c r="R9" s="44"/>
      <c r="S9" s="44"/>
      <c r="T9" s="44"/>
      <c r="U9" s="44"/>
      <c r="V9" s="45"/>
      <c r="W9" s="41"/>
      <c r="X9" s="41"/>
      <c r="Y9" s="41"/>
      <c r="Z9" s="41"/>
      <c r="AA9" s="41"/>
      <c r="AB9" s="41"/>
      <c r="AC9" s="41"/>
      <c r="AD9" s="41"/>
      <c r="AE9" s="41"/>
      <c r="AF9" s="47"/>
    </row>
    <row r="10" spans="1:32" ht="12" customHeight="1">
      <c r="A10" s="70" t="s">
        <v>10</v>
      </c>
      <c r="B10" s="59"/>
      <c r="C10" s="19"/>
      <c r="D10" s="59" t="s">
        <v>11</v>
      </c>
      <c r="E10" s="59"/>
      <c r="F10" s="20"/>
      <c r="G10" s="20"/>
      <c r="H10" s="19"/>
      <c r="I10" s="36"/>
      <c r="J10" s="36"/>
      <c r="K10" s="48"/>
      <c r="L10" s="62" t="s">
        <v>7</v>
      </c>
      <c r="M10" s="62"/>
      <c r="N10" s="26" t="s">
        <v>12</v>
      </c>
      <c r="O10" s="27"/>
      <c r="P10" s="59" t="s">
        <v>11</v>
      </c>
      <c r="Q10" s="59"/>
      <c r="R10" s="26"/>
      <c r="S10" s="26"/>
      <c r="T10" s="26"/>
      <c r="U10" s="26"/>
      <c r="V10" s="28"/>
      <c r="W10" s="62" t="s">
        <v>34</v>
      </c>
      <c r="X10" s="62"/>
      <c r="Y10" s="26" t="s">
        <v>12</v>
      </c>
      <c r="Z10" s="27"/>
      <c r="AA10" s="59" t="s">
        <v>11</v>
      </c>
      <c r="AB10" s="59"/>
      <c r="AC10" s="26"/>
      <c r="AD10" s="26"/>
      <c r="AE10" s="26"/>
      <c r="AF10" s="48"/>
    </row>
    <row r="11" spans="1:32" ht="12" customHeight="1">
      <c r="A11" s="63"/>
      <c r="B11" s="64"/>
      <c r="C11" s="65"/>
      <c r="D11" s="65"/>
      <c r="E11" s="65"/>
      <c r="F11" s="65"/>
      <c r="G11" s="65"/>
      <c r="H11" s="35"/>
      <c r="I11" s="36"/>
      <c r="J11" s="36"/>
      <c r="K11" s="48"/>
      <c r="L11" s="64"/>
      <c r="M11" s="64"/>
      <c r="N11" s="29"/>
      <c r="O11" s="29"/>
      <c r="P11" s="29"/>
      <c r="Q11" s="26"/>
      <c r="R11" s="26"/>
      <c r="S11" s="26"/>
      <c r="T11" s="26"/>
      <c r="U11" s="26"/>
      <c r="V11" s="28"/>
      <c r="W11" s="64"/>
      <c r="X11" s="64"/>
      <c r="Y11" s="29"/>
      <c r="Z11" s="29"/>
      <c r="AA11" s="29"/>
      <c r="AB11" s="26"/>
      <c r="AC11" s="26"/>
      <c r="AD11" s="26"/>
      <c r="AE11" s="26"/>
      <c r="AF11" s="48"/>
    </row>
    <row r="12" spans="1:32" ht="14.25" customHeight="1">
      <c r="A12" s="21"/>
      <c r="B12" s="22"/>
      <c r="C12" s="23"/>
      <c r="D12" s="23"/>
      <c r="E12" s="23"/>
      <c r="F12" s="23"/>
      <c r="G12" s="23"/>
      <c r="H12" s="35"/>
      <c r="I12" s="36"/>
      <c r="J12" s="36"/>
      <c r="K12" s="48"/>
      <c r="L12" s="22"/>
      <c r="M12" s="22"/>
      <c r="N12" s="23"/>
      <c r="O12" s="23"/>
      <c r="P12" s="23"/>
      <c r="Q12" s="26"/>
      <c r="R12" s="26"/>
      <c r="S12" s="26"/>
      <c r="T12" s="26"/>
      <c r="U12" s="26"/>
      <c r="V12" s="28"/>
      <c r="W12" s="22"/>
      <c r="X12" s="22"/>
      <c r="Y12" s="23"/>
      <c r="Z12" s="23"/>
      <c r="AA12" s="23"/>
      <c r="AB12" s="26"/>
      <c r="AC12" s="26"/>
      <c r="AD12" s="26"/>
      <c r="AE12" s="26"/>
      <c r="AF12" s="48"/>
    </row>
    <row r="13" spans="1:32" ht="14.25" customHeight="1">
      <c r="A13" s="21"/>
      <c r="B13" s="22"/>
      <c r="C13" s="23"/>
      <c r="D13" s="23"/>
      <c r="E13" s="23"/>
      <c r="F13" s="23"/>
      <c r="G13" s="23"/>
      <c r="H13" s="35"/>
      <c r="I13" s="36"/>
      <c r="J13" s="36"/>
      <c r="K13" s="48"/>
      <c r="L13" s="22"/>
      <c r="M13" s="22"/>
      <c r="N13" s="23"/>
      <c r="O13" s="23"/>
      <c r="P13" s="23"/>
      <c r="Q13" s="26"/>
      <c r="R13" s="26"/>
      <c r="S13" s="26"/>
      <c r="T13" s="26"/>
      <c r="U13" s="26"/>
      <c r="V13" s="28"/>
      <c r="W13" s="22"/>
      <c r="X13" s="22"/>
      <c r="Y13" s="23"/>
      <c r="Z13" s="23"/>
      <c r="AA13" s="23"/>
      <c r="AB13" s="26"/>
      <c r="AC13" s="26"/>
      <c r="AD13" s="26"/>
      <c r="AE13" s="26"/>
      <c r="AF13" s="48"/>
    </row>
    <row r="14" spans="1:32" ht="12" customHeight="1">
      <c r="A14" s="60" t="s">
        <v>13</v>
      </c>
      <c r="B14" s="61"/>
      <c r="C14" s="26" t="s">
        <v>12</v>
      </c>
      <c r="D14" s="26"/>
      <c r="E14" s="26"/>
      <c r="F14" s="27"/>
      <c r="G14" s="27"/>
      <c r="H14" s="26"/>
      <c r="I14" s="36"/>
      <c r="J14" s="36"/>
      <c r="K14" s="48"/>
      <c r="L14" s="62" t="s">
        <v>13</v>
      </c>
      <c r="M14" s="62"/>
      <c r="N14" s="26" t="s">
        <v>12</v>
      </c>
      <c r="O14" s="27"/>
      <c r="P14" s="27"/>
      <c r="Q14" s="26"/>
      <c r="R14" s="26"/>
      <c r="S14" s="26"/>
      <c r="T14" s="26"/>
      <c r="U14" s="26"/>
      <c r="V14" s="28"/>
      <c r="W14" s="62" t="s">
        <v>13</v>
      </c>
      <c r="X14" s="62"/>
      <c r="Y14" s="26" t="s">
        <v>12</v>
      </c>
      <c r="Z14" s="27"/>
      <c r="AA14" s="27"/>
      <c r="AB14" s="26"/>
      <c r="AC14" s="26"/>
      <c r="AD14" s="26"/>
      <c r="AE14" s="26"/>
      <c r="AF14" s="48"/>
    </row>
    <row r="15" spans="1:32" ht="12" customHeight="1">
      <c r="A15" s="68"/>
      <c r="B15" s="69"/>
      <c r="C15" s="59"/>
      <c r="D15" s="29"/>
      <c r="E15" s="29"/>
      <c r="F15" s="29"/>
      <c r="G15" s="29"/>
      <c r="H15" s="35"/>
      <c r="I15" s="36"/>
      <c r="J15" s="36"/>
      <c r="K15" s="48"/>
      <c r="L15" s="64"/>
      <c r="M15" s="64"/>
      <c r="N15" s="29"/>
      <c r="O15" s="29"/>
      <c r="P15" s="29"/>
      <c r="Q15" s="26"/>
      <c r="R15" s="26"/>
      <c r="S15" s="26"/>
      <c r="T15" s="26"/>
      <c r="U15" s="26"/>
      <c r="V15" s="28"/>
      <c r="W15" s="64"/>
      <c r="X15" s="64"/>
      <c r="Y15" s="29"/>
      <c r="Z15" s="29"/>
      <c r="AA15" s="29"/>
      <c r="AB15" s="26"/>
      <c r="AC15" s="26"/>
      <c r="AD15" s="26"/>
      <c r="AE15" s="26"/>
      <c r="AF15" s="48"/>
    </row>
    <row r="16" spans="1:32" ht="12" customHeight="1">
      <c r="A16" s="68"/>
      <c r="B16" s="69"/>
      <c r="C16" s="59"/>
      <c r="D16" s="23"/>
      <c r="E16" s="23"/>
      <c r="F16" s="23"/>
      <c r="G16" s="23"/>
      <c r="H16" s="35"/>
      <c r="I16" s="36"/>
      <c r="J16" s="36"/>
      <c r="K16" s="48"/>
      <c r="L16" s="22"/>
      <c r="M16" s="22"/>
      <c r="N16" s="23"/>
      <c r="O16" s="23"/>
      <c r="P16" s="23"/>
      <c r="Q16" s="26"/>
      <c r="R16" s="26"/>
      <c r="S16" s="26"/>
      <c r="T16" s="26"/>
      <c r="U16" s="26"/>
      <c r="V16" s="28"/>
      <c r="W16" s="22"/>
      <c r="X16" s="22"/>
      <c r="Y16" s="23"/>
      <c r="Z16" s="23"/>
      <c r="AA16" s="23"/>
      <c r="AB16" s="26"/>
      <c r="AC16" s="26"/>
      <c r="AD16" s="26"/>
      <c r="AE16" s="26"/>
      <c r="AF16" s="48"/>
    </row>
    <row r="17" spans="1:32" ht="12" customHeight="1">
      <c r="A17" s="21"/>
      <c r="B17" s="22"/>
      <c r="C17" s="23"/>
      <c r="D17" s="23"/>
      <c r="E17" s="23"/>
      <c r="F17" s="23"/>
      <c r="G17" s="23"/>
      <c r="H17" s="35"/>
      <c r="I17" s="36"/>
      <c r="J17" s="36"/>
      <c r="K17" s="48"/>
      <c r="L17" s="22"/>
      <c r="M17" s="22"/>
      <c r="N17" s="23"/>
      <c r="O17" s="23"/>
      <c r="P17" s="23"/>
      <c r="Q17" s="36"/>
      <c r="R17" s="36"/>
      <c r="S17" s="36"/>
      <c r="T17" s="36"/>
      <c r="U17" s="36"/>
      <c r="V17" s="38"/>
      <c r="W17" s="22"/>
      <c r="X17" s="22"/>
      <c r="Y17" s="23"/>
      <c r="Z17" s="23"/>
      <c r="AA17" s="23"/>
      <c r="AB17" s="36"/>
      <c r="AC17" s="36"/>
      <c r="AD17" s="36"/>
      <c r="AE17" s="36"/>
      <c r="AF17" s="48"/>
    </row>
    <row r="18" spans="1:32" ht="12" customHeight="1">
      <c r="A18" s="67" t="s">
        <v>14</v>
      </c>
      <c r="B18" s="57"/>
      <c r="C18" s="26" t="s">
        <v>12</v>
      </c>
      <c r="D18" s="26"/>
      <c r="E18" s="26"/>
      <c r="F18" s="27"/>
      <c r="G18" s="30"/>
      <c r="H18" s="26"/>
      <c r="I18" s="36"/>
      <c r="J18" s="36"/>
      <c r="K18" s="48"/>
      <c r="L18" s="62" t="s">
        <v>15</v>
      </c>
      <c r="M18" s="62"/>
      <c r="N18" s="26" t="s">
        <v>12</v>
      </c>
      <c r="O18" s="30"/>
      <c r="P18" s="30"/>
      <c r="Q18" s="36"/>
      <c r="R18" s="36"/>
      <c r="S18" s="36"/>
      <c r="T18" s="36"/>
      <c r="U18" s="36"/>
      <c r="V18" s="46"/>
      <c r="W18" s="62" t="s">
        <v>33</v>
      </c>
      <c r="X18" s="62"/>
      <c r="Y18" s="26" t="s">
        <v>12</v>
      </c>
      <c r="Z18" s="30"/>
      <c r="AA18" s="30"/>
      <c r="AB18" s="36"/>
      <c r="AC18" s="36"/>
      <c r="AD18" s="36"/>
      <c r="AE18" s="36"/>
      <c r="AF18" s="48"/>
    </row>
    <row r="19" spans="1:32" ht="12" customHeight="1">
      <c r="A19" s="60"/>
      <c r="B19" s="61"/>
      <c r="C19" s="26"/>
      <c r="D19" s="29"/>
      <c r="E19" s="29"/>
      <c r="F19" s="29"/>
      <c r="G19" s="29"/>
      <c r="H19" s="35"/>
      <c r="I19" s="36"/>
      <c r="J19" s="36"/>
      <c r="K19" s="48"/>
      <c r="L19" s="64"/>
      <c r="M19" s="64"/>
      <c r="N19" s="29"/>
      <c r="O19" s="29"/>
      <c r="P19" s="29"/>
      <c r="Q19" s="36"/>
      <c r="R19" s="36"/>
      <c r="S19" s="36"/>
      <c r="T19" s="36"/>
      <c r="U19" s="36"/>
      <c r="V19" s="37"/>
      <c r="W19" s="64"/>
      <c r="X19" s="64"/>
      <c r="Y19" s="29"/>
      <c r="Z19" s="29"/>
      <c r="AA19" s="29"/>
      <c r="AB19" s="36"/>
      <c r="AC19" s="36"/>
      <c r="AD19" s="36"/>
      <c r="AE19" s="36"/>
      <c r="AF19" s="48"/>
    </row>
    <row r="20" spans="1:32" ht="14.25" customHeight="1">
      <c r="A20" s="60"/>
      <c r="B20" s="61"/>
      <c r="C20" s="26"/>
      <c r="D20" s="23"/>
      <c r="E20" s="23"/>
      <c r="F20" s="23"/>
      <c r="G20" s="23"/>
      <c r="H20" s="35"/>
      <c r="I20" s="36"/>
      <c r="J20" s="36"/>
      <c r="K20" s="48"/>
      <c r="L20" s="22"/>
      <c r="M20" s="22"/>
      <c r="N20" s="23"/>
      <c r="O20" s="23"/>
      <c r="P20" s="23"/>
      <c r="Q20" s="36"/>
      <c r="R20" s="36"/>
      <c r="S20" s="36"/>
      <c r="T20" s="36"/>
      <c r="U20" s="36"/>
      <c r="V20" s="38"/>
      <c r="W20" s="22"/>
      <c r="X20" s="22"/>
      <c r="Y20" s="23"/>
      <c r="Z20" s="23"/>
      <c r="AA20" s="23"/>
      <c r="AB20" s="36"/>
      <c r="AC20" s="36"/>
      <c r="AD20" s="36"/>
      <c r="AE20" s="36"/>
      <c r="AF20" s="48"/>
    </row>
    <row r="21" spans="1:32" ht="12" customHeight="1">
      <c r="A21" s="66"/>
      <c r="B21" s="62"/>
      <c r="C21" s="26"/>
      <c r="D21" s="23"/>
      <c r="E21" s="23"/>
      <c r="F21" s="23"/>
      <c r="G21" s="23"/>
      <c r="H21" s="35"/>
      <c r="I21" s="36"/>
      <c r="J21" s="36"/>
      <c r="K21" s="48"/>
      <c r="L21" s="22"/>
      <c r="M21" s="22"/>
      <c r="N21" s="23"/>
      <c r="O21" s="23"/>
      <c r="P21" s="23"/>
      <c r="Q21" s="36"/>
      <c r="R21" s="36"/>
      <c r="S21" s="36"/>
      <c r="T21" s="36"/>
      <c r="U21" s="36"/>
      <c r="V21" s="38"/>
      <c r="W21" s="22"/>
      <c r="X21" s="22"/>
      <c r="Y21" s="23"/>
      <c r="Z21" s="23"/>
      <c r="AA21" s="23"/>
      <c r="AB21" s="36"/>
      <c r="AC21" s="36"/>
      <c r="AD21" s="36"/>
      <c r="AE21" s="36"/>
      <c r="AF21" s="48"/>
    </row>
    <row r="22" spans="1:32" ht="12.75" customHeight="1">
      <c r="A22" s="60" t="s">
        <v>16</v>
      </c>
      <c r="B22" s="61"/>
      <c r="C22" s="26" t="s">
        <v>12</v>
      </c>
      <c r="D22" s="26"/>
      <c r="E22" s="26"/>
      <c r="F22" s="27"/>
      <c r="G22" s="31"/>
      <c r="H22" s="26"/>
      <c r="I22" s="36"/>
      <c r="J22" s="36"/>
      <c r="K22" s="48"/>
      <c r="L22" s="62" t="s">
        <v>17</v>
      </c>
      <c r="M22" s="62"/>
      <c r="N22" s="26" t="s">
        <v>12</v>
      </c>
      <c r="O22" s="31"/>
      <c r="P22" s="31"/>
      <c r="Q22" s="36"/>
      <c r="R22" s="36"/>
      <c r="S22" s="36"/>
      <c r="T22" s="36"/>
      <c r="U22" s="36"/>
      <c r="V22" s="46"/>
      <c r="W22" s="62" t="s">
        <v>32</v>
      </c>
      <c r="X22" s="62"/>
      <c r="Y22" s="26" t="s">
        <v>12</v>
      </c>
      <c r="Z22" s="31"/>
      <c r="AA22" s="31"/>
      <c r="AB22" s="36"/>
      <c r="AC22" s="36"/>
      <c r="AD22" s="36"/>
      <c r="AE22" s="36"/>
      <c r="AF22" s="48"/>
    </row>
    <row r="23" spans="1:32" ht="14.25" customHeight="1">
      <c r="A23" s="24"/>
      <c r="B23" s="25"/>
      <c r="C23" s="26"/>
      <c r="D23" s="26"/>
      <c r="E23" s="26"/>
      <c r="F23" s="27"/>
      <c r="G23" s="31"/>
      <c r="H23" s="26"/>
      <c r="I23" s="36"/>
      <c r="J23" s="36"/>
      <c r="K23" s="48"/>
      <c r="L23" s="25"/>
      <c r="M23" s="25"/>
      <c r="N23" s="26"/>
      <c r="O23" s="31"/>
      <c r="P23" s="31"/>
      <c r="Q23" s="36"/>
      <c r="R23" s="36"/>
      <c r="S23" s="36"/>
      <c r="T23" s="36"/>
      <c r="U23" s="36"/>
      <c r="V23" s="46"/>
      <c r="W23" s="25"/>
      <c r="X23" s="25"/>
      <c r="Y23" s="26"/>
      <c r="Z23" s="31"/>
      <c r="AA23" s="31"/>
      <c r="AB23" s="36"/>
      <c r="AC23" s="36"/>
      <c r="AD23" s="36"/>
      <c r="AE23" s="36"/>
      <c r="AF23" s="48"/>
    </row>
    <row r="24" spans="1:32" ht="12.75" customHeight="1">
      <c r="A24" s="63"/>
      <c r="B24" s="64"/>
      <c r="C24" s="65"/>
      <c r="D24" s="65"/>
      <c r="E24" s="65"/>
      <c r="F24" s="65"/>
      <c r="G24" s="65"/>
      <c r="H24" s="40"/>
      <c r="I24" s="36"/>
      <c r="J24" s="36"/>
      <c r="K24" s="48"/>
      <c r="L24" s="64"/>
      <c r="M24" s="64"/>
      <c r="N24" s="29"/>
      <c r="O24" s="29"/>
      <c r="P24" s="29"/>
      <c r="Q24" s="36"/>
      <c r="R24" s="36"/>
      <c r="S24" s="36"/>
      <c r="T24" s="36"/>
      <c r="U24" s="36"/>
      <c r="V24" s="37"/>
      <c r="W24" s="64"/>
      <c r="X24" s="64"/>
      <c r="Y24" s="29"/>
      <c r="Z24" s="29"/>
      <c r="AA24" s="29"/>
      <c r="AB24" s="36"/>
      <c r="AC24" s="36"/>
      <c r="AD24" s="36"/>
      <c r="AE24" s="36"/>
      <c r="AF24" s="48"/>
    </row>
    <row r="25" spans="1:32" ht="14.25" customHeight="1">
      <c r="A25" s="21"/>
      <c r="B25" s="22"/>
      <c r="C25" s="23"/>
      <c r="D25" s="23"/>
      <c r="E25" s="23"/>
      <c r="F25" s="23"/>
      <c r="G25" s="23"/>
      <c r="H25" s="40"/>
      <c r="I25" s="36"/>
      <c r="J25" s="36"/>
      <c r="K25" s="48"/>
      <c r="L25" s="22"/>
      <c r="M25" s="22"/>
      <c r="N25" s="23"/>
      <c r="O25" s="23"/>
      <c r="P25" s="23"/>
      <c r="Q25" s="36"/>
      <c r="R25" s="36"/>
      <c r="S25" s="36"/>
      <c r="T25" s="36"/>
      <c r="U25" s="36"/>
      <c r="V25" s="38"/>
      <c r="W25" s="22"/>
      <c r="X25" s="22"/>
      <c r="Y25" s="23"/>
      <c r="Z25" s="23"/>
      <c r="AA25" s="23"/>
      <c r="AB25" s="36"/>
      <c r="AC25" s="36"/>
      <c r="AD25" s="36"/>
      <c r="AE25" s="36"/>
      <c r="AF25" s="48"/>
    </row>
    <row r="26" spans="1:32" ht="12.75" customHeight="1">
      <c r="A26" s="54" t="s">
        <v>18</v>
      </c>
      <c r="B26" s="55"/>
      <c r="C26" s="26" t="s">
        <v>19</v>
      </c>
      <c r="D26" s="26"/>
      <c r="E26" s="57" t="s">
        <v>19</v>
      </c>
      <c r="F26" s="57"/>
      <c r="G26" s="57"/>
      <c r="H26" s="57"/>
      <c r="I26" s="57"/>
      <c r="J26" s="57"/>
      <c r="K26" s="48"/>
      <c r="L26" s="56" t="s">
        <v>20</v>
      </c>
      <c r="M26" s="56"/>
      <c r="N26" s="26" t="s">
        <v>21</v>
      </c>
      <c r="O26" s="57" t="s">
        <v>19</v>
      </c>
      <c r="P26" s="57"/>
      <c r="Q26" s="57"/>
      <c r="R26" s="57"/>
      <c r="S26" s="57"/>
      <c r="T26" s="57"/>
      <c r="U26" s="36"/>
      <c r="V26" s="28"/>
      <c r="W26" s="56" t="s">
        <v>20</v>
      </c>
      <c r="X26" s="56"/>
      <c r="Y26" s="26" t="s">
        <v>21</v>
      </c>
      <c r="Z26" s="57" t="s">
        <v>19</v>
      </c>
      <c r="AA26" s="57"/>
      <c r="AB26" s="57"/>
      <c r="AC26" s="57"/>
      <c r="AD26" s="57"/>
      <c r="AE26" s="57"/>
      <c r="AF26" s="48"/>
    </row>
    <row r="27" spans="1:32" ht="15.75" customHeight="1">
      <c r="A27" s="32"/>
      <c r="B27" s="33"/>
      <c r="C27" s="58" t="s">
        <v>22</v>
      </c>
      <c r="D27" s="58"/>
      <c r="E27" s="58"/>
      <c r="F27" s="58"/>
      <c r="G27" s="58"/>
      <c r="H27" s="33"/>
      <c r="I27" s="49"/>
      <c r="J27" s="49"/>
      <c r="K27" s="50"/>
      <c r="L27" s="32"/>
      <c r="M27" s="33"/>
      <c r="N27" s="58" t="s">
        <v>22</v>
      </c>
      <c r="O27" s="58"/>
      <c r="P27" s="58"/>
      <c r="Q27" s="58"/>
      <c r="R27" s="58"/>
      <c r="S27" s="49"/>
      <c r="T27" s="49"/>
      <c r="U27" s="49"/>
      <c r="V27" s="39"/>
      <c r="W27" s="32"/>
      <c r="X27" s="33"/>
      <c r="Y27" s="58" t="s">
        <v>22</v>
      </c>
      <c r="Z27" s="58"/>
      <c r="AA27" s="58"/>
      <c r="AB27" s="58"/>
      <c r="AC27" s="58"/>
      <c r="AD27" s="49"/>
      <c r="AE27" s="49"/>
      <c r="AF27" s="50"/>
    </row>
  </sheetData>
  <mergeCells count="65">
    <mergeCell ref="Z26:AE26"/>
    <mergeCell ref="Y27:AC27"/>
    <mergeCell ref="P10:Q10"/>
    <mergeCell ref="AA10:AB10"/>
    <mergeCell ref="N27:R27"/>
    <mergeCell ref="W10:X10"/>
    <mergeCell ref="W15:X15"/>
    <mergeCell ref="W18:X18"/>
    <mergeCell ref="W22:X22"/>
    <mergeCell ref="W24:X24"/>
    <mergeCell ref="W26:X26"/>
    <mergeCell ref="W11:X11"/>
    <mergeCell ref="O26:T26"/>
    <mergeCell ref="W14:X14"/>
    <mergeCell ref="W19:X19"/>
    <mergeCell ref="A7:AF7"/>
    <mergeCell ref="A8:K8"/>
    <mergeCell ref="W8:AF8"/>
    <mergeCell ref="L8:V8"/>
    <mergeCell ref="A1:AF1"/>
    <mergeCell ref="A2:AF2"/>
    <mergeCell ref="A3:C3"/>
    <mergeCell ref="D3:I3"/>
    <mergeCell ref="X3:AA3"/>
    <mergeCell ref="AB3:AE3"/>
    <mergeCell ref="A4:C4"/>
    <mergeCell ref="D4:P4"/>
    <mergeCell ref="Q4:S4"/>
    <mergeCell ref="T4:AF4"/>
    <mergeCell ref="A5:C5"/>
    <mergeCell ref="D5:X5"/>
    <mergeCell ref="Y5:Z5"/>
    <mergeCell ref="AA5:AE5"/>
    <mergeCell ref="A6:D6"/>
    <mergeCell ref="K6:R6"/>
    <mergeCell ref="Y6:AB6"/>
    <mergeCell ref="AC6:AF6"/>
    <mergeCell ref="E6:I6"/>
    <mergeCell ref="S6:W6"/>
    <mergeCell ref="A10:B10"/>
    <mergeCell ref="D10:E10"/>
    <mergeCell ref="L10:M10"/>
    <mergeCell ref="A11:B11"/>
    <mergeCell ref="C11:G11"/>
    <mergeCell ref="L11:M11"/>
    <mergeCell ref="A14:B14"/>
    <mergeCell ref="L14:M14"/>
    <mergeCell ref="L15:M15"/>
    <mergeCell ref="A18:B18"/>
    <mergeCell ref="L18:M18"/>
    <mergeCell ref="A15:B16"/>
    <mergeCell ref="A26:B26"/>
    <mergeCell ref="L26:M26"/>
    <mergeCell ref="E26:J26"/>
    <mergeCell ref="C27:G27"/>
    <mergeCell ref="C15:C16"/>
    <mergeCell ref="A22:B22"/>
    <mergeCell ref="L22:M22"/>
    <mergeCell ref="A24:B24"/>
    <mergeCell ref="C24:G24"/>
    <mergeCell ref="L24:M24"/>
    <mergeCell ref="A19:B19"/>
    <mergeCell ref="L19:M19"/>
    <mergeCell ref="A20:B20"/>
    <mergeCell ref="A21:B21"/>
  </mergeCells>
  <phoneticPr fontId="22" type="noConversion"/>
  <printOptions horizontalCentered="1"/>
  <pageMargins left="0.59" right="0.47" top="0.55000000000000004" bottom="0.47" header="0.67" footer="0.59"/>
  <pageSetup paperSize="9" firstPageNumber="4294963872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P16"/>
  <sheetViews>
    <sheetView view="pageBreakPreview" zoomScale="60" zoomScaleNormal="100" workbookViewId="0">
      <selection activeCell="C6" sqref="C6:D6"/>
    </sheetView>
  </sheetViews>
  <sheetFormatPr defaultRowHeight="15.75"/>
  <cols>
    <col min="1" max="1" width="3.5" style="1" customWidth="1"/>
    <col min="2" max="2" width="2.25" style="1" customWidth="1"/>
    <col min="3" max="3" width="12.125" style="1" customWidth="1"/>
    <col min="4" max="4" width="26" style="2" customWidth="1"/>
    <col min="5" max="5" width="12.25" style="1" customWidth="1"/>
    <col min="6" max="6" width="11.5" style="1" customWidth="1"/>
    <col min="7" max="7" width="10.625" style="1" customWidth="1"/>
    <col min="8" max="8" width="12.25" style="1" customWidth="1"/>
    <col min="9" max="9" width="13.5" style="1" customWidth="1"/>
    <col min="10" max="10" width="9.875" style="1" customWidth="1"/>
    <col min="11" max="11" width="8.875" style="1" customWidth="1"/>
    <col min="12" max="12" width="10" style="1" bestFit="1" customWidth="1"/>
    <col min="13" max="250" width="9" style="1" customWidth="1"/>
    <col min="251" max="16384" width="9" style="3"/>
  </cols>
  <sheetData>
    <row r="1" spans="1:12" ht="31.5" customHeight="1">
      <c r="A1" s="116" t="s">
        <v>43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ht="25.15" customHeight="1">
      <c r="A2" s="117" t="s">
        <v>23</v>
      </c>
      <c r="B2" s="118"/>
      <c r="C2" s="118"/>
      <c r="D2" s="119" t="str">
        <f>定案表!T4</f>
        <v>湛江经开区龙潮西路道路改造工程</v>
      </c>
      <c r="E2" s="119"/>
      <c r="F2" s="119"/>
      <c r="G2" s="119"/>
      <c r="H2" s="119"/>
      <c r="I2" s="120"/>
      <c r="J2" s="120"/>
      <c r="K2" s="120"/>
    </row>
    <row r="3" spans="1:12" ht="22.5" customHeight="1">
      <c r="A3" s="107" t="s">
        <v>24</v>
      </c>
      <c r="B3" s="108"/>
      <c r="C3" s="107" t="s">
        <v>25</v>
      </c>
      <c r="D3" s="108"/>
      <c r="E3" s="105" t="s">
        <v>45</v>
      </c>
      <c r="F3" s="121" t="s">
        <v>26</v>
      </c>
      <c r="G3" s="122"/>
      <c r="H3" s="105" t="s">
        <v>46</v>
      </c>
      <c r="I3" s="105" t="s">
        <v>27</v>
      </c>
      <c r="J3" s="105" t="s">
        <v>5</v>
      </c>
      <c r="K3" s="126" t="s">
        <v>28</v>
      </c>
    </row>
    <row r="4" spans="1:12" ht="29.25" customHeight="1">
      <c r="A4" s="109"/>
      <c r="B4" s="110"/>
      <c r="C4" s="109"/>
      <c r="D4" s="110"/>
      <c r="E4" s="106"/>
      <c r="F4" s="4" t="s">
        <v>29</v>
      </c>
      <c r="G4" s="4" t="s">
        <v>40</v>
      </c>
      <c r="H4" s="106"/>
      <c r="I4" s="106"/>
      <c r="J4" s="106"/>
      <c r="K4" s="127"/>
    </row>
    <row r="5" spans="1:12" ht="30" customHeight="1">
      <c r="A5" s="123"/>
      <c r="B5" s="123"/>
      <c r="C5" s="124" t="s">
        <v>44</v>
      </c>
      <c r="D5" s="125"/>
      <c r="E5" s="6">
        <f>E16</f>
        <v>40701654.640000001</v>
      </c>
      <c r="F5" s="6">
        <f t="shared" ref="F5:J5" si="0">F16</f>
        <v>1877793.61</v>
      </c>
      <c r="G5" s="6">
        <f t="shared" si="0"/>
        <v>0</v>
      </c>
      <c r="H5" s="6">
        <f t="shared" si="0"/>
        <v>41773356.399999999</v>
      </c>
      <c r="I5" s="6">
        <f t="shared" si="0"/>
        <v>1071701.76</v>
      </c>
      <c r="J5" s="6">
        <f t="shared" si="0"/>
        <v>2.57</v>
      </c>
      <c r="K5" s="5"/>
    </row>
    <row r="6" spans="1:12" ht="30" customHeight="1">
      <c r="A6" s="111">
        <v>1</v>
      </c>
      <c r="B6" s="99"/>
      <c r="C6" s="112" t="s">
        <v>47</v>
      </c>
      <c r="D6" s="113"/>
      <c r="E6" s="7">
        <v>28572145.739999998</v>
      </c>
      <c r="F6" s="7">
        <v>1061829.8400000001</v>
      </c>
      <c r="G6" s="7">
        <v>0</v>
      </c>
      <c r="H6" s="7">
        <v>29415450.899999999</v>
      </c>
      <c r="I6" s="7">
        <f>H6-E6</f>
        <v>843305.16</v>
      </c>
      <c r="J6" s="6">
        <f>I6/H6%</f>
        <v>2.87</v>
      </c>
      <c r="K6" s="12"/>
    </row>
    <row r="7" spans="1:12" ht="30" customHeight="1">
      <c r="A7" s="111">
        <v>2</v>
      </c>
      <c r="B7" s="99"/>
      <c r="C7" s="100" t="s">
        <v>48</v>
      </c>
      <c r="D7" s="101"/>
      <c r="E7" s="7">
        <v>5735380.3600000003</v>
      </c>
      <c r="F7" s="7">
        <v>354435.57</v>
      </c>
      <c r="G7" s="7">
        <v>0</v>
      </c>
      <c r="H7" s="7">
        <v>5629445.2800000003</v>
      </c>
      <c r="I7" s="7">
        <f>H7-E7</f>
        <v>-105935.08</v>
      </c>
      <c r="J7" s="6">
        <f>I7/H7%</f>
        <v>-1.88</v>
      </c>
      <c r="K7" s="13"/>
    </row>
    <row r="8" spans="1:12" ht="30" customHeight="1">
      <c r="A8" s="111">
        <v>3</v>
      </c>
      <c r="B8" s="99"/>
      <c r="C8" s="114" t="s">
        <v>49</v>
      </c>
      <c r="D8" s="115"/>
      <c r="E8" s="7">
        <v>1414199.23</v>
      </c>
      <c r="F8" s="7">
        <v>343828.04</v>
      </c>
      <c r="G8" s="7">
        <v>0</v>
      </c>
      <c r="H8" s="7">
        <v>1386678.47</v>
      </c>
      <c r="I8" s="7">
        <f t="shared" ref="I8:I10" si="1">H8-E8</f>
        <v>-27520.76</v>
      </c>
      <c r="J8" s="6">
        <f t="shared" ref="J8:J10" si="2">I8/H8%</f>
        <v>-1.98</v>
      </c>
      <c r="K8" s="12"/>
    </row>
    <row r="9" spans="1:12" ht="30" customHeight="1">
      <c r="A9" s="111">
        <v>4</v>
      </c>
      <c r="B9" s="99"/>
      <c r="C9" s="100" t="s">
        <v>50</v>
      </c>
      <c r="D9" s="101"/>
      <c r="E9" s="7">
        <v>2759318.94</v>
      </c>
      <c r="F9" s="7">
        <v>48204.44</v>
      </c>
      <c r="G9" s="7">
        <v>0</v>
      </c>
      <c r="H9" s="7">
        <v>2880649.61</v>
      </c>
      <c r="I9" s="7">
        <f t="shared" si="1"/>
        <v>121330.67</v>
      </c>
      <c r="J9" s="6">
        <f t="shared" si="2"/>
        <v>4.21</v>
      </c>
      <c r="K9" s="12"/>
    </row>
    <row r="10" spans="1:12" ht="30" customHeight="1">
      <c r="A10" s="111">
        <v>5</v>
      </c>
      <c r="B10" s="99"/>
      <c r="C10" s="100" t="s">
        <v>51</v>
      </c>
      <c r="D10" s="101"/>
      <c r="E10" s="7">
        <v>2220610.37</v>
      </c>
      <c r="F10" s="7">
        <v>69495.72</v>
      </c>
      <c r="G10" s="7">
        <v>0</v>
      </c>
      <c r="H10" s="7">
        <v>2461132.14</v>
      </c>
      <c r="I10" s="7">
        <f t="shared" si="1"/>
        <v>240521.77</v>
      </c>
      <c r="J10" s="6">
        <f t="shared" si="2"/>
        <v>9.77</v>
      </c>
      <c r="K10" s="12"/>
    </row>
    <row r="11" spans="1:12" ht="30" customHeight="1">
      <c r="A11" s="99"/>
      <c r="B11" s="99"/>
      <c r="C11" s="100"/>
      <c r="D11" s="101"/>
      <c r="E11" s="9"/>
      <c r="F11" s="9"/>
      <c r="G11" s="9"/>
      <c r="H11" s="8"/>
      <c r="I11" s="8"/>
      <c r="J11" s="8"/>
      <c r="K11" s="12"/>
    </row>
    <row r="12" spans="1:12" ht="30" customHeight="1">
      <c r="A12" s="99"/>
      <c r="B12" s="99"/>
      <c r="C12" s="100"/>
      <c r="D12" s="101"/>
      <c r="E12" s="9"/>
      <c r="F12" s="9"/>
      <c r="G12" s="9"/>
      <c r="H12" s="8"/>
      <c r="I12" s="8"/>
      <c r="J12" s="8"/>
      <c r="K12" s="12"/>
    </row>
    <row r="13" spans="1:12" ht="30" customHeight="1">
      <c r="A13" s="99"/>
      <c r="B13" s="99"/>
      <c r="C13" s="100"/>
      <c r="D13" s="101"/>
      <c r="E13" s="9"/>
      <c r="F13" s="9"/>
      <c r="G13" s="9"/>
      <c r="H13" s="8"/>
      <c r="I13" s="8"/>
      <c r="J13" s="8"/>
      <c r="K13" s="12"/>
    </row>
    <row r="14" spans="1:12" ht="30" customHeight="1">
      <c r="A14" s="99"/>
      <c r="B14" s="99"/>
      <c r="C14" s="100"/>
      <c r="D14" s="101"/>
      <c r="E14" s="9"/>
      <c r="F14" s="9"/>
      <c r="G14" s="9"/>
      <c r="H14" s="8"/>
      <c r="I14" s="8"/>
      <c r="J14" s="8"/>
      <c r="K14" s="12"/>
      <c r="L14" s="14"/>
    </row>
    <row r="15" spans="1:12" ht="30" customHeight="1">
      <c r="A15" s="99"/>
      <c r="B15" s="99"/>
      <c r="C15" s="100"/>
      <c r="D15" s="101"/>
      <c r="E15" s="9"/>
      <c r="F15" s="9"/>
      <c r="G15" s="9"/>
      <c r="H15" s="8"/>
      <c r="I15" s="8"/>
      <c r="J15" s="8"/>
      <c r="K15" s="12"/>
      <c r="L15" s="14"/>
    </row>
    <row r="16" spans="1:12" ht="30" customHeight="1">
      <c r="A16" s="102"/>
      <c r="B16" s="102"/>
      <c r="C16" s="103" t="s">
        <v>30</v>
      </c>
      <c r="D16" s="104"/>
      <c r="E16" s="11">
        <f>SUM(E6:E15)</f>
        <v>40701654.640000001</v>
      </c>
      <c r="F16" s="11">
        <f t="shared" ref="F16:I16" si="3">SUM(F6:F15)</f>
        <v>1877793.61</v>
      </c>
      <c r="G16" s="11">
        <f t="shared" si="3"/>
        <v>0</v>
      </c>
      <c r="H16" s="11">
        <f t="shared" si="3"/>
        <v>41773356.399999999</v>
      </c>
      <c r="I16" s="11">
        <f t="shared" si="3"/>
        <v>1071701.76</v>
      </c>
      <c r="J16" s="11">
        <f>I16/H16%</f>
        <v>2.57</v>
      </c>
      <c r="K16" s="10"/>
    </row>
  </sheetData>
  <mergeCells count="35">
    <mergeCell ref="A1:K1"/>
    <mergeCell ref="A2:C2"/>
    <mergeCell ref="D2:K2"/>
    <mergeCell ref="F3:G3"/>
    <mergeCell ref="A5:B5"/>
    <mergeCell ref="C5:D5"/>
    <mergeCell ref="I3:I4"/>
    <mergeCell ref="J3:J4"/>
    <mergeCell ref="K3:K4"/>
    <mergeCell ref="H3:H4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15:B15"/>
    <mergeCell ref="C15:D15"/>
    <mergeCell ref="A16:B16"/>
    <mergeCell ref="C16:D16"/>
    <mergeCell ref="E3:E4"/>
    <mergeCell ref="A3:B4"/>
    <mergeCell ref="C3:D4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FY4NGR</vt:lpstr>
      <vt:lpstr>定案表</vt:lpstr>
      <vt:lpstr>汇总表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cp:lastPrinted>2022-01-06T01:26:40Z</cp:lastPrinted>
  <dcterms:created xsi:type="dcterms:W3CDTF">2009-03-19T07:21:15Z</dcterms:created>
  <dcterms:modified xsi:type="dcterms:W3CDTF">2022-01-06T01:26:43Z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EF7419C438CD4C74B61F88797CCFE536</vt:lpwstr>
  </property>
</Properties>
</file>